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60B7E48-7B05-418C-A4B6-0C5DE7583BDC}"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8" i="15"/>
  <c r="D39" i="15"/>
  <c r="D40" i="15"/>
  <c r="D42" i="15"/>
  <c r="D43" i="15"/>
  <c r="D44" i="15"/>
  <c r="D45" i="15"/>
  <c r="D46" i="15"/>
  <c r="D47" i="15"/>
  <c r="D48" i="15"/>
  <c r="D49" i="15"/>
  <c r="D50" i="15"/>
  <c r="D51" i="15"/>
  <c r="D52" i="15"/>
  <c r="D53" i="15"/>
  <c r="D55" i="15"/>
  <c r="D57" i="15"/>
  <c r="D59" i="15"/>
  <c r="D60" i="15"/>
  <c r="D61" i="15"/>
  <c r="D62" i="15"/>
  <c r="D63" i="15"/>
  <c r="D64" i="15"/>
  <c r="D65" i="15"/>
  <c r="D66" i="15"/>
  <c r="D67" i="15"/>
  <c r="D68" i="15"/>
  <c r="D28" i="15"/>
  <c r="D27" i="15"/>
  <c r="J43" i="15"/>
  <c r="J42" i="15"/>
  <c r="J41" i="15"/>
  <c r="D41" i="15" s="1"/>
  <c r="J40" i="15"/>
  <c r="J39" i="15"/>
  <c r="J38" i="15"/>
  <c r="J37" i="15"/>
  <c r="D37" i="15" s="1"/>
  <c r="G38" i="15"/>
  <c r="G39" i="15"/>
  <c r="G40" i="15"/>
  <c r="G41" i="15"/>
  <c r="G42" i="15"/>
  <c r="G43" i="15"/>
  <c r="G37" i="15"/>
  <c r="Y61" i="15" l="1"/>
  <c r="Y62" i="15"/>
  <c r="Y63" i="15"/>
  <c r="Y64" i="15"/>
  <c r="Y65" i="15"/>
  <c r="Y66" i="15"/>
  <c r="Y67" i="15"/>
  <c r="Y68" i="15"/>
  <c r="X60"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59" i="15" l="1"/>
  <c r="T59" i="15"/>
  <c r="R59" i="15"/>
  <c r="P59" i="15"/>
  <c r="N59" i="15"/>
  <c r="L59" i="15"/>
  <c r="J59" i="15"/>
  <c r="Y59" i="15" s="1"/>
  <c r="H59" i="15"/>
  <c r="V60" i="15" l="1"/>
  <c r="T60" i="15"/>
  <c r="R60" i="15"/>
  <c r="P60" i="15"/>
  <c r="N60" i="15"/>
  <c r="L60" i="15"/>
  <c r="J60" i="15"/>
  <c r="Y60" i="15" s="1"/>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Y58" i="15" l="1"/>
  <c r="D58" i="15"/>
  <c r="Y56" i="15"/>
  <c r="D56"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<sst xmlns="http://schemas.openxmlformats.org/spreadsheetml/2006/main" count="934" uniqueCount="572">
  <si>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</si>
  <si>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</si>
  <si>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</si>
  <si>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</si>
  <si>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</si>
  <si>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</si>
  <si>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</si>
  <si>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</si>
  <si>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</si>
  <si>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</si>
  <si>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</si>
  <si>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</si>
  <si>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</si>
  <si>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</si>
  <si>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</si>
  <si>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</si>
  <si>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</si>
  <si>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</si>
  <si>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</si>
  <si>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</si>
  <si>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</si>
  <si>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</si>
  <si>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</si>
  <si>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</si>
  <si>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</si>
  <si>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</si>
  <si>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</si>
  <si>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</si>
  <si>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</si>
  <si>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</si>
  <si>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</si>
  <si>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</si>
  <si>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</si>
  <si>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</si>
  <si>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</si>
  <si>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</si>
  <si>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</si>
  <si>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</si>
  <si>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</si>
  <si>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</si>
  <si>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</si>
  <si>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</si>
  <si>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</si>
  <si>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</si>
  <si>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</si>
  <si>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</si>
  <si>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</si>
  <si>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</si>
  <si>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</si>
  <si>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</si>
  <si>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</si>
  <si>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</si>
  <si>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</si>
  <si>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</si>
  <si>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</si>
  <si>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</si>
  <si>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</si>
  <si>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</si>
  <si>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</si>
  <si>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</si>
  <si>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</si>
  <si>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</si>
  <si>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</si>
  <si>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</si>
  <si>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</si>
  <si>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</si>
  <si>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</si>
  <si>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</si>
  <si>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</si>
  <si>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</si>
  <si>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</si>
  <si>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</si>
  <si>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</si>
  <si>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</si>
  <si>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</si>
  <si>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</si>
  <si>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</si>
  <si>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</si>
  <si>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</si>
  <si>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</si>
  <si>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</si>
  <si>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</si>
  <si>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</si>
  <si>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</si>
  <si>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</si>
  <si>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</si>
  <si>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</si>
  <si>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</si>
  <si>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</si>
  <si>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</si>
  <si>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</si>
  <si>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</si>
  <si>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</si>
  <si>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</si>
  <si>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</si>
  <si>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</si>
  <si>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</si>
  <si>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</si>
  <si>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</si>
  <si>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</si>
  <si>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</si>
  <si>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</si>
  <si>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</si>
  <si>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</si>
  <si>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</si>
  <si>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</si>
  <si>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</si>
  <si>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</si>
  <si>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</si>
  <si>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</si>
  <si>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</si>
  <si>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</si>
  <si>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</si>
  <si>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</si>
  <si>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</si>
  <si>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</si>
  <si>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</si>
  <si>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</si>
  <si>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</si>
  <si>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</si>
  <si>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</si>
  <si>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</si>
  <si>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</si>
  <si>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</si>
  <si>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</si>
  <si>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</si>
  <si>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</si>
  <si>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</si>
  <si>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</si>
  <si>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</si>
  <si>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</si>
  <si>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</si>
  <si>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</si>
  <si>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</si>
  <si>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</si>
  <si>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</si>
  <si>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</si>
  <si>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</si>
  <si>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</si>
  <si>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</si>
  <si>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</si>
  <si>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</si>
  <si>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</si>
  <si>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</si>
  <si>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</si>
  <si>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</si>
  <si>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</si>
  <si>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</si>
  <si>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</si>
  <si>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</si>
  <si>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</si>
  <si>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</si>
  <si>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</si>
  <si>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</si>
  <si>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</si>
  <si>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</si>
  <si>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</si>
  <si>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</si>
  <si>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</si>
  <si>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</si>
  <si>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</si>
  <si>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</si>
  <si>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</si>
  <si>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</si>
  <si>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</si>
  <si>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</si>
  <si>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</si>
  <si>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</si>
  <si>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</si>
  <si>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</si>
  <si>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</si>
  <si>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</si>
  <si>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</si>
  <si>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</si>
  <si>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</si>
  <si>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</si>
  <si>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</si>
  <si>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</si>
  <si>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</si>
  <si>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</si>
  <si>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</si>
  <si>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</si>
  <si>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</si>
  <si>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</si>
  <si>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</si>
  <si>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</si>
  <si>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</si>
  <si>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</si>
  <si>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</si>
  <si>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</si>
  <si>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</si>
  <si>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</si>
  <si>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</si>
  <si>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</si>
  <si>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</si>
  <si>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</si>
  <si>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</si>
  <si>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</si>
  <si>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</si>
  <si>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</si>
  <si>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</si>
  <si>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</si>
  <si>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</si>
  <si>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</si>
  <si>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</si>
  <si>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</si>
  <si>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</si>
  <si>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</si>
  <si>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</si>
  <si>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</si>
  <si>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</si>
  <si>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</si>
  <si>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</si>
  <si>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</si>
  <si>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</si>
  <si>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</si>
  <si>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</si>
  <si>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</si>
  <si>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</si>
  <si>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</si>
  <si>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</si>
  <si>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</si>
  <si>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</si>
  <si>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</si>
  <si>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</si>
  <si>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</si>
  <si>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</si>
  <si>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</si>
  <si>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</si>
  <si>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</si>
  <si>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</si>
  <si>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</si>
  <si>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</si>
  <si>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</si>
  <si>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</si>
  <si>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</si>
  <si>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</si>
  <si>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</si>
  <si>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</si>
  <si>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</si>
  <si>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</si>
  <si>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</si>
  <si>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</si>
  <si>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</si>
  <si>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</si>
  <si>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</si>
  <si>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</si>
  <si>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</si>
  <si>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</si>
  <si>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</si>
  <si>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</si>
  <si>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</si>
  <si>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</si>
  <si>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</si>
  <si>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</si>
  <si>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</si>
  <si>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</si>
  <si>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</si>
  <si>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</si>
  <si>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</si>
  <si>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</si>
  <si>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</si>
  <si>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</si>
  <si>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</si>
  <si>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</si>
  <si>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</si>
  <si>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</si>
  <si>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</si>
  <si>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</si>
  <si>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</si>
  <si>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</si>
  <si>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</si>
  <si>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</si>
  <si>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</si>
  <si>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</si>
  <si>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</si>
  <si>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</si>
  <si>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</si>
  <si>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</si>
  <si>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</si>
  <si>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</si>
  <si>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</si>
  <si>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</si>
  <si>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</si>
  <si>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</si>
  <si>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</si>
  <si>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</si>
  <si>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</si>
  <si>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</si>
  <si>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</si>
  <si>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</si>
  <si>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</si>
  <si>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</si>
  <si>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</si>
  <si>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</si>
  <si>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</si>
  <si>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</si>
  <si>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</si>
  <si>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</si>
  <si>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</si>
  <si>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</si>
  <si>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</si>
  <si>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</si>
  <si>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</si>
  <si>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</si>
  <si>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</si>
  <si>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</si>
  <si>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</si>
  <si>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</si>
  <si>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</si>
  <si>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</si>
  <si>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</si>
  <si>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</si>
  <si>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</si>
  <si>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</si>
  <si>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</si>
  <si>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</si>
  <si>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</si>
  <si>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</si>
  <si>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</si>
  <si>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</si>
  <si>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</si>
  <si>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</si>
  <si>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</si>
  <si>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</si>
  <si>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</si>
  <si>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</si>
  <si>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</si>
  <si>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</si>
  <si>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</si>
  <si>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</si>
  <si>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</si>
  <si>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</si>
  <si>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</si>
  <si>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</si>
  <si>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</si>
  <si>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</si>
  <si>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</si>
  <si>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</si>
  <si>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</si>
  <si>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</si>
  <si>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</si>
  <si>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</si>
  <si>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</si>
  <si>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</si>
  <si>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</si>
  <si>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</si>
  <si>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</si>
  <si>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</si>
  <si>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</si>
  <si>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</si>
  <si>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</si>
  <si>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</si>
  <si>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</si>
  <si>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</si>
  <si>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</si>
  <si>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</si>
  <si>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</si>
  <si>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</si>
  <si>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</si>
  <si>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</si>
  <si>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</si>
  <si>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</si>
  <si>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</si>
  <si>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</si>
  <si>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</si>
  <si>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</si>
  <si>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</si>
  <si>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</si>
  <si>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</si>
  <si>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</si>
  <si>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</si>
  <si>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</si>
  <si>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</si>
  <si>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</si>
  <si>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</si>
  <si>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</si>
  <si>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</si>
  <si>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</si>
  <si>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</si>
  <si>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</si>
  <si>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</si>
  <si>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</si>
  <si>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</si>
  <si>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</si>
  <si>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</si>
  <si>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</si>
  <si>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</si>
  <si>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</si>
  <si>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</si>
  <si>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</si>
  <si>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</si>
  <si>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</si>
  <si>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</si>
  <si>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</si>
  <si>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</si>
  <si>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</si>
  <si>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</si>
  <si>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</si>
  <si>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</si>
  <si>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</si>
  <si>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</si>
  <si>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</si>
  <si>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</si>
  <si>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</si>
  <si>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</si>
  <si>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</si>
  <si>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</si>
  <si>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</si>
  <si>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</si>
  <si>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</si>
  <si>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</si>
  <si>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</si>
  <si>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</si>
  <si>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</si>
  <si>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</si>
  <si>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</si>
  <si>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</si>
  <si>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</si>
  <si>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</si>
  <si>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</si>
  <si>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</si>
  <si>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</si>
  <si>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</si>
  <si>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</si>
  <si>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</si>
  <si>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</si>
  <si>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</si>
  <si>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</si>
  <si>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</si>
  <si>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</si>
  <si>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</si>
  <si>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</si>
  <si>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</si>
  <si>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</si>
  <si>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</si>
  <si>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</si>
  <si>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</si>
  <si>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</si>
  <si>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</si>
  <si>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</si>
  <si>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</si>
  <si>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</si>
  <si>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</si>
  <si>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</si>
  <si>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</si>
  <si>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</si>
  <si>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</si>
  <si>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</si>
  <si>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</si>
  <si>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</si>
  <si>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</si>
  <si>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</si>
  <si>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</si>
  <si>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</si>
  <si>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</si>
  <si>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</si>
  <si>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</si>
  <si>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</si>
  <si>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</si>
  <si>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</si>
  <si>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</si>
  <si>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</si>
  <si>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</si>
  <si>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</si>
  <si>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</si>
  <si>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</si>
  <si>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</si>
  <si>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</si>
  <si>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</si>
  <si>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</si>
  <si>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</si>
  <si>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</si>
  <si>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</si>
  <si>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</si>
  <si>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</si>
  <si>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</si>
  <si>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</si>
  <si>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</si>
  <si>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</si>
  <si>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</si>
  <si>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</si>
  <si>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</si>
  <si>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</si>
  <si>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</si>
  <si>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</si>
  <si>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</si>
  <si>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</si>
  <si>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</si>
  <si>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</si>
  <si>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</si>
  <si>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</si>
  <si>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</si>
  <si>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</si>
  <si>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</si>
  <si>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</si>
  <si>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</si>
  <si>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</si>
  <si>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</si>
  <si>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</si>
  <si>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</si>
  <si>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</si>
  <si>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</si>
  <si>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</si>
  <si>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</si>
  <si>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</si>
  <si>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</si>
  <si>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</si>
  <si>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</si>
  <si>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</si>
  <si>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</si>
  <si>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</si>
  <si>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</si>
  <si>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</si>
  <si>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</si>
  <si>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</si>
  <si>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</si>
  <si>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</si>
  <si>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</si>
  <si>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</si>
  <si>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</si>
  <si>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</si>
  <si>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</si>
  <si>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</si>
  <si>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</si>
  <si>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</si>
  <si>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</si>
  <si>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</si>
  <si>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</si>
  <si>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</si>
  <si>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</si>
  <si>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</si>
  <si>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</si>
  <si>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</si>
  <si>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</si>
  <si>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</si>
  <si>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</si>
  <si>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</si>
  <si>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</si>
  <si>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</si>
  <si>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</si>
  <si>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</si>
  <si>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</si>
  <si>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</si>
  <si>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</si>
  <si>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</si>
  <si>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</si>
  <si>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</si>
  <si>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</si>
  <si>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</si>
  <si>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</si>
  <si>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</si>
  <si>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</si>
  <si>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Год раскрытия информации: 2023 год</t>
  </si>
  <si>
    <t>от «__» _____ 2016 г. №___</t>
  </si>
  <si>
    <t>З</t>
  </si>
  <si>
    <t>точки учета</t>
  </si>
  <si>
    <t>шт, комплекты</t>
  </si>
  <si>
    <t>3.8</t>
  </si>
  <si>
    <t>4.8</t>
  </si>
  <si>
    <t>5.7</t>
  </si>
  <si>
    <t>7.6</t>
  </si>
  <si>
    <t>N_08_TP_1.1.1.3.172</t>
  </si>
  <si>
    <t>Строительство КЛ-10 кВ «РП-60А-1-ТП-3821», реконструкция РП-60А. Заявитель: "Светлые окна"</t>
  </si>
  <si>
    <t>КЛ</t>
  </si>
  <si>
    <t xml:space="preserve">1,968 км - показатель увеличения протяженности линий электропередачи; 4,49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</si>
  <si>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</si>
  <si>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</si>
  <si>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</si>
  <si>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</si>
  <si>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1,0105 км </t>
  </si>
  <si>
    <t>13,0277073000883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</si>
</sst>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E43" sqref="E43"/>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8" t="s">
        <v>553</v>
      </c>
      <c r="B5" s="258"/>
      <c r="C5" s="258"/>
      <c r="D5" s="177"/>
      <c r="E5" s="177"/>
      <c r="F5" s="177"/>
      <c r="G5" s="177"/>
      <c r="H5" s="177"/>
      <c r="I5" s="177"/>
      <c r="J5" s="177"/>
    </row>
    <row r="6" spans="1:22" s="16" customFormat="1" ht="18.75" x14ac:dyDescent="0.3">
      <c r="A6" s="215"/>
      <c r="H6" s="213"/>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539</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N_08_TP_1.1.1.3.172</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3" t="s">
        <v>563</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481</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5"/>
      <c r="B24" s="256"/>
      <c r="C24" s="257"/>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2">
        <f>'6.2. Паспорт фин осв ввод'!Y24</f>
        <v>15.373395264105909</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2">
        <f>'6.2. Паспорт фин осв ввод'!Y30</f>
        <v>12.811162720088257</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N_08_TP_1.1.1.3.172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Строительство КЛ-10 кВ «РП-60А-1-ТП-3821», реконструкция РП-60А. Заявитель: "Светлые окна"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01"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3" sqref="P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N_08_TP_1.1.1.3.172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Строительство КЛ-10 кВ «РП-60А-1-ТП-3821», реконструкция РП-60А. Заявитель: "Светлые окна"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1" t="s">
        <v>116</v>
      </c>
      <c r="R22" s="101" t="s">
        <v>459</v>
      </c>
      <c r="S22" s="101" t="s">
        <v>115</v>
      </c>
      <c r="T22" s="101"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C36" sqref="AC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N_08_TP_1.1.1.3.172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местоположение'!A15:C15</f>
        <v>Строительство КЛ-10 кВ «РП-60А-1-ТП-3821», реконструкция РП-60А. Заявитель: "Светлые окна"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1.0105</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2" sqref="J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N_08_TP_1.1.1.3.172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Строительство КЛ-10 кВ «РП-60А-1-ТП-3821», реконструкция РП-60А. Заявитель: "Светлые окна"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298" t="str">
        <f>'1. паспорт местоположение'!A12:C12</f>
        <v>N_08_TP_1.1.1.3.172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Строительство КЛ-10 кВ «РП-60А-1-ТП-3821», реконструкция РП-60А. Заявитель: "Светлые окна"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N_08_TP_1.1.1.3.172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КЛ-10 кВ «РП-60А-1-ТП-3821», реконструкция РП-60А. Заявитель: "Светлые окна"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N_08_TP_1.1.1.3.172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КЛ-10 кВ «РП-60А-1-ТП-3821», реконструкция РП-60А. Заявитель: "Светлые окна"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339</v>
      </c>
      <c r="AO25" s="321"/>
      <c r="AP25" s="321"/>
      <c r="AQ25" s="316"/>
      <c r="AR25" s="316"/>
      <c r="AS25" s="113"/>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337</v>
      </c>
      <c r="AO26" s="312"/>
      <c r="AP26" s="313"/>
      <c r="AQ26" s="314"/>
      <c r="AR26" s="315"/>
      <c r="AS26" s="113"/>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335</v>
      </c>
      <c r="AO27" s="312"/>
      <c r="AP27" s="313"/>
      <c r="AQ27" s="314"/>
      <c r="AR27" s="315"/>
      <c r="AS27" s="113"/>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333</v>
      </c>
      <c r="AO28" s="336"/>
      <c r="AP28" s="337"/>
      <c r="AQ28" s="314"/>
      <c r="AR28" s="315"/>
      <c r="AS28" s="113"/>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1" t="s">
        <v>298</v>
      </c>
      <c r="AP47" s="121" t="s">
        <v>297</v>
      </c>
      <c r="AQ47" s="113"/>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1" t="s">
        <v>298</v>
      </c>
      <c r="AP58" s="121" t="s">
        <v>297</v>
      </c>
      <c r="AQ58" s="113"/>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1" t="s">
        <v>298</v>
      </c>
      <c r="AP74" s="121" t="s">
        <v>297</v>
      </c>
      <c r="AQ74" s="113"/>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283</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282</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AA33" sqref="AA3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N_08_TP_1.1.1.3.172</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Строительство КЛ-10 кВ «РП-60А-1-ТП-3821», реконструкция РП-60А. Заявитель: "Светлые окна"</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4">
        <v>44927</v>
      </c>
      <c r="D25" s="194" t="s">
        <v>527</v>
      </c>
      <c r="E25" s="84"/>
      <c r="F25" s="84"/>
      <c r="G25" s="193">
        <v>44927</v>
      </c>
      <c r="H25" s="194">
        <v>45459</v>
      </c>
      <c r="I25" s="84"/>
      <c r="J25" s="84"/>
      <c r="K25" s="79"/>
      <c r="L25" s="79"/>
    </row>
    <row r="26" spans="1:12" s="63" customFormat="1" ht="39" customHeight="1" x14ac:dyDescent="0.25">
      <c r="A26" s="191" t="s">
        <v>497</v>
      </c>
      <c r="B26" s="192" t="s">
        <v>498</v>
      </c>
      <c r="C26" s="194"/>
      <c r="D26" s="194"/>
      <c r="E26" s="84"/>
      <c r="F26" s="84"/>
      <c r="G26" s="193"/>
      <c r="H26" s="194"/>
      <c r="I26" s="84"/>
      <c r="J26" s="84"/>
      <c r="K26" s="79"/>
      <c r="L26" s="79"/>
    </row>
    <row r="27" spans="1:12" s="63" customFormat="1" ht="70.5" customHeight="1" x14ac:dyDescent="0.25">
      <c r="A27" s="191" t="s">
        <v>499</v>
      </c>
      <c r="B27" s="192" t="s">
        <v>500</v>
      </c>
      <c r="C27" s="194"/>
      <c r="D27" s="194"/>
      <c r="E27" s="84"/>
      <c r="F27" s="84"/>
      <c r="G27" s="193"/>
      <c r="H27" s="194"/>
      <c r="I27" s="84"/>
      <c r="J27" s="84"/>
      <c r="K27" s="79"/>
      <c r="L27" s="79"/>
    </row>
    <row r="28" spans="1:12" s="63" customFormat="1" ht="54" customHeight="1" x14ac:dyDescent="0.25">
      <c r="A28" s="191" t="s">
        <v>501</v>
      </c>
      <c r="B28" s="192" t="s">
        <v>429</v>
      </c>
      <c r="C28" s="194">
        <v>44927</v>
      </c>
      <c r="D28" s="194" t="s">
        <v>527</v>
      </c>
      <c r="E28" s="84"/>
      <c r="F28" s="84"/>
      <c r="G28" s="193">
        <v>44927</v>
      </c>
      <c r="H28" s="194">
        <v>45322</v>
      </c>
      <c r="I28" s="84"/>
      <c r="J28" s="84"/>
      <c r="K28" s="79"/>
      <c r="L28" s="79"/>
    </row>
    <row r="29" spans="1:12" s="63" customFormat="1" ht="42" customHeight="1" x14ac:dyDescent="0.25">
      <c r="A29" s="191" t="s">
        <v>502</v>
      </c>
      <c r="B29" s="192" t="s">
        <v>503</v>
      </c>
      <c r="C29" s="194">
        <v>44987</v>
      </c>
      <c r="D29" s="194" t="s">
        <v>527</v>
      </c>
      <c r="E29" s="84"/>
      <c r="F29" s="84"/>
      <c r="G29" s="193">
        <v>44987</v>
      </c>
      <c r="H29" s="194">
        <v>45443</v>
      </c>
      <c r="I29" s="84"/>
      <c r="J29" s="84"/>
      <c r="K29" s="79"/>
      <c r="L29" s="79"/>
    </row>
    <row r="30" spans="1:12" s="63" customFormat="1" ht="37.5" customHeight="1" x14ac:dyDescent="0.25">
      <c r="A30" s="191" t="s">
        <v>504</v>
      </c>
      <c r="B30" s="192" t="s">
        <v>196</v>
      </c>
      <c r="C30" s="194">
        <v>45078</v>
      </c>
      <c r="D30" s="194" t="s">
        <v>527</v>
      </c>
      <c r="E30" s="84"/>
      <c r="F30" s="84"/>
      <c r="G30" s="193">
        <v>45078</v>
      </c>
      <c r="H30" s="194">
        <v>45459</v>
      </c>
      <c r="I30" s="84"/>
      <c r="J30" s="84"/>
      <c r="K30" s="79"/>
      <c r="L30" s="79"/>
    </row>
    <row r="31" spans="1:12" s="63" customFormat="1" ht="18.75" x14ac:dyDescent="0.25">
      <c r="A31" s="191" t="s">
        <v>505</v>
      </c>
      <c r="B31" s="192" t="s">
        <v>195</v>
      </c>
      <c r="C31" s="194"/>
      <c r="D31" s="194"/>
      <c r="E31" s="84"/>
      <c r="F31" s="84"/>
      <c r="G31" s="193"/>
      <c r="H31" s="194"/>
      <c r="I31" s="84"/>
      <c r="J31" s="84"/>
      <c r="K31" s="79"/>
      <c r="L31" s="79"/>
    </row>
    <row r="32" spans="1:12" s="63" customFormat="1" ht="37.5" customHeight="1" x14ac:dyDescent="0.25">
      <c r="A32" s="189" t="s">
        <v>179</v>
      </c>
      <c r="B32" s="190" t="s">
        <v>194</v>
      </c>
      <c r="C32" s="194">
        <v>44927</v>
      </c>
      <c r="D32" s="194" t="s">
        <v>527</v>
      </c>
      <c r="E32" s="84"/>
      <c r="F32" s="84"/>
      <c r="G32" s="193">
        <v>44927</v>
      </c>
      <c r="H32" s="194">
        <v>45353</v>
      </c>
      <c r="I32" s="84"/>
      <c r="J32" s="84"/>
      <c r="K32" s="79"/>
      <c r="L32" s="79"/>
    </row>
    <row r="33" spans="1:12" s="63" customFormat="1" ht="47.25" customHeight="1" x14ac:dyDescent="0.25">
      <c r="A33" s="191" t="s">
        <v>506</v>
      </c>
      <c r="B33" s="192" t="s">
        <v>507</v>
      </c>
      <c r="C33" s="194">
        <v>44927</v>
      </c>
      <c r="D33" s="194" t="s">
        <v>527</v>
      </c>
      <c r="E33" s="83"/>
      <c r="F33" s="83"/>
      <c r="G33" s="193">
        <v>44927</v>
      </c>
      <c r="H33" s="194">
        <v>45322</v>
      </c>
      <c r="I33" s="83"/>
      <c r="J33" s="83"/>
      <c r="K33" s="83"/>
      <c r="L33" s="79"/>
    </row>
    <row r="34" spans="1:12" s="63" customFormat="1" ht="49.5" customHeight="1" x14ac:dyDescent="0.25">
      <c r="A34" s="191" t="s">
        <v>508</v>
      </c>
      <c r="B34" s="192" t="s">
        <v>509</v>
      </c>
      <c r="C34" s="194">
        <v>44927</v>
      </c>
      <c r="D34" s="194" t="s">
        <v>527</v>
      </c>
      <c r="E34" s="83"/>
      <c r="F34" s="83"/>
      <c r="G34" s="193">
        <v>44927</v>
      </c>
      <c r="H34" s="194">
        <v>45353</v>
      </c>
      <c r="I34" s="83"/>
      <c r="J34" s="83"/>
      <c r="K34" s="83"/>
      <c r="L34" s="79"/>
    </row>
    <row r="35" spans="1:12" ht="37.5" customHeight="1" x14ac:dyDescent="0.25">
      <c r="A35" s="191" t="s">
        <v>510</v>
      </c>
      <c r="B35" s="192" t="s">
        <v>511</v>
      </c>
      <c r="C35" s="194"/>
      <c r="D35" s="194"/>
      <c r="E35" s="82"/>
      <c r="F35" s="81"/>
      <c r="G35" s="193"/>
      <c r="H35" s="194"/>
      <c r="I35" s="80"/>
      <c r="J35" s="80"/>
      <c r="K35" s="79"/>
      <c r="L35" s="79"/>
    </row>
    <row r="36" spans="1:12" ht="37.5" x14ac:dyDescent="0.25">
      <c r="A36" s="189" t="s">
        <v>177</v>
      </c>
      <c r="B36" s="190" t="s">
        <v>512</v>
      </c>
      <c r="C36" s="194">
        <v>45078</v>
      </c>
      <c r="D36" s="194" t="s">
        <v>527</v>
      </c>
      <c r="E36" s="82"/>
      <c r="F36" s="81"/>
      <c r="G36" s="193">
        <v>45078</v>
      </c>
      <c r="H36" s="194">
        <v>45586</v>
      </c>
      <c r="I36" s="80"/>
      <c r="J36" s="80"/>
      <c r="K36" s="79"/>
      <c r="L36" s="79"/>
    </row>
    <row r="37" spans="1:12" ht="37.5" x14ac:dyDescent="0.25">
      <c r="A37" s="191" t="s">
        <v>513</v>
      </c>
      <c r="B37" s="192" t="s">
        <v>514</v>
      </c>
      <c r="C37" s="194">
        <v>45094</v>
      </c>
      <c r="D37" s="194" t="s">
        <v>527</v>
      </c>
      <c r="E37" s="79"/>
      <c r="F37" s="79"/>
      <c r="G37" s="193">
        <v>45094</v>
      </c>
      <c r="H37" s="194">
        <v>45490</v>
      </c>
      <c r="I37" s="79"/>
      <c r="J37" s="79"/>
      <c r="K37" s="79"/>
      <c r="L37" s="79"/>
    </row>
    <row r="38" spans="1:12" ht="18.75" x14ac:dyDescent="0.25">
      <c r="A38" s="191" t="s">
        <v>515</v>
      </c>
      <c r="B38" s="192" t="s">
        <v>193</v>
      </c>
      <c r="C38" s="194">
        <v>45078</v>
      </c>
      <c r="D38" s="194" t="s">
        <v>527</v>
      </c>
      <c r="E38" s="79"/>
      <c r="F38" s="79"/>
      <c r="G38" s="193">
        <v>45078</v>
      </c>
      <c r="H38" s="194">
        <v>45504</v>
      </c>
      <c r="I38" s="79"/>
      <c r="J38" s="79"/>
      <c r="K38" s="79"/>
      <c r="L38" s="79"/>
    </row>
    <row r="39" spans="1:12" ht="33.75" customHeight="1" x14ac:dyDescent="0.25">
      <c r="A39" s="191" t="s">
        <v>516</v>
      </c>
      <c r="B39" s="192" t="s">
        <v>192</v>
      </c>
      <c r="C39" s="194">
        <v>45139</v>
      </c>
      <c r="D39" s="194" t="s">
        <v>527</v>
      </c>
      <c r="E39" s="79"/>
      <c r="F39" s="79"/>
      <c r="G39" s="193">
        <v>45139</v>
      </c>
      <c r="H39" s="194">
        <v>45550</v>
      </c>
      <c r="I39" s="79"/>
      <c r="J39" s="79"/>
      <c r="K39" s="79"/>
      <c r="L39" s="79"/>
    </row>
    <row r="40" spans="1:12" ht="63" customHeight="1" x14ac:dyDescent="0.25">
      <c r="A40" s="191" t="s">
        <v>517</v>
      </c>
      <c r="B40" s="192" t="s">
        <v>191</v>
      </c>
      <c r="C40" s="194">
        <v>45185</v>
      </c>
      <c r="D40" s="194" t="s">
        <v>527</v>
      </c>
      <c r="E40" s="79"/>
      <c r="F40" s="79"/>
      <c r="G40" s="193">
        <v>45185</v>
      </c>
      <c r="H40" s="194">
        <v>45581</v>
      </c>
      <c r="I40" s="79"/>
      <c r="J40" s="79"/>
      <c r="K40" s="79"/>
      <c r="L40" s="79"/>
    </row>
    <row r="41" spans="1:12" ht="58.5" customHeight="1" x14ac:dyDescent="0.25">
      <c r="A41" s="191" t="s">
        <v>518</v>
      </c>
      <c r="B41" s="192" t="s">
        <v>519</v>
      </c>
      <c r="C41" s="194">
        <v>45215</v>
      </c>
      <c r="D41" s="194" t="s">
        <v>527</v>
      </c>
      <c r="E41" s="79"/>
      <c r="F41" s="79"/>
      <c r="G41" s="193">
        <v>45215</v>
      </c>
      <c r="H41" s="194">
        <v>45586</v>
      </c>
      <c r="I41" s="79"/>
      <c r="J41" s="79"/>
      <c r="K41" s="79"/>
      <c r="L41" s="79"/>
    </row>
    <row r="42" spans="1:12" ht="34.5" customHeight="1" x14ac:dyDescent="0.25">
      <c r="A42" s="189" t="s">
        <v>176</v>
      </c>
      <c r="B42" s="190" t="s">
        <v>190</v>
      </c>
      <c r="C42" s="194">
        <v>45215</v>
      </c>
      <c r="D42" s="194" t="s">
        <v>527</v>
      </c>
      <c r="E42" s="79"/>
      <c r="F42" s="79"/>
      <c r="G42" s="193">
        <v>45215</v>
      </c>
      <c r="H42" s="194">
        <v>45584</v>
      </c>
      <c r="I42" s="79"/>
      <c r="J42" s="79"/>
      <c r="K42" s="79"/>
      <c r="L42" s="79"/>
    </row>
    <row r="43" spans="1:12" ht="24.75" customHeight="1" x14ac:dyDescent="0.25">
      <c r="A43" s="191" t="s">
        <v>520</v>
      </c>
      <c r="B43" s="192" t="s">
        <v>521</v>
      </c>
      <c r="C43" s="194">
        <v>45215</v>
      </c>
      <c r="D43" s="194" t="s">
        <v>527</v>
      </c>
      <c r="E43" s="79"/>
      <c r="F43" s="79"/>
      <c r="G43" s="193">
        <v>45215</v>
      </c>
      <c r="H43" s="194">
        <v>45584</v>
      </c>
      <c r="I43" s="79"/>
      <c r="J43" s="79"/>
      <c r="K43" s="79"/>
      <c r="L43" s="79"/>
    </row>
    <row r="44" spans="1:12" ht="90.75" customHeight="1" x14ac:dyDescent="0.25">
      <c r="A44" s="191" t="s">
        <v>522</v>
      </c>
      <c r="B44" s="192" t="s">
        <v>189</v>
      </c>
      <c r="C44" s="194"/>
      <c r="D44" s="194"/>
      <c r="E44" s="79"/>
      <c r="F44" s="79"/>
      <c r="G44" s="193"/>
      <c r="H44" s="194"/>
      <c r="I44" s="79"/>
      <c r="J44" s="79"/>
      <c r="K44" s="79"/>
      <c r="L44" s="79"/>
    </row>
    <row r="45" spans="1:12" ht="167.25" customHeight="1" x14ac:dyDescent="0.25">
      <c r="A45" s="191" t="s">
        <v>523</v>
      </c>
      <c r="B45" s="192" t="s">
        <v>524</v>
      </c>
      <c r="C45" s="194">
        <v>45219</v>
      </c>
      <c r="D45" s="194" t="s">
        <v>527</v>
      </c>
      <c r="E45" s="79"/>
      <c r="F45" s="79"/>
      <c r="G45" s="193">
        <v>45219</v>
      </c>
      <c r="H45" s="194">
        <v>45615</v>
      </c>
      <c r="I45" s="79"/>
      <c r="J45" s="79"/>
      <c r="K45" s="79"/>
      <c r="L45" s="79"/>
    </row>
    <row r="46" spans="1:12" ht="30.75" customHeight="1" x14ac:dyDescent="0.25">
      <c r="A46" s="191" t="s">
        <v>525</v>
      </c>
      <c r="B46" s="192" t="s">
        <v>526</v>
      </c>
      <c r="C46" s="194">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8.5703125" style="249" customWidth="1"/>
    <col min="11" max="11" width="6.140625" style="24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44"/>
      <c r="F7" s="244"/>
      <c r="G7" s="244"/>
      <c r="H7" s="248"/>
      <c r="I7" s="248"/>
      <c r="J7" s="248"/>
      <c r="K7" s="248"/>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44"/>
      <c r="F10" s="244"/>
      <c r="G10" s="244"/>
      <c r="H10" s="248"/>
      <c r="I10" s="248"/>
      <c r="J10" s="248"/>
      <c r="K10" s="248"/>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N_08_TP_1.1.1.3.172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5"/>
      <c r="F13" s="245"/>
      <c r="G13" s="245"/>
      <c r="H13" s="250"/>
      <c r="I13" s="250"/>
      <c r="J13" s="250"/>
      <c r="K13" s="250"/>
      <c r="L13" s="76"/>
      <c r="M13" s="76"/>
      <c r="N13" s="76"/>
      <c r="O13" s="76"/>
      <c r="P13" s="76"/>
      <c r="Q13" s="76"/>
      <c r="R13" s="76"/>
      <c r="S13" s="76"/>
      <c r="T13" s="76"/>
      <c r="U13" s="76"/>
      <c r="V13" s="76"/>
      <c r="W13" s="76"/>
      <c r="X13" s="76"/>
      <c r="Y13" s="76"/>
    </row>
    <row r="14" spans="1:25" ht="18.75" x14ac:dyDescent="0.25">
      <c r="A14" s="261" t="str">
        <f>'1. паспорт местоположение'!A15:C15</f>
        <v>Строительство КЛ-10 кВ «РП-60А-1-ТП-3821», реконструкция РП-60А. Заявитель: "Светлые окна"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567</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32"/>
      <c r="AA20" s="232"/>
      <c r="AB20" s="232"/>
    </row>
    <row r="21" spans="1:28" ht="99.75" customHeight="1" x14ac:dyDescent="0.25">
      <c r="A21" s="391"/>
      <c r="B21" s="391"/>
      <c r="C21" s="379"/>
      <c r="D21" s="379"/>
      <c r="E21" s="385"/>
      <c r="F21" s="385"/>
      <c r="G21" s="391"/>
      <c r="H21" s="399" t="s">
        <v>566</v>
      </c>
      <c r="I21" s="399"/>
      <c r="J21" s="399" t="s">
        <v>12</v>
      </c>
      <c r="K21" s="399"/>
      <c r="L21" s="399" t="s">
        <v>566</v>
      </c>
      <c r="M21" s="399"/>
      <c r="N21" s="399" t="s">
        <v>12</v>
      </c>
      <c r="O21" s="399"/>
      <c r="P21" s="399" t="s">
        <v>566</v>
      </c>
      <c r="Q21" s="399"/>
      <c r="R21" s="399" t="s">
        <v>12</v>
      </c>
      <c r="S21" s="399"/>
      <c r="T21" s="399" t="s">
        <v>566</v>
      </c>
      <c r="U21" s="399"/>
      <c r="V21" s="399" t="s">
        <v>12</v>
      </c>
      <c r="W21" s="399"/>
      <c r="X21" s="395"/>
      <c r="Y21" s="396"/>
    </row>
    <row r="22" spans="1:28" ht="89.25" customHeight="1" x14ac:dyDescent="0.25">
      <c r="A22" s="386"/>
      <c r="B22" s="386"/>
      <c r="C22" s="208" t="s">
        <v>3</v>
      </c>
      <c r="D22" s="208" t="s">
        <v>183</v>
      </c>
      <c r="E22" s="75" t="s">
        <v>568</v>
      </c>
      <c r="F22" s="75" t="s">
        <v>569</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566</v>
      </c>
      <c r="Y22" s="208" t="s">
        <v>183</v>
      </c>
    </row>
    <row r="23" spans="1:28" ht="19.5" customHeight="1" x14ac:dyDescent="0.25">
      <c r="A23" s="206">
        <v>1</v>
      </c>
      <c r="B23" s="206">
        <v>2</v>
      </c>
      <c r="C23" s="206">
        <v>3</v>
      </c>
      <c r="D23" s="206">
        <v>4</v>
      </c>
      <c r="E23" s="246">
        <v>5</v>
      </c>
      <c r="F23" s="246">
        <v>6</v>
      </c>
      <c r="G23" s="246">
        <v>7</v>
      </c>
      <c r="H23" s="246">
        <v>8</v>
      </c>
      <c r="I23" s="246">
        <v>9</v>
      </c>
      <c r="J23" s="246">
        <v>10</v>
      </c>
      <c r="K23" s="246">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3">
        <v>1</v>
      </c>
      <c r="B24" s="72" t="s">
        <v>182</v>
      </c>
      <c r="C24" s="199">
        <v>0</v>
      </c>
      <c r="D24" s="254">
        <f>G24+J24</f>
        <v>15.633248760105909</v>
      </c>
      <c r="E24" s="251">
        <v>0</v>
      </c>
      <c r="F24" s="251">
        <v>25.663683069697399</v>
      </c>
      <c r="G24" s="199">
        <v>0.25985349600000002</v>
      </c>
      <c r="H24" s="199">
        <f t="shared" ref="H24:W24" si="0">H25+H26+H27+H28+H29</f>
        <v>0</v>
      </c>
      <c r="I24" s="199">
        <f t="shared" si="0"/>
        <v>0</v>
      </c>
      <c r="J24" s="199">
        <f t="shared" si="0"/>
        <v>15.373395264105909</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15.373395264105909</v>
      </c>
    </row>
    <row r="25" spans="1:28" ht="24" customHeight="1" x14ac:dyDescent="0.25">
      <c r="A25" s="70" t="s">
        <v>181</v>
      </c>
      <c r="B25" s="47" t="s">
        <v>180</v>
      </c>
      <c r="C25" s="199"/>
      <c r="D25" s="199"/>
      <c r="E25" s="251"/>
      <c r="F25" s="251"/>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4">
        <f>G27+J27</f>
        <v>3.6770279881059085</v>
      </c>
      <c r="E27" s="198"/>
      <c r="F27" s="198"/>
      <c r="G27" s="198">
        <v>0.25985349600000002</v>
      </c>
      <c r="H27" s="198">
        <f>1.2*0</f>
        <v>0</v>
      </c>
      <c r="I27" s="198"/>
      <c r="J27" s="198">
        <v>3.4171744921059086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3.4171744921059086</v>
      </c>
    </row>
    <row r="28" spans="1:28" x14ac:dyDescent="0.25">
      <c r="A28" s="70" t="s">
        <v>176</v>
      </c>
      <c r="B28" s="47" t="s">
        <v>175</v>
      </c>
      <c r="C28" s="198">
        <v>0</v>
      </c>
      <c r="D28" s="254">
        <f>G28+J28</f>
        <v>11.956220772</v>
      </c>
      <c r="E28" s="198"/>
      <c r="F28" s="198"/>
      <c r="G28" s="198">
        <v>0</v>
      </c>
      <c r="H28" s="198">
        <v>0</v>
      </c>
      <c r="I28" s="198"/>
      <c r="J28" s="198">
        <v>11.956220772</v>
      </c>
      <c r="K28" s="198"/>
      <c r="L28" s="198">
        <v>0</v>
      </c>
      <c r="M28" s="198"/>
      <c r="N28" s="198">
        <v>0</v>
      </c>
      <c r="O28" s="198"/>
      <c r="P28" s="198">
        <v>0</v>
      </c>
      <c r="Q28" s="198"/>
      <c r="R28" s="198">
        <v>0</v>
      </c>
      <c r="S28" s="198"/>
      <c r="T28" s="198">
        <v>0</v>
      </c>
      <c r="U28" s="198"/>
      <c r="V28" s="198">
        <v>0</v>
      </c>
      <c r="W28" s="198"/>
      <c r="X28" s="198">
        <f>T28+P28+L28+H28</f>
        <v>0</v>
      </c>
      <c r="Y28" s="198">
        <f>V28+R28+N28+J28</f>
        <v>11.956220772</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4">
        <f>G30+J30</f>
        <v>13.027707300088258</v>
      </c>
      <c r="E30" s="199">
        <v>0</v>
      </c>
      <c r="F30" s="199">
        <v>21.386402558081201</v>
      </c>
      <c r="G30" s="198">
        <v>0.21654458000000001</v>
      </c>
      <c r="H30" s="198">
        <f>SUM(H31:H34)</f>
        <v>0</v>
      </c>
      <c r="I30" s="198"/>
      <c r="J30" s="198">
        <f>SUM(J31:J34)</f>
        <v>12.811162720088257</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12.811162720088257</v>
      </c>
    </row>
    <row r="31" spans="1:28" x14ac:dyDescent="0.25">
      <c r="A31" s="73" t="s">
        <v>172</v>
      </c>
      <c r="B31" s="47" t="s">
        <v>171</v>
      </c>
      <c r="C31" s="198"/>
      <c r="D31" s="254">
        <f t="shared" ref="D31:D68"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4">
        <f t="shared" si="2"/>
        <v>11.36055612</v>
      </c>
      <c r="E32" s="199"/>
      <c r="F32" s="199"/>
      <c r="G32" s="198">
        <v>0</v>
      </c>
      <c r="H32" s="198"/>
      <c r="I32" s="198"/>
      <c r="J32" s="198">
        <v>11.36055612</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4">
        <f t="shared" si="2"/>
        <v>2.0750479999999998E-2</v>
      </c>
      <c r="E33" s="199"/>
      <c r="F33" s="199"/>
      <c r="G33" s="198">
        <v>0</v>
      </c>
      <c r="H33" s="198"/>
      <c r="I33" s="198"/>
      <c r="J33" s="198">
        <v>2.0750479999999998E-2</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4">
        <f t="shared" si="2"/>
        <v>1.6464007000882575</v>
      </c>
      <c r="E34" s="199"/>
      <c r="F34" s="199"/>
      <c r="G34" s="198">
        <v>0.21654458000000001</v>
      </c>
      <c r="H34" s="198"/>
      <c r="I34" s="198"/>
      <c r="J34" s="198">
        <v>1.4298561200882574</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4">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4">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4">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4">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4">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4">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4">
        <f t="shared" si="2"/>
        <v>1.0105</v>
      </c>
      <c r="E41" s="198"/>
      <c r="F41" s="198"/>
      <c r="G41" s="198">
        <f t="shared" si="3"/>
        <v>0</v>
      </c>
      <c r="H41" s="198"/>
      <c r="I41" s="198"/>
      <c r="J41" s="198">
        <f t="shared" si="4"/>
        <v>1.0105</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4">
        <f t="shared" si="2"/>
        <v>1</v>
      </c>
      <c r="E42" s="198"/>
      <c r="F42" s="198"/>
      <c r="G42" s="198">
        <f t="shared" si="3"/>
        <v>0</v>
      </c>
      <c r="H42" s="198"/>
      <c r="I42" s="198"/>
      <c r="J42" s="198">
        <f t="shared" si="4"/>
        <v>1</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4">
        <f t="shared" si="2"/>
        <v>1</v>
      </c>
      <c r="E43" s="198"/>
      <c r="F43" s="198"/>
      <c r="G43" s="198">
        <f t="shared" si="3"/>
        <v>0</v>
      </c>
      <c r="H43" s="198"/>
      <c r="I43" s="198"/>
      <c r="J43" s="198">
        <f t="shared" si="4"/>
        <v>1</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4">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4">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v>
      </c>
      <c r="D46" s="254">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4">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4">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4">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4">
        <f t="shared" si="2"/>
        <v>1.0105</v>
      </c>
      <c r="E50" s="198"/>
      <c r="F50" s="198"/>
      <c r="G50" s="198">
        <v>0</v>
      </c>
      <c r="H50" s="198">
        <v>0</v>
      </c>
      <c r="I50" s="198"/>
      <c r="J50" s="198">
        <v>1.0105</v>
      </c>
      <c r="K50" s="198"/>
      <c r="L50" s="198">
        <v>0</v>
      </c>
      <c r="M50" s="198"/>
      <c r="N50" s="198">
        <v>0</v>
      </c>
      <c r="O50" s="198"/>
      <c r="P50" s="198">
        <v>0</v>
      </c>
      <c r="Q50" s="198"/>
      <c r="R50" s="198">
        <v>0</v>
      </c>
      <c r="S50" s="198"/>
      <c r="T50" s="198">
        <v>0</v>
      </c>
      <c r="U50" s="198"/>
      <c r="V50" s="198">
        <v>0</v>
      </c>
      <c r="W50" s="198"/>
      <c r="X50" s="198">
        <f t="shared" si="5"/>
        <v>0</v>
      </c>
      <c r="Y50" s="198">
        <f t="shared" si="6"/>
        <v>1.0105</v>
      </c>
    </row>
    <row r="51" spans="1:25" x14ac:dyDescent="0.25">
      <c r="A51" s="70" t="s">
        <v>142</v>
      </c>
      <c r="B51" s="69" t="s">
        <v>556</v>
      </c>
      <c r="C51" s="198">
        <v>0</v>
      </c>
      <c r="D51" s="254">
        <f t="shared" si="2"/>
        <v>1</v>
      </c>
      <c r="E51" s="198"/>
      <c r="F51" s="198"/>
      <c r="G51" s="198">
        <v>0</v>
      </c>
      <c r="H51" s="198">
        <v>0</v>
      </c>
      <c r="I51" s="198"/>
      <c r="J51" s="198">
        <v>1</v>
      </c>
      <c r="K51" s="198"/>
      <c r="L51" s="198">
        <v>0</v>
      </c>
      <c r="M51" s="198"/>
      <c r="N51" s="198">
        <v>0</v>
      </c>
      <c r="O51" s="198"/>
      <c r="P51" s="198">
        <v>0</v>
      </c>
      <c r="Q51" s="198"/>
      <c r="R51" s="198">
        <v>0</v>
      </c>
      <c r="S51" s="198"/>
      <c r="T51" s="198">
        <v>0</v>
      </c>
      <c r="U51" s="198"/>
      <c r="V51" s="198">
        <v>0</v>
      </c>
      <c r="W51" s="198"/>
      <c r="X51" s="198">
        <f t="shared" si="5"/>
        <v>0</v>
      </c>
      <c r="Y51" s="198">
        <f t="shared" si="6"/>
        <v>1</v>
      </c>
    </row>
    <row r="52" spans="1:25" x14ac:dyDescent="0.25">
      <c r="A52" s="70" t="s">
        <v>559</v>
      </c>
      <c r="B52" s="69" t="s">
        <v>557</v>
      </c>
      <c r="C52" s="198">
        <v>0</v>
      </c>
      <c r="D52" s="254">
        <f t="shared" si="2"/>
        <v>1</v>
      </c>
      <c r="E52" s="198"/>
      <c r="F52" s="198"/>
      <c r="G52" s="198">
        <v>0</v>
      </c>
      <c r="H52" s="198">
        <v>0</v>
      </c>
      <c r="I52" s="198"/>
      <c r="J52" s="198">
        <v>1</v>
      </c>
      <c r="K52" s="198"/>
      <c r="L52" s="198">
        <v>0</v>
      </c>
      <c r="M52" s="198"/>
      <c r="N52" s="198">
        <v>0</v>
      </c>
      <c r="O52" s="198"/>
      <c r="P52" s="198">
        <v>0</v>
      </c>
      <c r="Q52" s="198"/>
      <c r="R52" s="198">
        <v>0</v>
      </c>
      <c r="S52" s="198"/>
      <c r="T52" s="198">
        <v>0</v>
      </c>
      <c r="U52" s="198"/>
      <c r="V52" s="198">
        <v>0</v>
      </c>
      <c r="W52" s="198"/>
      <c r="X52" s="198">
        <f t="shared" si="5"/>
        <v>0</v>
      </c>
      <c r="Y52" s="198">
        <f t="shared" si="6"/>
        <v>1</v>
      </c>
    </row>
    <row r="53" spans="1:25" ht="35.25" customHeight="1" x14ac:dyDescent="0.25">
      <c r="A53" s="73" t="s">
        <v>60</v>
      </c>
      <c r="B53" s="72" t="s">
        <v>141</v>
      </c>
      <c r="C53" s="199"/>
      <c r="D53" s="254">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4">
        <f t="shared" si="2"/>
        <v>13.027707300088258</v>
      </c>
      <c r="E54" s="199"/>
      <c r="F54" s="199"/>
      <c r="G54" s="198">
        <v>0.21654458000000001</v>
      </c>
      <c r="H54" s="198">
        <v>0</v>
      </c>
      <c r="I54" s="198"/>
      <c r="J54" s="198">
        <f>J30</f>
        <v>12.811162720088257</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12.811162720088257</v>
      </c>
    </row>
    <row r="55" spans="1:25" x14ac:dyDescent="0.25">
      <c r="A55" s="70" t="s">
        <v>138</v>
      </c>
      <c r="B55" s="47" t="s">
        <v>132</v>
      </c>
      <c r="C55" s="198"/>
      <c r="D55" s="254">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4">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4">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4">
        <f t="shared" si="2"/>
        <v>1.0105</v>
      </c>
      <c r="E58" s="199"/>
      <c r="F58" s="199"/>
      <c r="G58" s="198">
        <v>0</v>
      </c>
      <c r="H58" s="198">
        <f>H48+H50</f>
        <v>0</v>
      </c>
      <c r="I58" s="198"/>
      <c r="J58" s="198">
        <f>J48+J50</f>
        <v>1.0105</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1.0105</v>
      </c>
    </row>
    <row r="59" spans="1:25" x14ac:dyDescent="0.25">
      <c r="A59" s="70" t="s">
        <v>134</v>
      </c>
      <c r="B59" s="69" t="s">
        <v>556</v>
      </c>
      <c r="C59" s="198">
        <v>0</v>
      </c>
      <c r="D59" s="254">
        <f t="shared" si="2"/>
        <v>1</v>
      </c>
      <c r="E59" s="199"/>
      <c r="F59" s="199"/>
      <c r="G59" s="198">
        <v>0</v>
      </c>
      <c r="H59" s="198">
        <f>H51</f>
        <v>0</v>
      </c>
      <c r="I59" s="198"/>
      <c r="J59" s="198">
        <f>J51</f>
        <v>1</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1</v>
      </c>
    </row>
    <row r="60" spans="1:25" x14ac:dyDescent="0.25">
      <c r="A60" s="70" t="s">
        <v>560</v>
      </c>
      <c r="B60" s="69" t="s">
        <v>557</v>
      </c>
      <c r="C60" s="199">
        <v>0</v>
      </c>
      <c r="D60" s="254">
        <f t="shared" si="2"/>
        <v>1</v>
      </c>
      <c r="E60" s="199"/>
      <c r="F60" s="199"/>
      <c r="G60" s="198">
        <v>0</v>
      </c>
      <c r="H60" s="198">
        <f>H52</f>
        <v>0</v>
      </c>
      <c r="I60" s="198"/>
      <c r="J60" s="198">
        <f>J52</f>
        <v>1</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1</v>
      </c>
    </row>
    <row r="61" spans="1:25" ht="36.75" customHeight="1" x14ac:dyDescent="0.25">
      <c r="A61" s="73" t="s">
        <v>59</v>
      </c>
      <c r="B61" s="89" t="s">
        <v>211</v>
      </c>
      <c r="C61" s="199">
        <v>0</v>
      </c>
      <c r="D61" s="254">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254">
        <f t="shared" si="2"/>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254">
        <f t="shared" si="2"/>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254">
        <f t="shared" si="2"/>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254">
        <f t="shared" si="2"/>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254">
        <f t="shared" si="2"/>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556</v>
      </c>
      <c r="C67" s="199">
        <v>0</v>
      </c>
      <c r="D67" s="254">
        <f t="shared" si="2"/>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561</v>
      </c>
      <c r="B68" s="69" t="s">
        <v>557</v>
      </c>
      <c r="C68" s="199">
        <v>0</v>
      </c>
      <c r="D68" s="254">
        <f t="shared" si="2"/>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5"/>
      <c r="D75" s="63"/>
      <c r="E75" s="252"/>
      <c r="F75" s="252"/>
      <c r="J75" s="253"/>
      <c r="N75" s="62"/>
      <c r="R75" s="62"/>
    </row>
    <row r="76" spans="1:25" ht="51" customHeight="1" x14ac:dyDescent="0.25">
      <c r="B76" s="401"/>
      <c r="C76" s="401"/>
      <c r="D76" s="401"/>
      <c r="E76" s="401"/>
      <c r="F76" s="401"/>
      <c r="G76" s="401"/>
      <c r="J76" s="253"/>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2"/>
      <c r="I79" s="252"/>
      <c r="L79" s="60"/>
      <c r="M79" s="60"/>
      <c r="P79" s="60"/>
      <c r="Q79" s="60"/>
    </row>
    <row r="80" spans="1:25" ht="23.25" customHeight="1" x14ac:dyDescent="0.25">
      <c r="B80" s="60"/>
      <c r="C80" s="195"/>
      <c r="D80" s="60"/>
      <c r="E80" s="252"/>
      <c r="F80" s="252"/>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E31" sqref="AE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N_08_TP_1.1.1.3.172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67" t="str">
        <f>'1. паспорт местоположение'!A15:C15</f>
        <v>Строительство КЛ-10 кВ «РП-60А-1-ТП-3821», реконструкция РП-60А. Заявитель: "Светлые окна"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7" t="s">
        <v>14</v>
      </c>
      <c r="AG24" s="167" t="s">
        <v>13</v>
      </c>
      <c r="AH24" s="168" t="s">
        <v>3</v>
      </c>
      <c r="AI24" s="168"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v>1920000</v>
      </c>
      <c r="S26" s="203" t="s">
        <v>536</v>
      </c>
      <c r="T26" s="203" t="s">
        <v>536</v>
      </c>
      <c r="U26" s="203" t="s">
        <v>537</v>
      </c>
      <c r="V26" s="203">
        <v>1</v>
      </c>
      <c r="W26" s="203" t="s">
        <v>538</v>
      </c>
      <c r="X26" s="237">
        <v>1920000</v>
      </c>
      <c r="Y26" s="203"/>
      <c r="Z26" s="203"/>
      <c r="AA26" s="203"/>
      <c r="AB26" s="237">
        <v>1920000</v>
      </c>
      <c r="AC26" s="203" t="s">
        <v>538</v>
      </c>
      <c r="AD26" s="238">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33" sqref="I3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9" t="str">
        <f>'1. паспорт местоположение'!A5:C5</f>
        <v>Год раскрытия информации: 2023 год</v>
      </c>
      <c r="B5" s="429"/>
      <c r="C5" s="78"/>
      <c r="D5" s="78"/>
      <c r="E5" s="78"/>
      <c r="F5" s="78"/>
      <c r="G5" s="78"/>
    </row>
    <row r="6" spans="1:7" ht="18.75" x14ac:dyDescent="0.3">
      <c r="A6" s="209"/>
      <c r="B6" s="209"/>
      <c r="C6" s="209"/>
      <c r="D6" s="209"/>
      <c r="E6" s="209"/>
      <c r="F6" s="209"/>
      <c r="G6" s="209"/>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N_08_TP_1.1.1.3.172</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КЛ-10 кВ «РП-60А-1-ТП-3821», реконструкция РП-60А. Заявитель: "Светлые окна"</v>
      </c>
      <c r="B15" s="260"/>
      <c r="C15" s="218"/>
      <c r="D15" s="218"/>
      <c r="E15" s="218"/>
      <c r="F15" s="218"/>
      <c r="G15" s="218"/>
    </row>
    <row r="16" spans="1:7" x14ac:dyDescent="0.25">
      <c r="A16" s="259" t="s">
        <v>7</v>
      </c>
      <c r="B16" s="259"/>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КЛ-10 кВ «РП-60А-1-ТП-3821», реконструкция РП-60А. Заявитель: "Светлые окна"</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570</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2024-10-30T03:17:31Z</dcterms:modified>
</cp:coreProperties>
</file>