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3752403-1408-4F12-BB13-B9C8AE6773A3}" xr6:coauthVersionLast="36" xr6:coauthVersionMax="36" xr10:uidLastSave="{00000000-0000-0000-0000-000000000000}"/>
  <bookViews>
    <workbookView xWindow="0" yWindow="0" windowWidth="24045" windowHeight="10380"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3" i="15" l="1"/>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2" i="15"/>
  <c r="D31" i="15"/>
  <c r="D28" i="15"/>
  <c r="D27" i="15"/>
  <c r="J43" i="15"/>
  <c r="J42" i="15"/>
  <c r="J41" i="15"/>
  <c r="J40" i="15"/>
  <c r="J39" i="15"/>
  <c r="J38" i="15"/>
  <c r="J37" i="15"/>
  <c r="G38" i="15"/>
  <c r="G39" i="15"/>
  <c r="G40" i="15"/>
  <c r="G41" i="15"/>
  <c r="G42" i="15"/>
  <c r="G43" i="15"/>
  <c r="G37" i="15"/>
  <c r="X46" i="15" l="1"/>
  <c r="Y46" i="15"/>
  <c r="X47" i="15"/>
  <c r="Y47" i="15"/>
  <c r="X48" i="15"/>
  <c r="Y48" i="15"/>
  <c r="X49" i="15"/>
  <c r="Y49" i="15"/>
  <c r="X50" i="15"/>
  <c r="Y50" i="15"/>
  <c r="X51" i="15"/>
  <c r="Y51" i="15"/>
  <c r="X52" i="15"/>
  <c r="Y52" i="15"/>
  <c r="X53" i="15"/>
  <c r="Y53" i="15"/>
  <c r="X54" i="15"/>
  <c r="X55" i="15"/>
  <c r="Y55" i="15"/>
  <c r="X56" i="15"/>
  <c r="X57" i="15"/>
  <c r="Y57" i="15"/>
  <c r="X58" i="15"/>
  <c r="X59" i="15"/>
  <c r="Y59" i="15"/>
  <c r="X60" i="15"/>
  <c r="Y60" i="15"/>
  <c r="Y45" i="15"/>
  <c r="X45" i="15"/>
  <c r="X30" i="15"/>
  <c r="Y28" i="15"/>
  <c r="X28" i="15"/>
  <c r="Y27" i="15"/>
  <c r="X27" i="15"/>
  <c r="V59" i="15" l="1"/>
  <c r="T59" i="15"/>
  <c r="R59" i="15"/>
  <c r="P59" i="15"/>
  <c r="N59" i="15"/>
  <c r="L59" i="15"/>
  <c r="J59" i="15"/>
  <c r="H59" i="15"/>
  <c r="C30" i="6" l="1"/>
  <c r="V60" i="15" l="1"/>
  <c r="T60" i="15"/>
  <c r="R60" i="15"/>
  <c r="P60" i="15"/>
  <c r="N60" i="15"/>
  <c r="L60" i="15"/>
  <c r="J60" i="15"/>
  <c r="H60" i="15"/>
  <c r="V58" i="15"/>
  <c r="T58" i="15"/>
  <c r="R58" i="15"/>
  <c r="P58" i="15"/>
  <c r="N58" i="15"/>
  <c r="L58" i="15"/>
  <c r="J58" i="15"/>
  <c r="Y58" i="15" s="1"/>
  <c r="H58" i="15"/>
  <c r="V56" i="15"/>
  <c r="T56" i="15"/>
  <c r="R56" i="15"/>
  <c r="P56" i="15"/>
  <c r="N56" i="15"/>
  <c r="L56" i="15"/>
  <c r="J56" i="15"/>
  <c r="Y56" i="15" s="1"/>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<sst xmlns="http://schemas.openxmlformats.org/spreadsheetml/2006/main" count="954" uniqueCount="574">
  <si>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</si>
  <si>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</si>
  <si>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</si>
  <si>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</si>
  <si>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</si>
  <si>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</si>
  <si>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</si>
  <si>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</si>
  <si>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</si>
  <si>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</si>
  <si>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</si>
  <si>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</si>
  <si>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</si>
  <si>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</si>
  <si>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</si>
  <si>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</si>
  <si>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</si>
  <si>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</si>
  <si>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</si>
  <si>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</si>
  <si>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</si>
  <si>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</si>
  <si>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</si>
  <si>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</si>
  <si>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</si>
  <si>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</si>
  <si>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</si>
  <si>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</si>
  <si>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</si>
  <si>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</si>
  <si>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</si>
  <si>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</si>
  <si>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</si>
  <si>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</si>
  <si>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</si>
  <si>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</si>
  <si>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</si>
  <si>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</si>
  <si>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</si>
  <si>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</si>
  <si>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</si>
  <si>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</si>
  <si>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</si>
  <si>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</si>
  <si>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</si>
  <si>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</si>
  <si>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</si>
  <si>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</si>
  <si>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</si>
  <si>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</si>
  <si>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</si>
  <si>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</si>
  <si>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</si>
  <si>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</si>
  <si>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</si>
  <si>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</si>
  <si>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</si>
  <si>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</si>
  <si>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</si>
  <si>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</si>
  <si>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</si>
  <si>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</si>
  <si>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</si>
  <si>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</si>
  <si>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</si>
  <si>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</si>
  <si>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</si>
  <si>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</si>
  <si>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</si>
  <si>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</si>
  <si>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</si>
  <si>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</si>
  <si>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</si>
  <si>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</si>
  <si>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</si>
  <si>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</si>
  <si>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</si>
  <si>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</si>
  <si>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</si>
  <si>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</si>
  <si>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</si>
  <si>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</si>
  <si>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</si>
  <si>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</si>
  <si>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</si>
  <si>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</si>
  <si>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</si>
  <si>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</si>
  <si>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</si>
  <si>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</si>
  <si>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</si>
  <si>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</si>
  <si>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</si>
  <si>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</si>
  <si>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</si>
  <si>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</si>
  <si>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</si>
  <si>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</si>
  <si>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</si>
  <si>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</si>
  <si>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</si>
  <si>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</si>
  <si>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</si>
  <si>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</si>
  <si>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</si>
  <si>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</si>
  <si>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</si>
  <si>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</si>
  <si>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</si>
  <si>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</si>
  <si>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</si>
  <si>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</si>
  <si>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</si>
  <si>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</si>
  <si>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</si>
  <si>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</si>
  <si>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</si>
  <si>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</si>
  <si>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</si>
  <si>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</si>
  <si>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</si>
  <si>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</si>
  <si>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</si>
  <si>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</si>
  <si>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</si>
  <si>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</si>
  <si>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</si>
  <si>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</si>
  <si>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</si>
  <si>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</si>
  <si>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</si>
  <si>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</si>
  <si>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</si>
  <si>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</si>
  <si>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</si>
  <si>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</si>
  <si>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</si>
  <si>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</si>
  <si>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</si>
  <si>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</si>
  <si>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</si>
  <si>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</si>
  <si>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</si>
  <si>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</si>
  <si>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</si>
  <si>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</si>
  <si>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</si>
  <si>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</si>
  <si>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</si>
  <si>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</si>
  <si>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</si>
  <si>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</si>
  <si>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</si>
  <si>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</si>
  <si>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</si>
  <si>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</si>
  <si>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</si>
  <si>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</si>
  <si>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</si>
  <si>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</si>
  <si>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</si>
  <si>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</si>
  <si>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</si>
  <si>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</si>
  <si>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</si>
  <si>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</si>
  <si>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</si>
  <si>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</si>
  <si>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</si>
  <si>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</si>
  <si>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</si>
  <si>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</si>
  <si>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</si>
  <si>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</si>
  <si>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</si>
  <si>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</si>
  <si>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</si>
  <si>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</si>
  <si>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</si>
  <si>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</si>
  <si>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</si>
  <si>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</si>
  <si>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</si>
  <si>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</si>
  <si>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</si>
  <si>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</si>
  <si>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</si>
  <si>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</si>
  <si>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</si>
  <si>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</si>
  <si>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</si>
  <si>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</si>
  <si>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</si>
  <si>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</si>
  <si>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</si>
  <si>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</si>
  <si>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</si>
  <si>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</si>
  <si>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</si>
  <si>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</si>
  <si>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</si>
  <si>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</si>
  <si>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</si>
  <si>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</si>
  <si>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</si>
  <si>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</si>
  <si>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</si>
  <si>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</si>
  <si>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</si>
  <si>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</si>
  <si>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</si>
  <si>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</si>
  <si>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</si>
  <si>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</si>
  <si>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</si>
  <si>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</si>
  <si>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</si>
  <si>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</si>
  <si>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</si>
  <si>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</si>
  <si>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</si>
  <si>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</si>
  <si>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</si>
  <si>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</si>
  <si>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</si>
  <si>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</si>
  <si>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</si>
  <si>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</si>
  <si>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</si>
  <si>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</si>
  <si>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</si>
  <si>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</si>
  <si>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</si>
  <si>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</si>
  <si>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</si>
  <si>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</si>
  <si>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</si>
  <si>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</si>
  <si>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</si>
  <si>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</si>
  <si>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</si>
  <si>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</si>
  <si>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</si>
  <si>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</si>
  <si>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</si>
  <si>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</si>
  <si>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</si>
  <si>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</si>
  <si>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</si>
  <si>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</si>
  <si>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</si>
  <si>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</si>
  <si>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</si>
  <si>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</si>
  <si>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</si>
  <si>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</si>
  <si>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</si>
  <si>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</si>
  <si>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</si>
  <si>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</si>
  <si>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</si>
  <si>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</si>
  <si>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</si>
  <si>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</si>
  <si>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</si>
  <si>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</si>
  <si>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</si>
  <si>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</si>
  <si>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</si>
  <si>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</si>
  <si>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</si>
  <si>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</si>
  <si>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</si>
  <si>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</si>
  <si>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</si>
  <si>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</si>
  <si>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</si>
  <si>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</si>
  <si>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</si>
  <si>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</si>
  <si>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</si>
  <si>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</si>
  <si>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</si>
  <si>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</si>
  <si>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</si>
  <si>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</si>
  <si>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</si>
  <si>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</si>
  <si>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</si>
  <si>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</si>
  <si>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</si>
  <si>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</si>
  <si>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</si>
  <si>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</si>
  <si>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</si>
  <si>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</si>
  <si>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</si>
  <si>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</si>
  <si>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</si>
  <si>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</si>
  <si>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</si>
  <si>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</si>
  <si>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</si>
  <si>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</si>
  <si>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</si>
  <si>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</si>
  <si>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</si>
  <si>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</si>
  <si>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</si>
  <si>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</si>
  <si>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</si>
  <si>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</si>
  <si>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</si>
  <si>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</si>
  <si>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</si>
  <si>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</si>
  <si>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</si>
  <si>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</si>
  <si>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</si>
  <si>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</si>
  <si>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</si>
  <si>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</si>
  <si>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</si>
  <si>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</si>
  <si>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</si>
  <si>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</si>
  <si>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</si>
  <si>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</si>
  <si>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</si>
  <si>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</si>
  <si>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</si>
  <si>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</si>
  <si>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</si>
  <si>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</si>
  <si>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</si>
  <si>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</si>
  <si>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</si>
  <si>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</si>
  <si>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</si>
  <si>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</si>
  <si>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</si>
  <si>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</si>
  <si>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</si>
  <si>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</si>
  <si>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</si>
  <si>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</si>
  <si>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</si>
  <si>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</si>
  <si>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</si>
  <si>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</si>
  <si>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</si>
  <si>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</si>
  <si>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</si>
  <si>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</si>
  <si>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</si>
  <si>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</si>
  <si>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</si>
  <si>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</si>
  <si>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</si>
  <si>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</si>
  <si>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</si>
  <si>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</si>
  <si>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</si>
  <si>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</si>
  <si>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</si>
  <si>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</si>
  <si>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</si>
  <si>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</si>
  <si>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</si>
  <si>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</si>
  <si>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</si>
  <si>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</si>
  <si>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</si>
  <si>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</si>
  <si>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</si>
  <si>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</si>
  <si>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</si>
  <si>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</si>
  <si>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</si>
  <si>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</si>
  <si>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</si>
  <si>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</si>
  <si>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</si>
  <si>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</si>
  <si>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</si>
  <si>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</si>
  <si>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</si>
  <si>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</si>
  <si>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</si>
  <si>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</si>
  <si>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</si>
  <si>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</si>
  <si>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</si>
  <si>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</si>
  <si>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</si>
  <si>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</si>
  <si>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</si>
  <si>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</si>
  <si>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</si>
  <si>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</si>
  <si>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</si>
  <si>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</si>
  <si>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</si>
  <si>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</si>
  <si>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</si>
  <si>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</si>
  <si>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</si>
  <si>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</si>
  <si>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</si>
  <si>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</si>
  <si>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</si>
  <si>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</si>
  <si>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</si>
  <si>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</si>
  <si>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</si>
  <si>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</si>
  <si>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</si>
  <si>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</si>
  <si>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</si>
  <si>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</si>
  <si>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</si>
  <si>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</si>
  <si>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</si>
  <si>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</si>
  <si>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</si>
  <si>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</si>
  <si>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</si>
  <si>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</si>
  <si>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</si>
  <si>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</si>
  <si>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</si>
  <si>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</si>
  <si>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</si>
  <si>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</si>
  <si>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</si>
  <si>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</si>
  <si>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</si>
  <si>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</si>
  <si>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</si>
  <si>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</si>
  <si>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</si>
  <si>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</si>
  <si>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</si>
  <si>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</si>
  <si>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</si>
  <si>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</si>
  <si>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</si>
  <si>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</si>
  <si>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</si>
  <si>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</si>
  <si>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</si>
  <si>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</si>
  <si>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</si>
  <si>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</si>
  <si>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</si>
  <si>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</si>
  <si>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</si>
  <si>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</si>
  <si>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</si>
  <si>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</si>
  <si>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</si>
  <si>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</si>
  <si>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</si>
  <si>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</si>
  <si>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</si>
  <si>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</si>
  <si>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</si>
  <si>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</si>
  <si>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</si>
  <si>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</si>
  <si>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</si>
  <si>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</si>
  <si>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</si>
  <si>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</si>
  <si>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</si>
  <si>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</si>
  <si>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</si>
  <si>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</si>
  <si>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</si>
  <si>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</si>
  <si>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</si>
  <si>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</si>
  <si>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</si>
  <si>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</si>
  <si>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</si>
  <si>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</si>
  <si>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</si>
  <si>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</si>
  <si>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</si>
  <si>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</si>
  <si>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</si>
  <si>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</si>
  <si>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</si>
  <si>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</si>
  <si>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</si>
  <si>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</si>
  <si>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</si>
  <si>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</si>
  <si>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</si>
  <si>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</si>
  <si>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</si>
  <si>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</si>
  <si>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</si>
  <si>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</si>
  <si>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</si>
  <si>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</si>
  <si>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</si>
  <si>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</si>
  <si>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</si>
  <si>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</si>
  <si>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</si>
  <si>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</si>
  <si>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</si>
  <si>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</si>
  <si>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</si>
  <si>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</si>
  <si>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</si>
  <si>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</si>
  <si>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</si>
  <si>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</si>
  <si>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</si>
  <si>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</si>
  <si>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</si>
  <si>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</si>
  <si>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</si>
  <si>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</si>
  <si>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</si>
  <si>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</si>
  <si>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</si>
  <si>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</si>
  <si>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</si>
  <si>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</si>
  <si>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</si>
  <si>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</si>
  <si>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</si>
  <si>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</si>
  <si>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</si>
  <si>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</si>
  <si>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</si>
  <si>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</si>
  <si>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</si>
  <si>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</si>
  <si>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</si>
  <si>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</si>
  <si>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</si>
  <si>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</si>
  <si>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</si>
  <si>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</si>
  <si>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</si>
  <si>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</si>
  <si>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</si>
  <si>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</si>
  <si>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</si>
  <si>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З</t>
  </si>
  <si>
    <t>от «__» _____ 2016 г. №___</t>
  </si>
  <si>
    <t>точки учета</t>
  </si>
  <si>
    <t>шт, комплекты</t>
  </si>
  <si>
    <t>3.8</t>
  </si>
  <si>
    <t>4.8</t>
  </si>
  <si>
    <t>5.7</t>
  </si>
  <si>
    <t>7.6</t>
  </si>
  <si>
    <t>КЛ</t>
  </si>
  <si>
    <t>N_08_TP_1.1.1.3.170</t>
  </si>
  <si>
    <t>Строительство ТП-3838, КЛ-10 кВ от т. «А», «А» КЛ-10 кВ ТП-3667-ТП-1614 в сторону ТП-3838, реконструкция КЛ-10кВ ТП-3667 - ТП-1614, ВЛ-10кВ ПС "Чермет" ф. "Садовод". Заявитель: ООО "Траст Групп"</t>
  </si>
  <si>
    <t>ТП-3838</t>
  </si>
  <si>
    <t>ВЛ</t>
  </si>
  <si>
    <t>Год раскрытия информации: 2024 год</t>
  </si>
  <si>
    <t xml:space="preserve">2,52 МВА - показатель увеличения мощности силовых (авто-) трансформаторов на подстанциях; 2,731 км - показатель увеличения протяженности линий электропередачи; 5,25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</si>
  <si>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</si>
  <si>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</si>
  <si>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</si>
  <si>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</si>
  <si>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1,26 МВА ; 0,413 км </t>
  </si>
  <si>
    <t>4,99709694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</si>
</sst>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4" fontId="11" fillId="0" borderId="5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7" t="s">
        <v>562</v>
      </c>
      <c r="H4" s="213"/>
    </row>
    <row r="5" spans="1:22" s="16" customFormat="1" ht="15.75" x14ac:dyDescent="0.25">
      <c r="A5" s="262" t="s">
        <v>566</v>
      </c>
      <c r="B5" s="262"/>
      <c r="C5" s="262"/>
      <c r="D5" s="177"/>
      <c r="E5" s="177"/>
      <c r="F5" s="177"/>
      <c r="G5" s="177"/>
      <c r="H5" s="177"/>
      <c r="I5" s="177"/>
      <c r="J5" s="177"/>
    </row>
    <row r="6" spans="1:22" s="16" customFormat="1" ht="18.75" x14ac:dyDescent="0.3">
      <c r="A6" s="215"/>
      <c r="H6" s="213"/>
    </row>
    <row r="7" spans="1:22" s="16" customFormat="1" ht="18.75" x14ac:dyDescent="0.2">
      <c r="A7" s="266" t="s">
        <v>10</v>
      </c>
      <c r="B7" s="266"/>
      <c r="C7" s="266"/>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5" t="s">
        <v>539</v>
      </c>
      <c r="B9" s="265"/>
      <c r="C9" s="265"/>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3" t="s">
        <v>9</v>
      </c>
      <c r="B10" s="263"/>
      <c r="C10" s="263"/>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5" t="str">
        <f>E4</f>
        <v>N_08_TP_1.1.1.3.170</v>
      </c>
      <c r="B12" s="265"/>
      <c r="C12" s="265"/>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3" t="s">
        <v>8</v>
      </c>
      <c r="B13" s="263"/>
      <c r="C13" s="263"/>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7" t="s">
        <v>563</v>
      </c>
      <c r="B15" s="267"/>
      <c r="C15" s="267"/>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3" t="s">
        <v>7</v>
      </c>
      <c r="B16" s="263"/>
      <c r="C16" s="263"/>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4" t="s">
        <v>481</v>
      </c>
      <c r="B18" s="265"/>
      <c r="C18" s="265"/>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9"/>
      <c r="B24" s="260"/>
      <c r="C24" s="261"/>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9"/>
      <c r="B39" s="260"/>
      <c r="C39" s="261"/>
      <c r="D39" s="229"/>
      <c r="E39" s="229"/>
      <c r="F39" s="229"/>
      <c r="G39" s="229"/>
      <c r="H39" s="229"/>
      <c r="I39" s="229"/>
      <c r="J39" s="229"/>
      <c r="K39" s="229"/>
      <c r="L39" s="229"/>
      <c r="M39" s="229"/>
      <c r="N39" s="229"/>
      <c r="O39" s="229"/>
      <c r="P39" s="229"/>
      <c r="Q39" s="229"/>
      <c r="R39" s="229"/>
      <c r="S39" s="229"/>
      <c r="T39" s="229"/>
      <c r="U39" s="229"/>
      <c r="V39" s="229"/>
    </row>
    <row r="40" spans="1:22" ht="78.75" x14ac:dyDescent="0.25">
      <c r="A40" s="26" t="s">
        <v>442</v>
      </c>
      <c r="B40" s="174" t="s">
        <v>493</v>
      </c>
      <c r="C40" s="188"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9"/>
      <c r="B47" s="260"/>
      <c r="C47" s="261"/>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8.3506560000000007E-2</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6.9588800000000006E-2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1" sqref="F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N_08_TP_1.1.1.3.170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76"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101</v>
      </c>
      <c r="C19" s="271" t="s">
        <v>373</v>
      </c>
      <c r="D19" s="268" t="s">
        <v>372</v>
      </c>
      <c r="E19" s="268" t="s">
        <v>100</v>
      </c>
      <c r="F19" s="268" t="s">
        <v>99</v>
      </c>
      <c r="G19" s="268" t="s">
        <v>368</v>
      </c>
      <c r="H19" s="268" t="s">
        <v>98</v>
      </c>
      <c r="I19" s="268" t="s">
        <v>97</v>
      </c>
      <c r="J19" s="268" t="s">
        <v>96</v>
      </c>
      <c r="K19" s="268" t="s">
        <v>95</v>
      </c>
      <c r="L19" s="268" t="s">
        <v>94</v>
      </c>
      <c r="M19" s="268" t="s">
        <v>93</v>
      </c>
      <c r="N19" s="268" t="s">
        <v>92</v>
      </c>
      <c r="O19" s="268" t="s">
        <v>91</v>
      </c>
      <c r="P19" s="268" t="s">
        <v>90</v>
      </c>
      <c r="Q19" s="268" t="s">
        <v>371</v>
      </c>
      <c r="R19" s="268"/>
      <c r="S19" s="273" t="s">
        <v>449</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4">
        <v>1.26</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6" sqref="P36"/>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N_08_TP_1.1.1.3.170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0"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1" t="s">
        <v>116</v>
      </c>
      <c r="R22" s="101" t="s">
        <v>459</v>
      </c>
      <c r="S22" s="101" t="s">
        <v>115</v>
      </c>
      <c r="T22" s="101" t="s">
        <v>114</v>
      </c>
    </row>
    <row r="23" spans="1:113" ht="51.75" customHeight="1" x14ac:dyDescent="0.25">
      <c r="A23" s="29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564</v>
      </c>
      <c r="D25" s="201" t="s">
        <v>527</v>
      </c>
      <c r="E25" s="201" t="s">
        <v>527</v>
      </c>
      <c r="F25" s="201" t="s">
        <v>527</v>
      </c>
      <c r="G25" s="201" t="s">
        <v>527</v>
      </c>
      <c r="H25" s="201" t="s">
        <v>527</v>
      </c>
      <c r="I25" s="201" t="s">
        <v>527</v>
      </c>
      <c r="J25" s="201" t="s">
        <v>527</v>
      </c>
      <c r="K25" s="201" t="s">
        <v>527</v>
      </c>
      <c r="L25" s="201" t="s">
        <v>527</v>
      </c>
      <c r="M25" s="201">
        <v>10</v>
      </c>
      <c r="N25" s="201" t="s">
        <v>527</v>
      </c>
      <c r="O25" s="201">
        <v>1.26</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0" t="s">
        <v>494</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21" sqref="U21:U2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0" t="str">
        <f>'1. паспорт местоположение'!A12:C12</f>
        <v>N_08_TP_1.1.1.3.170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0"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8" t="s">
        <v>469</v>
      </c>
      <c r="C21" s="299"/>
      <c r="D21" s="298" t="s">
        <v>471</v>
      </c>
      <c r="E21" s="299"/>
      <c r="F21" s="291" t="s">
        <v>95</v>
      </c>
      <c r="G21" s="293"/>
      <c r="H21" s="293"/>
      <c r="I21" s="292"/>
      <c r="J21" s="295" t="s">
        <v>472</v>
      </c>
      <c r="K21" s="298" t="s">
        <v>473</v>
      </c>
      <c r="L21" s="299"/>
      <c r="M21" s="298" t="s">
        <v>474</v>
      </c>
      <c r="N21" s="299"/>
      <c r="O21" s="298" t="s">
        <v>461</v>
      </c>
      <c r="P21" s="299"/>
      <c r="Q21" s="298" t="s">
        <v>128</v>
      </c>
      <c r="R21" s="299"/>
      <c r="S21" s="295" t="s">
        <v>127</v>
      </c>
      <c r="T21" s="295" t="s">
        <v>475</v>
      </c>
      <c r="U21" s="295" t="s">
        <v>470</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561</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0.41299999999999998</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565</v>
      </c>
      <c r="D26" s="201" t="s">
        <v>527</v>
      </c>
      <c r="E26" s="201" t="s">
        <v>527</v>
      </c>
      <c r="F26" s="201" t="s">
        <v>527</v>
      </c>
      <c r="G26" s="201" t="s">
        <v>527</v>
      </c>
      <c r="H26" s="201" t="s">
        <v>527</v>
      </c>
      <c r="I26" s="201">
        <v>10</v>
      </c>
      <c r="J26" s="201" t="s">
        <v>527</v>
      </c>
      <c r="K26" s="201" t="s">
        <v>527</v>
      </c>
      <c r="L26" s="201" t="s">
        <v>527</v>
      </c>
      <c r="M26" s="201" t="s">
        <v>527</v>
      </c>
      <c r="N26" s="201" t="s">
        <v>527</v>
      </c>
      <c r="O26" s="201" t="s">
        <v>527</v>
      </c>
      <c r="P26" s="201" t="s">
        <v>527</v>
      </c>
      <c r="Q26" s="201" t="s">
        <v>527</v>
      </c>
      <c r="R26" s="201">
        <v>0</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N_08_TP_1.1.1.3.170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8"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x14ac:dyDescent="0.25">
      <c r="A8" s="309" t="str">
        <f>'1. паспорт местоположение'!A9:C9</f>
        <v>Акционерное общество "Сибирско-Уральская энергетическая компания"</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2"/>
      <c r="AB8" s="172"/>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x14ac:dyDescent="0.25">
      <c r="A11" s="309" t="str">
        <f>'1. паспорт местоположение'!A12:C12</f>
        <v>N_08_TP_1.1.1.3.170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2"/>
      <c r="AB11" s="172"/>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3"/>
      <c r="AB12" s="17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10"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2"/>
      <c r="AB14" s="172"/>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3"/>
      <c r="AB15" s="17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9"/>
      <c r="AB16" s="17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9"/>
      <c r="AB17" s="17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9"/>
      <c r="AB18" s="17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9" t="str">
        <f>'1. паспорт местоположение'!A9:C9</f>
        <v>Акционерное общество "Сибирско-Уральская энергетическая компания"</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9" t="str">
        <f>'1. паспорт местоположение'!A12:C12</f>
        <v>N_08_TP_1.1.1.3.170</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10"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2" t="s">
        <v>87</v>
      </c>
      <c r="F19" s="313"/>
      <c r="G19" s="313"/>
      <c r="H19" s="313"/>
      <c r="I19" s="31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N_08_TP_1.1.1.3.170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7"/>
      <c r="AN24" s="107"/>
      <c r="AO24" s="135"/>
      <c r="AP24" s="135"/>
      <c r="AQ24" s="135"/>
      <c r="AR24" s="135"/>
      <c r="AS24" s="113"/>
    </row>
    <row r="25" spans="1:45" ht="12.75" customHeight="1" x14ac:dyDescent="0.25">
      <c r="A25" s="360" t="s">
        <v>340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8"/>
      <c r="AN25" s="381" t="s">
        <v>339</v>
      </c>
      <c r="AO25" s="381"/>
      <c r="AP25" s="381"/>
      <c r="AQ25" s="379"/>
      <c r="AR25" s="379"/>
      <c r="AS25" s="113"/>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70" t="s">
        <v>337</v>
      </c>
      <c r="AO26" s="371"/>
      <c r="AP26" s="372"/>
      <c r="AQ26" s="362"/>
      <c r="AR26" s="363"/>
      <c r="AS26" s="113"/>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70" t="s">
        <v>335</v>
      </c>
      <c r="AO27" s="371"/>
      <c r="AP27" s="372"/>
      <c r="AQ27" s="362"/>
      <c r="AR27" s="363"/>
      <c r="AS27" s="113"/>
    </row>
    <row r="28" spans="1:45" ht="27.75" customHeight="1" thickBot="1" x14ac:dyDescent="0.3">
      <c r="A28" s="373" t="s">
        <v>334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8"/>
      <c r="AN28" s="376" t="s">
        <v>333</v>
      </c>
      <c r="AO28" s="377"/>
      <c r="AP28" s="378"/>
      <c r="AQ28" s="362"/>
      <c r="AR28" s="363"/>
      <c r="AS28" s="113"/>
    </row>
    <row r="29" spans="1:45" ht="17.25" customHeight="1" x14ac:dyDescent="0.25">
      <c r="A29" s="364" t="s">
        <v>332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8"/>
      <c r="AN29" s="367"/>
      <c r="AO29" s="368"/>
      <c r="AP29" s="368"/>
      <c r="AQ29" s="362"/>
      <c r="AR29" s="369"/>
      <c r="AS29" s="113"/>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8"/>
      <c r="AN33" s="108"/>
      <c r="AO33" s="108"/>
      <c r="AP33" s="108"/>
      <c r="AQ33" s="108"/>
      <c r="AR33" s="108"/>
      <c r="AS33" s="113"/>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8"/>
      <c r="AN36" s="108"/>
      <c r="AO36" s="108"/>
      <c r="AP36" s="108"/>
      <c r="AQ36" s="108"/>
      <c r="AR36" s="108"/>
      <c r="AS36" s="11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8"/>
      <c r="AN37" s="108"/>
      <c r="AO37" s="108"/>
      <c r="AP37" s="108"/>
      <c r="AQ37" s="108"/>
      <c r="AR37" s="108"/>
      <c r="AS37" s="113"/>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8"/>
      <c r="AN39" s="108"/>
      <c r="AO39" s="108"/>
      <c r="AP39" s="108"/>
      <c r="AQ39" s="108"/>
      <c r="AR39" s="108"/>
      <c r="AS39" s="113"/>
    </row>
    <row r="40" spans="1:45" ht="17.25" customHeight="1" x14ac:dyDescent="0.25">
      <c r="A40" s="360" t="s">
        <v>325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8"/>
      <c r="AN40" s="108"/>
      <c r="AO40" s="108"/>
      <c r="AP40" s="108"/>
      <c r="AQ40" s="108"/>
      <c r="AR40" s="108"/>
      <c r="AS40" s="113"/>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8"/>
      <c r="AN46" s="108"/>
      <c r="AO46" s="108"/>
      <c r="AP46" s="108"/>
      <c r="AQ46" s="108"/>
      <c r="AR46" s="108"/>
      <c r="AS46" s="113"/>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299</v>
      </c>
      <c r="AN47" s="343"/>
      <c r="AO47" s="121" t="s">
        <v>298</v>
      </c>
      <c r="AP47" s="121" t="s">
        <v>297</v>
      </c>
      <c r="AQ47" s="113"/>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299</v>
      </c>
      <c r="AN52" s="343"/>
      <c r="AO52" s="121" t="s">
        <v>298</v>
      </c>
      <c r="AP52" s="121" t="s">
        <v>297</v>
      </c>
      <c r="AQ52" s="113"/>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9"/>
      <c r="AP53" s="129"/>
      <c r="AQ53" s="113"/>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299</v>
      </c>
      <c r="AN58" s="343"/>
      <c r="AO58" s="121" t="s">
        <v>298</v>
      </c>
      <c r="AP58" s="121" t="s">
        <v>297</v>
      </c>
      <c r="AQ58" s="113"/>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30" t="s">
        <v>303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6"/>
      <c r="AP66" s="126"/>
      <c r="AQ66" s="119"/>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30" t="s">
        <v>296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6"/>
      <c r="AP68" s="126"/>
      <c r="AQ68" s="119"/>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35" t="s">
        <v>302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6"/>
      <c r="AP70" s="126"/>
      <c r="AQ70" s="119"/>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37" t="s">
        <v>301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299</v>
      </c>
      <c r="AN74" s="343"/>
      <c r="AO74" s="121" t="s">
        <v>298</v>
      </c>
      <c r="AP74" s="121" t="s">
        <v>297</v>
      </c>
      <c r="AQ74" s="113"/>
    </row>
    <row r="75" spans="1:43" ht="25.5" customHeight="1" x14ac:dyDescent="0.25">
      <c r="A75" s="330" t="s">
        <v>296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7"/>
      <c r="AP75" s="117"/>
      <c r="AQ75" s="119"/>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0"/>
      <c r="AP76" s="120"/>
      <c r="AQ76" s="113"/>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0"/>
      <c r="AP77" s="120"/>
      <c r="AQ77" s="113"/>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0"/>
      <c r="AP78" s="120"/>
      <c r="AQ78" s="113"/>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0"/>
      <c r="AP79" s="120"/>
      <c r="AQ79" s="113"/>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0"/>
      <c r="AP80" s="120"/>
      <c r="AQ80" s="113"/>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0"/>
      <c r="AP81" s="120"/>
      <c r="AQ81" s="113"/>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0"/>
      <c r="AP82" s="120"/>
      <c r="AQ82" s="113"/>
    </row>
    <row r="83" spans="1:45" ht="12" customHeight="1" x14ac:dyDescent="0.25">
      <c r="A83" s="335" t="s">
        <v>288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7"/>
      <c r="AP83" s="117"/>
      <c r="AQ83" s="119"/>
    </row>
    <row r="84" spans="1:45" ht="12" customHeight="1" x14ac:dyDescent="0.25">
      <c r="A84" s="335" t="s">
        <v>287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7"/>
      <c r="AP84" s="117"/>
      <c r="AQ84" s="119"/>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0"/>
      <c r="AP85" s="120"/>
      <c r="AQ85" s="107"/>
    </row>
    <row r="86" spans="1:45" ht="27.75" customHeight="1" x14ac:dyDescent="0.25">
      <c r="A86" s="330" t="s">
        <v>285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7"/>
      <c r="AP86" s="117"/>
      <c r="AQ86" s="119"/>
    </row>
    <row r="87" spans="1:45" x14ac:dyDescent="0.25">
      <c r="A87" s="330" t="s">
        <v>284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7"/>
      <c r="AP87" s="117"/>
      <c r="AQ87" s="119"/>
    </row>
    <row r="88" spans="1:45" ht="14.25" customHeight="1" x14ac:dyDescent="0.25">
      <c r="A88" s="319" t="s">
        <v>283</v>
      </c>
      <c r="B88" s="320"/>
      <c r="C88" s="320"/>
      <c r="D88" s="32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2"/>
      <c r="AL88" s="323"/>
      <c r="AM88" s="324"/>
      <c r="AN88" s="325"/>
      <c r="AO88" s="117"/>
      <c r="AP88" s="117"/>
      <c r="AQ88" s="119"/>
    </row>
    <row r="89" spans="1:45" x14ac:dyDescent="0.25">
      <c r="A89" s="319" t="s">
        <v>282</v>
      </c>
      <c r="B89" s="320"/>
      <c r="C89" s="320"/>
      <c r="D89" s="32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2"/>
      <c r="AL89" s="323"/>
      <c r="AM89" s="324"/>
      <c r="AN89" s="325"/>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5"/>
      <c r="AL90" s="316"/>
      <c r="AM90" s="317"/>
      <c r="AN90" s="31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P33" sqref="P3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N_08_TP_1.1.1.3.170</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112.5" customHeight="1" x14ac:dyDescent="0.25">
      <c r="A15" s="278"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92" t="s">
        <v>465</v>
      </c>
      <c r="B19" s="392"/>
      <c r="C19" s="392"/>
      <c r="D19" s="392"/>
      <c r="E19" s="392"/>
      <c r="F19" s="392"/>
      <c r="G19" s="392"/>
      <c r="H19" s="392"/>
      <c r="I19" s="392"/>
      <c r="J19" s="392"/>
      <c r="K19" s="392"/>
      <c r="L19" s="392"/>
    </row>
    <row r="20" spans="1:12" x14ac:dyDescent="0.25">
      <c r="A20" s="61"/>
      <c r="B20" s="61"/>
      <c r="C20" s="86"/>
      <c r="D20" s="86"/>
      <c r="E20" s="86"/>
      <c r="F20" s="86"/>
      <c r="G20" s="86"/>
      <c r="H20" s="86"/>
      <c r="I20" s="86"/>
      <c r="J20" s="86"/>
      <c r="K20" s="86"/>
      <c r="L20" s="86"/>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5"/>
      <c r="F22" s="166"/>
      <c r="G22" s="390" t="s">
        <v>2</v>
      </c>
      <c r="H22" s="391"/>
      <c r="I22" s="383"/>
      <c r="J22" s="386"/>
      <c r="K22" s="382"/>
      <c r="L22" s="384"/>
    </row>
    <row r="23" spans="1:12" ht="47.25" x14ac:dyDescent="0.25">
      <c r="A23" s="382"/>
      <c r="B23" s="382"/>
      <c r="C23" s="85" t="s">
        <v>199</v>
      </c>
      <c r="D23" s="85" t="s">
        <v>198</v>
      </c>
      <c r="E23" s="85" t="s">
        <v>199</v>
      </c>
      <c r="F23" s="85" t="s">
        <v>198</v>
      </c>
      <c r="G23" s="85" t="s">
        <v>199</v>
      </c>
      <c r="H23" s="85" t="s">
        <v>198</v>
      </c>
      <c r="I23" s="383"/>
      <c r="J23" s="387"/>
      <c r="K23" s="382"/>
      <c r="L23" s="384"/>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246">
        <v>45459</v>
      </c>
      <c r="I25" s="84"/>
      <c r="J25" s="84"/>
      <c r="K25" s="79"/>
      <c r="L25" s="79"/>
    </row>
    <row r="26" spans="1:12" s="63" customFormat="1" ht="39" customHeight="1" x14ac:dyDescent="0.25">
      <c r="A26" s="191" t="s">
        <v>497</v>
      </c>
      <c r="B26" s="192" t="s">
        <v>498</v>
      </c>
      <c r="C26" s="193"/>
      <c r="D26" s="194"/>
      <c r="E26" s="84"/>
      <c r="F26" s="84"/>
      <c r="G26" s="193"/>
      <c r="H26" s="246"/>
      <c r="I26" s="84"/>
      <c r="J26" s="84"/>
      <c r="K26" s="79"/>
      <c r="L26" s="79"/>
    </row>
    <row r="27" spans="1:12" s="63" customFormat="1" ht="70.5" customHeight="1" x14ac:dyDescent="0.25">
      <c r="A27" s="191" t="s">
        <v>499</v>
      </c>
      <c r="B27" s="192" t="s">
        <v>500</v>
      </c>
      <c r="C27" s="193"/>
      <c r="D27" s="194"/>
      <c r="E27" s="84"/>
      <c r="F27" s="84"/>
      <c r="G27" s="193"/>
      <c r="H27" s="246"/>
      <c r="I27" s="84"/>
      <c r="J27" s="84"/>
      <c r="K27" s="79"/>
      <c r="L27" s="79"/>
    </row>
    <row r="28" spans="1:12" s="63" customFormat="1" ht="54" customHeight="1" x14ac:dyDescent="0.25">
      <c r="A28" s="191" t="s">
        <v>501</v>
      </c>
      <c r="B28" s="192" t="s">
        <v>429</v>
      </c>
      <c r="C28" s="193">
        <v>44927</v>
      </c>
      <c r="D28" s="194" t="s">
        <v>527</v>
      </c>
      <c r="E28" s="84"/>
      <c r="F28" s="84"/>
      <c r="G28" s="193">
        <v>44927</v>
      </c>
      <c r="H28" s="246">
        <v>45322</v>
      </c>
      <c r="I28" s="84"/>
      <c r="J28" s="84"/>
      <c r="K28" s="79"/>
      <c r="L28" s="79"/>
    </row>
    <row r="29" spans="1:12" s="63" customFormat="1" ht="42" customHeight="1" x14ac:dyDescent="0.25">
      <c r="A29" s="191" t="s">
        <v>502</v>
      </c>
      <c r="B29" s="192" t="s">
        <v>503</v>
      </c>
      <c r="C29" s="193">
        <v>44987</v>
      </c>
      <c r="D29" s="194" t="s">
        <v>527</v>
      </c>
      <c r="E29" s="84"/>
      <c r="F29" s="84"/>
      <c r="G29" s="193">
        <v>44987</v>
      </c>
      <c r="H29" s="246">
        <v>45443</v>
      </c>
      <c r="I29" s="84"/>
      <c r="J29" s="84"/>
      <c r="K29" s="79"/>
      <c r="L29" s="79"/>
    </row>
    <row r="30" spans="1:12" s="63" customFormat="1" ht="37.5" customHeight="1" x14ac:dyDescent="0.25">
      <c r="A30" s="191" t="s">
        <v>504</v>
      </c>
      <c r="B30" s="192" t="s">
        <v>196</v>
      </c>
      <c r="C30" s="193">
        <v>45078</v>
      </c>
      <c r="D30" s="194" t="s">
        <v>527</v>
      </c>
      <c r="E30" s="84"/>
      <c r="F30" s="84"/>
      <c r="G30" s="193">
        <v>45078</v>
      </c>
      <c r="H30" s="246">
        <v>45459</v>
      </c>
      <c r="I30" s="84"/>
      <c r="J30" s="84"/>
      <c r="K30" s="79"/>
      <c r="L30" s="79"/>
    </row>
    <row r="31" spans="1:12" s="63" customFormat="1" ht="18.75" x14ac:dyDescent="0.25">
      <c r="A31" s="191" t="s">
        <v>505</v>
      </c>
      <c r="B31" s="192" t="s">
        <v>195</v>
      </c>
      <c r="C31" s="193"/>
      <c r="D31" s="194"/>
      <c r="E31" s="84"/>
      <c r="F31" s="84"/>
      <c r="G31" s="193"/>
      <c r="H31" s="246"/>
      <c r="I31" s="84"/>
      <c r="J31" s="84"/>
      <c r="K31" s="79"/>
      <c r="L31" s="79"/>
    </row>
    <row r="32" spans="1:12" s="63" customFormat="1" ht="37.5" customHeight="1" x14ac:dyDescent="0.25">
      <c r="A32" s="189" t="s">
        <v>179</v>
      </c>
      <c r="B32" s="190" t="s">
        <v>194</v>
      </c>
      <c r="C32" s="193">
        <v>44927</v>
      </c>
      <c r="D32" s="194" t="s">
        <v>527</v>
      </c>
      <c r="E32" s="84"/>
      <c r="F32" s="84"/>
      <c r="G32" s="193">
        <v>44927</v>
      </c>
      <c r="H32" s="246">
        <v>45353</v>
      </c>
      <c r="I32" s="84"/>
      <c r="J32" s="84"/>
      <c r="K32" s="79"/>
      <c r="L32" s="79"/>
    </row>
    <row r="33" spans="1:12" s="63" customFormat="1" ht="47.25" customHeight="1" x14ac:dyDescent="0.25">
      <c r="A33" s="191" t="s">
        <v>506</v>
      </c>
      <c r="B33" s="192" t="s">
        <v>507</v>
      </c>
      <c r="C33" s="193">
        <v>44927</v>
      </c>
      <c r="D33" s="194" t="s">
        <v>527</v>
      </c>
      <c r="E33" s="83"/>
      <c r="F33" s="83"/>
      <c r="G33" s="193">
        <v>44927</v>
      </c>
      <c r="H33" s="246">
        <v>45322</v>
      </c>
      <c r="I33" s="83"/>
      <c r="J33" s="83"/>
      <c r="K33" s="83"/>
      <c r="L33" s="79"/>
    </row>
    <row r="34" spans="1:12" s="63" customFormat="1" ht="49.5" customHeight="1" x14ac:dyDescent="0.25">
      <c r="A34" s="191" t="s">
        <v>508</v>
      </c>
      <c r="B34" s="192" t="s">
        <v>509</v>
      </c>
      <c r="C34" s="193">
        <v>44927</v>
      </c>
      <c r="D34" s="194" t="s">
        <v>527</v>
      </c>
      <c r="E34" s="83"/>
      <c r="F34" s="83"/>
      <c r="G34" s="193">
        <v>44927</v>
      </c>
      <c r="H34" s="246">
        <v>45353</v>
      </c>
      <c r="I34" s="83"/>
      <c r="J34" s="83"/>
      <c r="K34" s="83"/>
      <c r="L34" s="79"/>
    </row>
    <row r="35" spans="1:12" ht="37.5" customHeight="1" x14ac:dyDescent="0.25">
      <c r="A35" s="191" t="s">
        <v>510</v>
      </c>
      <c r="B35" s="192" t="s">
        <v>511</v>
      </c>
      <c r="C35" s="193"/>
      <c r="D35" s="194"/>
      <c r="E35" s="82"/>
      <c r="F35" s="81"/>
      <c r="G35" s="193"/>
      <c r="H35" s="246"/>
      <c r="I35" s="80"/>
      <c r="J35" s="80"/>
      <c r="K35" s="79"/>
      <c r="L35" s="79"/>
    </row>
    <row r="36" spans="1:12" ht="37.5" x14ac:dyDescent="0.25">
      <c r="A36" s="189" t="s">
        <v>177</v>
      </c>
      <c r="B36" s="190" t="s">
        <v>512</v>
      </c>
      <c r="C36" s="193">
        <v>45078</v>
      </c>
      <c r="D36" s="194" t="s">
        <v>527</v>
      </c>
      <c r="E36" s="82"/>
      <c r="F36" s="81"/>
      <c r="G36" s="193">
        <v>45078</v>
      </c>
      <c r="H36" s="246">
        <v>45586</v>
      </c>
      <c r="I36" s="80"/>
      <c r="J36" s="80"/>
      <c r="K36" s="79"/>
      <c r="L36" s="79"/>
    </row>
    <row r="37" spans="1:12" ht="37.5" x14ac:dyDescent="0.25">
      <c r="A37" s="191" t="s">
        <v>513</v>
      </c>
      <c r="B37" s="192" t="s">
        <v>514</v>
      </c>
      <c r="C37" s="193">
        <v>45094</v>
      </c>
      <c r="D37" s="194" t="s">
        <v>527</v>
      </c>
      <c r="E37" s="79"/>
      <c r="F37" s="79"/>
      <c r="G37" s="193">
        <v>45094</v>
      </c>
      <c r="H37" s="246">
        <v>45490</v>
      </c>
      <c r="I37" s="79"/>
      <c r="J37" s="79"/>
      <c r="K37" s="79"/>
      <c r="L37" s="79"/>
    </row>
    <row r="38" spans="1:12" ht="18.75" x14ac:dyDescent="0.25">
      <c r="A38" s="191" t="s">
        <v>515</v>
      </c>
      <c r="B38" s="192" t="s">
        <v>193</v>
      </c>
      <c r="C38" s="193">
        <v>45078</v>
      </c>
      <c r="D38" s="194" t="s">
        <v>527</v>
      </c>
      <c r="E38" s="79"/>
      <c r="F38" s="79"/>
      <c r="G38" s="193">
        <v>45078</v>
      </c>
      <c r="H38" s="246">
        <v>45504</v>
      </c>
      <c r="I38" s="79"/>
      <c r="J38" s="79"/>
      <c r="K38" s="79"/>
      <c r="L38" s="79"/>
    </row>
    <row r="39" spans="1:12" ht="33.75" customHeight="1" x14ac:dyDescent="0.25">
      <c r="A39" s="191" t="s">
        <v>516</v>
      </c>
      <c r="B39" s="192" t="s">
        <v>192</v>
      </c>
      <c r="C39" s="193">
        <v>45139</v>
      </c>
      <c r="D39" s="194" t="s">
        <v>527</v>
      </c>
      <c r="E39" s="79"/>
      <c r="F39" s="79"/>
      <c r="G39" s="193">
        <v>45139</v>
      </c>
      <c r="H39" s="246">
        <v>45550</v>
      </c>
      <c r="I39" s="79"/>
      <c r="J39" s="79"/>
      <c r="K39" s="79"/>
      <c r="L39" s="79"/>
    </row>
    <row r="40" spans="1:12" ht="63" customHeight="1" x14ac:dyDescent="0.25">
      <c r="A40" s="191" t="s">
        <v>517</v>
      </c>
      <c r="B40" s="192" t="s">
        <v>191</v>
      </c>
      <c r="C40" s="193">
        <v>45185</v>
      </c>
      <c r="D40" s="194" t="s">
        <v>527</v>
      </c>
      <c r="E40" s="79"/>
      <c r="F40" s="79"/>
      <c r="G40" s="193">
        <v>45185</v>
      </c>
      <c r="H40" s="246">
        <v>45581</v>
      </c>
      <c r="I40" s="79"/>
      <c r="J40" s="79"/>
      <c r="K40" s="79"/>
      <c r="L40" s="79"/>
    </row>
    <row r="41" spans="1:12" ht="58.5" customHeight="1" x14ac:dyDescent="0.25">
      <c r="A41" s="191" t="s">
        <v>518</v>
      </c>
      <c r="B41" s="192" t="s">
        <v>519</v>
      </c>
      <c r="C41" s="193">
        <v>45215</v>
      </c>
      <c r="D41" s="194" t="s">
        <v>527</v>
      </c>
      <c r="E41" s="79"/>
      <c r="F41" s="79"/>
      <c r="G41" s="193">
        <v>45215</v>
      </c>
      <c r="H41" s="246">
        <v>45586</v>
      </c>
      <c r="I41" s="79"/>
      <c r="J41" s="79"/>
      <c r="K41" s="79"/>
      <c r="L41" s="79"/>
    </row>
    <row r="42" spans="1:12" ht="34.5" customHeight="1" x14ac:dyDescent="0.25">
      <c r="A42" s="189" t="s">
        <v>176</v>
      </c>
      <c r="B42" s="190" t="s">
        <v>190</v>
      </c>
      <c r="C42" s="193">
        <v>45215</v>
      </c>
      <c r="D42" s="194" t="s">
        <v>527</v>
      </c>
      <c r="E42" s="79"/>
      <c r="F42" s="79"/>
      <c r="G42" s="193">
        <v>45215</v>
      </c>
      <c r="H42" s="246">
        <v>45584</v>
      </c>
      <c r="I42" s="79"/>
      <c r="J42" s="79"/>
      <c r="K42" s="79"/>
      <c r="L42" s="79"/>
    </row>
    <row r="43" spans="1:12" ht="24.75" customHeight="1" x14ac:dyDescent="0.25">
      <c r="A43" s="191" t="s">
        <v>520</v>
      </c>
      <c r="B43" s="192" t="s">
        <v>521</v>
      </c>
      <c r="C43" s="193">
        <v>45215</v>
      </c>
      <c r="D43" s="194" t="s">
        <v>527</v>
      </c>
      <c r="E43" s="79"/>
      <c r="F43" s="79"/>
      <c r="G43" s="193">
        <v>45215</v>
      </c>
      <c r="H43" s="246">
        <v>45584</v>
      </c>
      <c r="I43" s="79"/>
      <c r="J43" s="79"/>
      <c r="K43" s="79"/>
      <c r="L43" s="79"/>
    </row>
    <row r="44" spans="1:12" ht="90.75" customHeight="1" x14ac:dyDescent="0.25">
      <c r="A44" s="191" t="s">
        <v>522</v>
      </c>
      <c r="B44" s="192" t="s">
        <v>189</v>
      </c>
      <c r="C44" s="193"/>
      <c r="D44" s="194"/>
      <c r="E44" s="79"/>
      <c r="F44" s="79"/>
      <c r="G44" s="193"/>
      <c r="H44" s="246"/>
      <c r="I44" s="79"/>
      <c r="J44" s="79"/>
      <c r="K44" s="79"/>
      <c r="L44" s="79"/>
    </row>
    <row r="45" spans="1:12" ht="167.25" customHeight="1" x14ac:dyDescent="0.25">
      <c r="A45" s="191" t="s">
        <v>523</v>
      </c>
      <c r="B45" s="192" t="s">
        <v>524</v>
      </c>
      <c r="C45" s="193">
        <v>45219</v>
      </c>
      <c r="D45" s="194" t="s">
        <v>527</v>
      </c>
      <c r="E45" s="79"/>
      <c r="F45" s="79"/>
      <c r="G45" s="193">
        <v>45219</v>
      </c>
      <c r="H45" s="246">
        <v>45615</v>
      </c>
      <c r="I45" s="79"/>
      <c r="J45" s="79"/>
      <c r="K45" s="79"/>
      <c r="L45" s="79"/>
    </row>
    <row r="46" spans="1:12" ht="30.75" customHeight="1" x14ac:dyDescent="0.25">
      <c r="A46" s="191" t="s">
        <v>525</v>
      </c>
      <c r="B46" s="192" t="s">
        <v>526</v>
      </c>
      <c r="C46" s="193">
        <v>45250</v>
      </c>
      <c r="D46" s="194" t="s">
        <v>527</v>
      </c>
      <c r="E46" s="79"/>
      <c r="F46" s="79"/>
      <c r="G46" s="193">
        <v>45250</v>
      </c>
      <c r="H46" s="246">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30" activePane="bottomRight" state="frozen"/>
      <selection activeCell="A16" sqref="A16"/>
      <selection pane="topRight" activeCell="C16" sqref="C16"/>
      <selection pane="bottomLeft" activeCell="A24" sqref="A24"/>
      <selection pane="bottomRight" activeCell="T50" sqref="T5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3" customWidth="1"/>
    <col min="6" max="6" width="18.7109375" style="253" customWidth="1"/>
    <col min="7" max="7" width="12.85546875" style="253" customWidth="1"/>
    <col min="8" max="8" width="6.7109375" style="253" customWidth="1"/>
    <col min="9" max="9" width="6.42578125" style="253" customWidth="1"/>
    <col min="10" max="10" width="8.5703125" style="253" customWidth="1"/>
    <col min="11" max="11" width="6.140625" style="253" customWidth="1"/>
    <col min="12" max="12" width="6.7109375" style="253"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3"/>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6"/>
      <c r="B7" s="216"/>
      <c r="C7" s="217"/>
      <c r="D7" s="216"/>
      <c r="E7" s="248"/>
      <c r="F7" s="248"/>
      <c r="G7" s="248"/>
      <c r="H7" s="252"/>
      <c r="I7" s="252"/>
      <c r="J7" s="252"/>
      <c r="K7" s="252"/>
      <c r="L7" s="252"/>
      <c r="M7" s="77"/>
      <c r="N7" s="77"/>
      <c r="O7" s="77"/>
      <c r="P7" s="77"/>
      <c r="Q7" s="77"/>
      <c r="R7" s="77"/>
      <c r="S7" s="77"/>
      <c r="T7" s="77"/>
      <c r="U7" s="77"/>
      <c r="V7" s="77"/>
      <c r="W7" s="77"/>
      <c r="X7" s="77"/>
      <c r="Y7" s="77"/>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6"/>
      <c r="B10" s="216"/>
      <c r="C10" s="217"/>
      <c r="D10" s="216"/>
      <c r="E10" s="248"/>
      <c r="F10" s="248"/>
      <c r="G10" s="248"/>
      <c r="H10" s="252"/>
      <c r="I10" s="252"/>
      <c r="J10" s="252"/>
      <c r="K10" s="252"/>
      <c r="L10" s="252"/>
      <c r="M10" s="77"/>
      <c r="N10" s="77"/>
      <c r="O10" s="77"/>
      <c r="P10" s="77"/>
      <c r="Q10" s="77"/>
      <c r="R10" s="77"/>
      <c r="S10" s="77"/>
      <c r="T10" s="77"/>
      <c r="U10" s="77"/>
      <c r="V10" s="77"/>
      <c r="W10" s="77"/>
      <c r="X10" s="77"/>
      <c r="Y10" s="77"/>
    </row>
    <row r="11" spans="1:25" ht="18.75" x14ac:dyDescent="0.25">
      <c r="A11" s="265" t="str">
        <f>'1. паспорт местоположение'!A12:C12</f>
        <v>N_08_TP_1.1.1.3.170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5"/>
      <c r="D13" s="11"/>
      <c r="E13" s="249"/>
      <c r="F13" s="249"/>
      <c r="G13" s="249"/>
      <c r="H13" s="254"/>
      <c r="I13" s="254"/>
      <c r="J13" s="254"/>
      <c r="K13" s="254"/>
      <c r="L13" s="254"/>
      <c r="M13" s="76"/>
      <c r="N13" s="76"/>
      <c r="O13" s="76"/>
      <c r="P13" s="76"/>
      <c r="Q13" s="76"/>
      <c r="R13" s="76"/>
      <c r="S13" s="76"/>
      <c r="T13" s="76"/>
      <c r="U13" s="76"/>
      <c r="V13" s="76"/>
      <c r="W13" s="76"/>
      <c r="X13" s="76"/>
      <c r="Y13" s="76"/>
    </row>
    <row r="14" spans="1:25" ht="18.75" x14ac:dyDescent="0.25">
      <c r="A14" s="265"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28"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28" ht="33" customHeight="1" x14ac:dyDescent="0.25">
      <c r="A20" s="401" t="s">
        <v>188</v>
      </c>
      <c r="B20" s="401" t="s">
        <v>187</v>
      </c>
      <c r="C20" s="382" t="s">
        <v>186</v>
      </c>
      <c r="D20" s="382"/>
      <c r="E20" s="388" t="s">
        <v>185</v>
      </c>
      <c r="F20" s="388"/>
      <c r="G20" s="401" t="s">
        <v>569</v>
      </c>
      <c r="H20" s="395" t="s">
        <v>546</v>
      </c>
      <c r="I20" s="396"/>
      <c r="J20" s="396"/>
      <c r="K20" s="396"/>
      <c r="L20" s="395" t="s">
        <v>547</v>
      </c>
      <c r="M20" s="396"/>
      <c r="N20" s="396"/>
      <c r="O20" s="396"/>
      <c r="P20" s="395" t="s">
        <v>548</v>
      </c>
      <c r="Q20" s="396"/>
      <c r="R20" s="396"/>
      <c r="S20" s="396"/>
      <c r="T20" s="395" t="s">
        <v>549</v>
      </c>
      <c r="U20" s="396"/>
      <c r="V20" s="396"/>
      <c r="W20" s="396"/>
      <c r="X20" s="404" t="s">
        <v>184</v>
      </c>
      <c r="Y20" s="405"/>
      <c r="Z20" s="233"/>
      <c r="AA20" s="233"/>
      <c r="AB20" s="233"/>
    </row>
    <row r="21" spans="1:28" ht="99.75" customHeight="1" x14ac:dyDescent="0.25">
      <c r="A21" s="402"/>
      <c r="B21" s="402"/>
      <c r="C21" s="382"/>
      <c r="D21" s="382"/>
      <c r="E21" s="388"/>
      <c r="F21" s="388"/>
      <c r="G21" s="402"/>
      <c r="H21" s="393" t="s">
        <v>568</v>
      </c>
      <c r="I21" s="393"/>
      <c r="J21" s="393" t="s">
        <v>12</v>
      </c>
      <c r="K21" s="393"/>
      <c r="L21" s="393" t="s">
        <v>568</v>
      </c>
      <c r="M21" s="393"/>
      <c r="N21" s="393" t="s">
        <v>12</v>
      </c>
      <c r="O21" s="393"/>
      <c r="P21" s="393" t="s">
        <v>568</v>
      </c>
      <c r="Q21" s="393"/>
      <c r="R21" s="393" t="s">
        <v>12</v>
      </c>
      <c r="S21" s="393"/>
      <c r="T21" s="393" t="s">
        <v>568</v>
      </c>
      <c r="U21" s="393"/>
      <c r="V21" s="393" t="s">
        <v>12</v>
      </c>
      <c r="W21" s="393"/>
      <c r="X21" s="406"/>
      <c r="Y21" s="407"/>
    </row>
    <row r="22" spans="1:28" ht="89.25" customHeight="1" x14ac:dyDescent="0.25">
      <c r="A22" s="389"/>
      <c r="B22" s="389"/>
      <c r="C22" s="208" t="s">
        <v>3</v>
      </c>
      <c r="D22" s="208" t="s">
        <v>183</v>
      </c>
      <c r="E22" s="75" t="s">
        <v>570</v>
      </c>
      <c r="F22" s="75" t="s">
        <v>571</v>
      </c>
      <c r="G22" s="389"/>
      <c r="H22" s="251" t="s">
        <v>447</v>
      </c>
      <c r="I22" s="251" t="s">
        <v>448</v>
      </c>
      <c r="J22" s="251" t="s">
        <v>447</v>
      </c>
      <c r="K22" s="251" t="s">
        <v>448</v>
      </c>
      <c r="L22" s="251" t="s">
        <v>447</v>
      </c>
      <c r="M22" s="251" t="s">
        <v>448</v>
      </c>
      <c r="N22" s="251" t="s">
        <v>447</v>
      </c>
      <c r="O22" s="251" t="s">
        <v>448</v>
      </c>
      <c r="P22" s="251" t="s">
        <v>447</v>
      </c>
      <c r="Q22" s="251" t="s">
        <v>448</v>
      </c>
      <c r="R22" s="251" t="s">
        <v>447</v>
      </c>
      <c r="S22" s="251" t="s">
        <v>448</v>
      </c>
      <c r="T22" s="251" t="s">
        <v>447</v>
      </c>
      <c r="U22" s="251" t="s">
        <v>448</v>
      </c>
      <c r="V22" s="251" t="s">
        <v>447</v>
      </c>
      <c r="W22" s="251" t="s">
        <v>448</v>
      </c>
      <c r="X22" s="208" t="s">
        <v>568</v>
      </c>
      <c r="Y22" s="208" t="s">
        <v>183</v>
      </c>
    </row>
    <row r="23" spans="1:28" ht="19.5" customHeight="1" x14ac:dyDescent="0.25">
      <c r="A23" s="206">
        <v>1</v>
      </c>
      <c r="B23" s="206">
        <v>2</v>
      </c>
      <c r="C23" s="206">
        <v>3</v>
      </c>
      <c r="D23" s="206">
        <v>4</v>
      </c>
      <c r="E23" s="250">
        <v>5</v>
      </c>
      <c r="F23" s="250">
        <v>6</v>
      </c>
      <c r="G23" s="250">
        <v>7</v>
      </c>
      <c r="H23" s="250">
        <v>8</v>
      </c>
      <c r="I23" s="250">
        <v>9</v>
      </c>
      <c r="J23" s="250">
        <v>10</v>
      </c>
      <c r="K23" s="250">
        <v>11</v>
      </c>
      <c r="L23" s="250">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0</v>
      </c>
      <c r="D24" s="258">
        <f>G24+J24</f>
        <v>5.9965163280000002</v>
      </c>
      <c r="E24" s="255">
        <v>0</v>
      </c>
      <c r="F24" s="255">
        <v>10.7164128057406</v>
      </c>
      <c r="G24" s="199">
        <v>5.9130097680000002</v>
      </c>
      <c r="H24" s="199">
        <f t="shared" ref="H24:W24" si="0">H25+H26+H27+H28+H29</f>
        <v>0</v>
      </c>
      <c r="I24" s="199">
        <f t="shared" si="0"/>
        <v>0</v>
      </c>
      <c r="J24" s="199">
        <f t="shared" si="0"/>
        <v>8.3506560000000007E-2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8.3506560000000007E-2</v>
      </c>
    </row>
    <row r="25" spans="1:28" ht="24" customHeight="1" x14ac:dyDescent="0.25">
      <c r="A25" s="70" t="s">
        <v>181</v>
      </c>
      <c r="B25" s="47" t="s">
        <v>180</v>
      </c>
      <c r="C25" s="199"/>
      <c r="D25" s="199"/>
      <c r="E25" s="255"/>
      <c r="F25" s="25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8">
        <f>G27+J27</f>
        <v>0.72751768799999994</v>
      </c>
      <c r="E27" s="198"/>
      <c r="F27" s="198"/>
      <c r="G27" s="198">
        <v>0.64401112799999993</v>
      </c>
      <c r="H27" s="198">
        <f>1.2*0</f>
        <v>0</v>
      </c>
      <c r="I27" s="198"/>
      <c r="J27" s="198">
        <v>8.3506560000000007E-2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8.3506560000000007E-2</v>
      </c>
    </row>
    <row r="28" spans="1:28" x14ac:dyDescent="0.25">
      <c r="A28" s="70" t="s">
        <v>176</v>
      </c>
      <c r="B28" s="47" t="s">
        <v>175</v>
      </c>
      <c r="C28" s="198">
        <v>0</v>
      </c>
      <c r="D28" s="258">
        <f>G28+J28</f>
        <v>5.2689986400000004</v>
      </c>
      <c r="E28" s="198"/>
      <c r="F28" s="198"/>
      <c r="G28" s="198">
        <v>5.2689986400000004</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8">
        <f>G30+J30</f>
        <v>4.9970969400000005</v>
      </c>
      <c r="E30" s="199">
        <v>0</v>
      </c>
      <c r="F30" s="199">
        <v>8.9303440047838105</v>
      </c>
      <c r="G30" s="198">
        <v>4.9275081400000005</v>
      </c>
      <c r="H30" s="198">
        <f>SUM(H31:H34)</f>
        <v>0</v>
      </c>
      <c r="I30" s="198"/>
      <c r="J30" s="198">
        <f>SUM(J31:J34)</f>
        <v>6.9588800000000006E-2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6.9588800000000006E-2</v>
      </c>
    </row>
    <row r="31" spans="1:28" x14ac:dyDescent="0.25">
      <c r="A31" s="73" t="s">
        <v>172</v>
      </c>
      <c r="B31" s="47" t="s">
        <v>171</v>
      </c>
      <c r="C31" s="198"/>
      <c r="D31" s="258">
        <f>G31+J31</f>
        <v>0.20574820000000002</v>
      </c>
      <c r="E31" s="199"/>
      <c r="F31" s="199"/>
      <c r="G31" s="198">
        <v>0.20574820000000002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8">
        <f>G32+J32</f>
        <v>4.1850839999999998</v>
      </c>
      <c r="E32" s="199"/>
      <c r="F32" s="199"/>
      <c r="G32" s="198">
        <v>4.1850839999999998</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8">
        <f t="shared" ref="D33:D68" si="2">G33+J33</f>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8">
        <f t="shared" si="2"/>
        <v>0.60626473999999997</v>
      </c>
      <c r="E34" s="199"/>
      <c r="F34" s="199"/>
      <c r="G34" s="198">
        <v>0.53667593999999996</v>
      </c>
      <c r="H34" s="198"/>
      <c r="I34" s="198"/>
      <c r="J34" s="198">
        <v>6.9588800000000006E-2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8">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8">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8">
        <f t="shared" si="2"/>
        <v>1.26</v>
      </c>
      <c r="E37" s="198"/>
      <c r="F37" s="198"/>
      <c r="G37" s="198">
        <f>G46</f>
        <v>1.26</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8">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8">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8">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8">
        <f t="shared" si="2"/>
        <v>0.41299999999999998</v>
      </c>
      <c r="E41" s="198"/>
      <c r="F41" s="198"/>
      <c r="G41" s="198">
        <f t="shared" si="3"/>
        <v>0.41299999999999998</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8">
        <f t="shared" si="2"/>
        <v>0</v>
      </c>
      <c r="E42" s="198"/>
      <c r="F42" s="198"/>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8">
        <f t="shared" si="2"/>
        <v>0</v>
      </c>
      <c r="E43" s="198"/>
      <c r="F43" s="198"/>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8">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8">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T45+P45+L45+H45</f>
        <v>0</v>
      </c>
      <c r="Y45" s="198">
        <f>V45+R45+N45+J45</f>
        <v>0</v>
      </c>
    </row>
    <row r="46" spans="1:25" x14ac:dyDescent="0.25">
      <c r="A46" s="70" t="s">
        <v>152</v>
      </c>
      <c r="B46" s="47" t="s">
        <v>151</v>
      </c>
      <c r="C46" s="198">
        <v>0</v>
      </c>
      <c r="D46" s="258">
        <f t="shared" si="2"/>
        <v>1.26</v>
      </c>
      <c r="E46" s="198"/>
      <c r="F46" s="198"/>
      <c r="G46" s="198">
        <v>1.26</v>
      </c>
      <c r="H46" s="198">
        <v>0</v>
      </c>
      <c r="I46" s="198"/>
      <c r="J46" s="198">
        <v>0</v>
      </c>
      <c r="K46" s="198"/>
      <c r="L46" s="198">
        <v>0</v>
      </c>
      <c r="M46" s="198"/>
      <c r="N46" s="198">
        <v>0</v>
      </c>
      <c r="O46" s="198"/>
      <c r="P46" s="198">
        <v>0</v>
      </c>
      <c r="Q46" s="198"/>
      <c r="R46" s="198">
        <v>0</v>
      </c>
      <c r="S46" s="198"/>
      <c r="T46" s="198">
        <v>0</v>
      </c>
      <c r="U46" s="198"/>
      <c r="V46" s="198">
        <v>0</v>
      </c>
      <c r="W46" s="198"/>
      <c r="X46" s="198">
        <f t="shared" ref="X46:X60" si="5">T46+P46+L46+H46</f>
        <v>0</v>
      </c>
      <c r="Y46" s="198">
        <f t="shared" ref="Y46:Y60" si="6">V46+R46+N46+J46</f>
        <v>0</v>
      </c>
    </row>
    <row r="47" spans="1:25" x14ac:dyDescent="0.25">
      <c r="A47" s="70" t="s">
        <v>150</v>
      </c>
      <c r="B47" s="47" t="s">
        <v>149</v>
      </c>
      <c r="C47" s="198"/>
      <c r="D47" s="258">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8">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8">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8">
        <f t="shared" si="2"/>
        <v>0.41299999999999998</v>
      </c>
      <c r="E50" s="198"/>
      <c r="F50" s="198"/>
      <c r="G50" s="198">
        <v>0.41299999999999998</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555</v>
      </c>
      <c r="C51" s="198">
        <v>0</v>
      </c>
      <c r="D51" s="258">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558</v>
      </c>
      <c r="B52" s="69" t="s">
        <v>556</v>
      </c>
      <c r="C52" s="198">
        <v>0</v>
      </c>
      <c r="D52" s="258">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8">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8">
        <f t="shared" si="2"/>
        <v>4.9970969400000005</v>
      </c>
      <c r="E54" s="199"/>
      <c r="F54" s="199"/>
      <c r="G54" s="198">
        <v>4.9275081400000005</v>
      </c>
      <c r="H54" s="198">
        <v>0</v>
      </c>
      <c r="I54" s="198"/>
      <c r="J54" s="198">
        <f>J30</f>
        <v>6.9588800000000006E-2</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6.9588800000000006E-2</v>
      </c>
    </row>
    <row r="55" spans="1:25" x14ac:dyDescent="0.25">
      <c r="A55" s="70" t="s">
        <v>138</v>
      </c>
      <c r="B55" s="47" t="s">
        <v>132</v>
      </c>
      <c r="C55" s="198"/>
      <c r="D55" s="258">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8">
        <f t="shared" si="2"/>
        <v>1.26</v>
      </c>
      <c r="E56" s="199"/>
      <c r="F56" s="199"/>
      <c r="G56" s="198">
        <v>1.26</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8">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8">
        <f t="shared" si="2"/>
        <v>0.41299999999999998</v>
      </c>
      <c r="E58" s="199"/>
      <c r="F58" s="199"/>
      <c r="G58" s="198">
        <v>0.41299999999999998</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555</v>
      </c>
      <c r="C59" s="198">
        <v>0</v>
      </c>
      <c r="D59" s="258">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559</v>
      </c>
      <c r="B60" s="69" t="s">
        <v>556</v>
      </c>
      <c r="C60" s="199">
        <v>0</v>
      </c>
      <c r="D60" s="258">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c r="D61" s="258">
        <f t="shared" si="2"/>
        <v>0</v>
      </c>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58">
        <f t="shared" si="2"/>
        <v>0</v>
      </c>
      <c r="E62" s="6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58">
        <f t="shared" si="2"/>
        <v>0</v>
      </c>
      <c r="E63" s="6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58">
        <f t="shared" si="2"/>
        <v>0</v>
      </c>
      <c r="E64" s="6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58">
        <f t="shared" si="2"/>
        <v>0</v>
      </c>
      <c r="E65" s="6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58">
        <f t="shared" si="2"/>
        <v>0</v>
      </c>
      <c r="E66" s="6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555</v>
      </c>
      <c r="C67" s="67"/>
      <c r="D67" s="258">
        <f t="shared" si="2"/>
        <v>0</v>
      </c>
      <c r="E67" s="67"/>
      <c r="F67" s="67"/>
      <c r="G67" s="67"/>
      <c r="H67" s="67"/>
      <c r="I67" s="67"/>
      <c r="J67" s="67"/>
      <c r="K67" s="67"/>
      <c r="L67" s="67"/>
      <c r="M67" s="67"/>
      <c r="N67" s="67"/>
      <c r="O67" s="67"/>
      <c r="P67" s="67"/>
      <c r="Q67" s="67"/>
      <c r="R67" s="67"/>
      <c r="S67" s="67"/>
      <c r="T67" s="67"/>
      <c r="U67" s="67"/>
      <c r="V67" s="67"/>
      <c r="W67" s="67"/>
      <c r="X67" s="67"/>
      <c r="Y67" s="245"/>
    </row>
    <row r="68" spans="1:25" x14ac:dyDescent="0.25">
      <c r="A68" s="70" t="s">
        <v>560</v>
      </c>
      <c r="B68" s="69" t="s">
        <v>556</v>
      </c>
      <c r="C68" s="206"/>
      <c r="D68" s="258">
        <f t="shared" si="2"/>
        <v>0</v>
      </c>
      <c r="E68" s="6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5"/>
      <c r="F69" s="65"/>
      <c r="G69" s="65"/>
      <c r="H69" s="65"/>
      <c r="I69" s="65"/>
      <c r="L69" s="65"/>
      <c r="M69" s="65"/>
      <c r="P69" s="65"/>
      <c r="Q69" s="65"/>
    </row>
    <row r="70" spans="1:25" ht="54" customHeight="1" x14ac:dyDescent="0.25">
      <c r="B70" s="398"/>
      <c r="C70" s="398"/>
      <c r="D70" s="398"/>
      <c r="E70" s="398"/>
      <c r="F70" s="398"/>
      <c r="G70" s="398"/>
      <c r="H70" s="65"/>
      <c r="I70" s="65"/>
      <c r="J70" s="65"/>
      <c r="K70" s="65"/>
      <c r="L70" s="65"/>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5"/>
      <c r="D75" s="63"/>
      <c r="E75" s="256"/>
      <c r="F75" s="256"/>
      <c r="J75" s="257"/>
      <c r="N75" s="62"/>
      <c r="R75" s="62"/>
    </row>
    <row r="76" spans="1:25" ht="51" customHeight="1" x14ac:dyDescent="0.25">
      <c r="B76" s="398"/>
      <c r="C76" s="398"/>
      <c r="D76" s="398"/>
      <c r="E76" s="398"/>
      <c r="F76" s="398"/>
      <c r="G76" s="398"/>
      <c r="J76" s="257"/>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394"/>
      <c r="C79" s="394"/>
      <c r="D79" s="394"/>
      <c r="E79" s="394"/>
      <c r="F79" s="394"/>
      <c r="G79" s="394"/>
      <c r="H79" s="256"/>
      <c r="I79" s="256"/>
      <c r="L79" s="256"/>
      <c r="M79" s="60"/>
      <c r="P79" s="60"/>
      <c r="Q79" s="60"/>
    </row>
    <row r="80" spans="1:25" ht="23.25" customHeight="1" x14ac:dyDescent="0.25">
      <c r="B80" s="60"/>
      <c r="C80" s="195"/>
      <c r="D80" s="60"/>
      <c r="E80" s="256"/>
      <c r="F80" s="256"/>
    </row>
    <row r="81" spans="2:7" ht="18.75" customHeight="1" x14ac:dyDescent="0.25">
      <c r="B81" s="397"/>
      <c r="C81" s="397"/>
      <c r="D81" s="397"/>
      <c r="E81" s="397"/>
      <c r="F81" s="397"/>
      <c r="G81" s="39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285156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8.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N_08_TP_1.1.1.3.170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3" customFormat="1" ht="42.75" customHeight="1" x14ac:dyDescent="0.25">
      <c r="A15" s="278"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22" t="s">
        <v>479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13" t="s">
        <v>53</v>
      </c>
      <c r="B22" s="424" t="s">
        <v>25</v>
      </c>
      <c r="C22" s="413" t="s">
        <v>52</v>
      </c>
      <c r="D22" s="413" t="s">
        <v>51</v>
      </c>
      <c r="E22" s="427" t="s">
        <v>490</v>
      </c>
      <c r="F22" s="428"/>
      <c r="G22" s="428"/>
      <c r="H22" s="428"/>
      <c r="I22" s="428"/>
      <c r="J22" s="428"/>
      <c r="K22" s="428"/>
      <c r="L22" s="429"/>
      <c r="M22" s="413" t="s">
        <v>50</v>
      </c>
      <c r="N22" s="413" t="s">
        <v>49</v>
      </c>
      <c r="O22" s="413" t="s">
        <v>48</v>
      </c>
      <c r="P22" s="408" t="s">
        <v>241</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4" customFormat="1" ht="64.5" customHeight="1" x14ac:dyDescent="0.25">
      <c r="A23" s="423"/>
      <c r="B23" s="425"/>
      <c r="C23" s="423"/>
      <c r="D23" s="423"/>
      <c r="E23" s="418" t="s">
        <v>24</v>
      </c>
      <c r="F23" s="409" t="s">
        <v>132</v>
      </c>
      <c r="G23" s="409" t="s">
        <v>131</v>
      </c>
      <c r="H23" s="409" t="s">
        <v>130</v>
      </c>
      <c r="I23" s="411" t="s">
        <v>425</v>
      </c>
      <c r="J23" s="411" t="s">
        <v>426</v>
      </c>
      <c r="K23" s="411" t="s">
        <v>427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4"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7" t="s">
        <v>14</v>
      </c>
      <c r="AG24" s="167" t="s">
        <v>13</v>
      </c>
      <c r="AH24" s="168" t="s">
        <v>3</v>
      </c>
      <c r="AI24" s="168" t="s">
        <v>12</v>
      </c>
      <c r="AJ24" s="414"/>
      <c r="AK24" s="414"/>
      <c r="AL24" s="414"/>
      <c r="AM24" s="414"/>
      <c r="AN24" s="414"/>
      <c r="AO24" s="414"/>
      <c r="AP24" s="414"/>
      <c r="AQ24" s="432"/>
      <c r="AR24" s="408"/>
      <c r="AS24" s="408"/>
      <c r="AT24" s="408"/>
      <c r="AU24" s="408"/>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9">
        <v>1920000</v>
      </c>
      <c r="Q26" s="203" t="s">
        <v>532</v>
      </c>
      <c r="R26" s="239">
        <v>1920000</v>
      </c>
      <c r="S26" s="203" t="s">
        <v>536</v>
      </c>
      <c r="T26" s="203" t="s">
        <v>536</v>
      </c>
      <c r="U26" s="203" t="s">
        <v>537</v>
      </c>
      <c r="V26" s="203">
        <v>1</v>
      </c>
      <c r="W26" s="203" t="s">
        <v>538</v>
      </c>
      <c r="X26" s="239">
        <v>1920000</v>
      </c>
      <c r="Y26" s="203"/>
      <c r="Z26" s="203"/>
      <c r="AA26" s="203"/>
      <c r="AB26" s="239">
        <v>1920000</v>
      </c>
      <c r="AC26" s="203" t="s">
        <v>538</v>
      </c>
      <c r="AD26" s="240">
        <v>2304000</v>
      </c>
      <c r="AE26" s="203"/>
      <c r="AF26" s="203" t="s">
        <v>550</v>
      </c>
      <c r="AG26" s="204" t="s">
        <v>551</v>
      </c>
      <c r="AH26" s="243">
        <v>44900</v>
      </c>
      <c r="AI26" s="243">
        <v>44900</v>
      </c>
      <c r="AJ26" s="243">
        <v>45266</v>
      </c>
      <c r="AK26" s="243">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85" zoomScaleNormal="90" zoomScaleSheetLayoutView="85" workbookViewId="0">
      <selection activeCell="S18" sqref="S18"/>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8" t="str">
        <f>'1. паспорт местоположение'!A5:C5</f>
        <v>Год раскрытия информации: 2024 год</v>
      </c>
      <c r="B5" s="438"/>
      <c r="C5" s="78"/>
      <c r="D5" s="78"/>
      <c r="E5" s="78"/>
      <c r="F5" s="78"/>
      <c r="G5" s="78"/>
    </row>
    <row r="6" spans="1:7" ht="18.75" x14ac:dyDescent="0.3">
      <c r="A6" s="209"/>
      <c r="B6" s="209"/>
      <c r="C6" s="209"/>
      <c r="D6" s="209"/>
      <c r="E6" s="209"/>
      <c r="F6" s="209"/>
      <c r="G6" s="209"/>
    </row>
    <row r="7" spans="1:7" ht="18.75" x14ac:dyDescent="0.25">
      <c r="A7" s="266" t="s">
        <v>10</v>
      </c>
      <c r="B7" s="266"/>
      <c r="C7" s="216"/>
      <c r="D7" s="216"/>
      <c r="E7" s="216"/>
      <c r="F7" s="216"/>
      <c r="G7" s="216"/>
    </row>
    <row r="8" spans="1:7" ht="18.75" x14ac:dyDescent="0.25">
      <c r="A8" s="216"/>
      <c r="B8" s="216"/>
      <c r="C8" s="216"/>
      <c r="D8" s="216"/>
      <c r="E8" s="216"/>
      <c r="F8" s="216"/>
      <c r="G8" s="216"/>
    </row>
    <row r="9" spans="1:7" ht="18.75" x14ac:dyDescent="0.25">
      <c r="A9" s="265" t="str">
        <f>'1. паспорт местоположение'!A9:C9</f>
        <v>Акционерное общество "Сибирско-Уральская энергетическая компания"</v>
      </c>
      <c r="B9" s="265"/>
      <c r="C9" s="218"/>
      <c r="D9" s="218"/>
      <c r="E9" s="218"/>
      <c r="F9" s="218"/>
      <c r="G9" s="218"/>
    </row>
    <row r="10" spans="1:7" x14ac:dyDescent="0.25">
      <c r="A10" s="263" t="s">
        <v>9</v>
      </c>
      <c r="B10" s="263"/>
      <c r="C10" s="219"/>
      <c r="D10" s="219"/>
      <c r="E10" s="219"/>
      <c r="F10" s="219"/>
      <c r="G10" s="219"/>
    </row>
    <row r="11" spans="1:7" ht="18.75" x14ac:dyDescent="0.25">
      <c r="A11" s="216"/>
      <c r="B11" s="216"/>
      <c r="C11" s="216"/>
      <c r="D11" s="216"/>
      <c r="E11" s="216"/>
      <c r="F11" s="216"/>
      <c r="G11" s="216"/>
    </row>
    <row r="12" spans="1:7" ht="30.75" customHeight="1" x14ac:dyDescent="0.25">
      <c r="A12" s="265" t="str">
        <f>'1. паспорт местоположение'!A12:C12</f>
        <v>N_08_TP_1.1.1.3.170</v>
      </c>
      <c r="B12" s="265"/>
      <c r="C12" s="218"/>
      <c r="D12" s="218"/>
      <c r="E12" s="218"/>
      <c r="F12" s="218"/>
      <c r="G12" s="218"/>
    </row>
    <row r="13" spans="1:7" x14ac:dyDescent="0.25">
      <c r="A13" s="263" t="s">
        <v>8</v>
      </c>
      <c r="B13" s="263"/>
      <c r="C13" s="219"/>
      <c r="D13" s="219"/>
      <c r="E13" s="219"/>
      <c r="F13" s="219"/>
      <c r="G13" s="219"/>
    </row>
    <row r="14" spans="1:7" ht="18.75" x14ac:dyDescent="0.25">
      <c r="A14" s="11"/>
      <c r="B14" s="11"/>
      <c r="C14" s="11"/>
      <c r="D14" s="11"/>
      <c r="E14" s="11"/>
      <c r="F14" s="11"/>
      <c r="G14" s="11"/>
    </row>
    <row r="15" spans="1:7" ht="140.25" customHeight="1" x14ac:dyDescent="0.25">
      <c r="A15" s="264" t="str">
        <f>'1. паспорт местоположение'!A15:C15</f>
        <v>Строительство ТП-3838, КЛ-10 кВ от т. «А», «А» КЛ-10 кВ ТП-3667-ТП-1614 в сторону ТП-3838, реконструкция КЛ-10кВ ТП-3667 - ТП-1614, ВЛ-10кВ ПС "Чермет" ф. "Садовод". Заявитель: ООО "Траст Групп"</v>
      </c>
      <c r="B15" s="264"/>
      <c r="C15" s="218"/>
      <c r="D15" s="218"/>
      <c r="E15" s="218"/>
      <c r="F15" s="218"/>
      <c r="G15" s="218"/>
    </row>
    <row r="16" spans="1:7" x14ac:dyDescent="0.25">
      <c r="A16" s="263" t="s">
        <v>7</v>
      </c>
      <c r="B16" s="263"/>
      <c r="C16" s="219"/>
      <c r="D16" s="219"/>
      <c r="E16" s="219"/>
      <c r="F16" s="219"/>
      <c r="G16" s="219"/>
    </row>
    <row r="17" spans="1:2" x14ac:dyDescent="0.25">
      <c r="B17" s="140"/>
    </row>
    <row r="18" spans="1:2" ht="33.75" customHeight="1" x14ac:dyDescent="0.25">
      <c r="A18" s="436" t="s">
        <v>480</v>
      </c>
      <c r="B18" s="437"/>
    </row>
    <row r="19" spans="1:2" x14ac:dyDescent="0.25">
      <c r="B19" s="40"/>
    </row>
    <row r="20" spans="1:2" ht="16.5" thickBot="1" x14ac:dyDescent="0.3">
      <c r="B20" s="141"/>
    </row>
    <row r="21" spans="1:2" ht="168" customHeight="1" thickBot="1" x14ac:dyDescent="0.3">
      <c r="A21" s="196" t="s">
        <v>374</v>
      </c>
      <c r="B21" s="197" t="str">
        <f>A15</f>
        <v>Строительство ТП-3838, КЛ-10 кВ от т. «А», «А» КЛ-10 кВ ТП-3667-ТП-1614 в сторону ТП-3838, реконструкция КЛ-10кВ ТП-3667 - ТП-1614, ВЛ-10кВ ПС "Чермет" ф. "Садовод". Заявитель: ООО "Траст Групп"</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572</v>
      </c>
    </row>
    <row r="25" spans="1:2" ht="16.5" thickBot="1" x14ac:dyDescent="0.3">
      <c r="A25" s="143" t="s">
        <v>377</v>
      </c>
      <c r="B25" s="197">
        <f>'3.3 паспорт описание'!C29</f>
        <v>2024</v>
      </c>
    </row>
    <row r="26" spans="1:2" ht="16.5" thickBot="1" x14ac:dyDescent="0.3">
      <c r="A26" s="144" t="s">
        <v>378</v>
      </c>
      <c r="B26" s="197" t="s">
        <v>553</v>
      </c>
    </row>
    <row r="27" spans="1:2" ht="16.5" thickBot="1" x14ac:dyDescent="0.3">
      <c r="A27" s="152" t="s">
        <v>528</v>
      </c>
      <c r="B27" s="197" t="s">
        <v>573</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3"/>
    </row>
    <row r="57" spans="1:2" x14ac:dyDescent="0.25">
      <c r="A57" s="150" t="s">
        <v>399</v>
      </c>
      <c r="B57" s="434"/>
    </row>
    <row r="58" spans="1:2" x14ac:dyDescent="0.25">
      <c r="A58" s="150" t="s">
        <v>400</v>
      </c>
      <c r="B58" s="434"/>
    </row>
    <row r="59" spans="1:2" x14ac:dyDescent="0.25">
      <c r="A59" s="150" t="s">
        <v>401</v>
      </c>
      <c r="B59" s="434"/>
    </row>
    <row r="60" spans="1:2" x14ac:dyDescent="0.25">
      <c r="A60" s="150" t="s">
        <v>402</v>
      </c>
      <c r="B60" s="434"/>
    </row>
    <row r="61" spans="1:2" ht="16.5" thickBot="1" x14ac:dyDescent="0.3">
      <c r="A61" s="151" t="s">
        <v>403</v>
      </c>
      <c r="B61" s="435"/>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3" t="s">
        <v>416</v>
      </c>
    </row>
    <row r="74" spans="1:2" x14ac:dyDescent="0.25">
      <c r="A74" s="150" t="s">
        <v>417</v>
      </c>
      <c r="B74" s="434"/>
    </row>
    <row r="75" spans="1:2" x14ac:dyDescent="0.25">
      <c r="A75" s="150" t="s">
        <v>418</v>
      </c>
      <c r="B75" s="434"/>
    </row>
    <row r="76" spans="1:2" x14ac:dyDescent="0.25">
      <c r="A76" s="150" t="s">
        <v>419</v>
      </c>
      <c r="B76" s="434"/>
    </row>
    <row r="77" spans="1:2" x14ac:dyDescent="0.25">
      <c r="A77" s="150" t="s">
        <v>420</v>
      </c>
      <c r="B77" s="434"/>
    </row>
    <row r="78" spans="1:2" ht="16.5" thickBot="1" x14ac:dyDescent="0.3">
      <c r="A78" s="160" t="s">
        <v>421</v>
      </c>
      <c r="B78" s="435"/>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2024-10-29T11:54:05Z</dcterms:modified>
</cp:coreProperties>
</file>