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E94E021-3A70-4C0D-A7D1-F31269FF76E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J24" i="15"/>
  <c r="D24" i="15" s="1"/>
  <c r="H27" i="15"/>
  <c r="H24" i="15" s="1"/>
  <c r="W24" i="15"/>
  <c r="V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<sst xmlns="http://schemas.openxmlformats.org/spreadsheetml/2006/main" count="936" uniqueCount="571">
  <si>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</si>
  <si>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</si>
  <si>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</si>
  <si>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</si>
  <si>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</si>
  <si>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</si>
  <si>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</si>
  <si>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</si>
  <si>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</si>
  <si>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</si>
  <si>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</si>
  <si>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</si>
  <si>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</si>
  <si>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</si>
  <si>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</si>
  <si>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</si>
  <si>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</si>
  <si>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</si>
  <si>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</si>
  <si>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</si>
  <si>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</si>
  <si>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</si>
  <si>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</si>
  <si>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</si>
  <si>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</si>
  <si>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</si>
  <si>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</si>
  <si>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</si>
  <si>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</si>
  <si>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</si>
  <si>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</si>
  <si>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</si>
  <si>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</si>
  <si>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</si>
  <si>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</si>
  <si>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</si>
  <si>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</si>
  <si>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</si>
  <si>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</si>
  <si>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</si>
  <si>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</si>
  <si>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</si>
  <si>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</si>
  <si>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</si>
  <si>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</si>
  <si>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</si>
  <si>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</si>
  <si>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</si>
  <si>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</si>
  <si>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</si>
  <si>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</si>
  <si>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</si>
  <si>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</si>
  <si>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</si>
  <si>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</si>
  <si>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</si>
  <si>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</si>
  <si>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</si>
  <si>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</si>
  <si>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</si>
  <si>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</si>
  <si>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</si>
  <si>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</si>
  <si>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</si>
  <si>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</si>
  <si>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</si>
  <si>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</si>
  <si>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</si>
  <si>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</si>
  <si>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</si>
  <si>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</si>
  <si>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</si>
  <si>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</si>
  <si>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</si>
  <si>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</si>
  <si>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</si>
  <si>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</si>
  <si>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</si>
  <si>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</si>
  <si>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</si>
  <si>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</si>
  <si>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</si>
  <si>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</si>
  <si>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</si>
  <si>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</si>
  <si>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</si>
  <si>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</si>
  <si>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</si>
  <si>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</si>
  <si>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</si>
  <si>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</si>
  <si>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</si>
  <si>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</si>
  <si>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</si>
  <si>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</si>
  <si>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</si>
  <si>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</si>
  <si>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</si>
  <si>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</si>
  <si>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</si>
  <si>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</si>
  <si>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</si>
  <si>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</si>
  <si>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</si>
  <si>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</si>
  <si>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</si>
  <si>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</si>
  <si>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</si>
  <si>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</si>
  <si>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</si>
  <si>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</si>
  <si>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</si>
  <si>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</si>
  <si>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</si>
  <si>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</si>
  <si>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</si>
  <si>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</si>
  <si>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</si>
  <si>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</si>
  <si>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</si>
  <si>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</si>
  <si>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</si>
  <si>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</si>
  <si>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</si>
  <si>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</si>
  <si>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</si>
  <si>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</si>
  <si>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</si>
  <si>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</si>
  <si>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</si>
  <si>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</si>
  <si>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</si>
  <si>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</si>
  <si>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</si>
  <si>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</si>
  <si>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</si>
  <si>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</si>
  <si>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</si>
  <si>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</si>
  <si>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</si>
  <si>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</si>
  <si>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</si>
  <si>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</si>
  <si>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</si>
  <si>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</si>
  <si>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</si>
  <si>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</si>
  <si>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</si>
  <si>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</si>
  <si>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</si>
  <si>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</si>
  <si>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</si>
  <si>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</si>
  <si>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</si>
  <si>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</si>
  <si>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</si>
  <si>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</si>
  <si>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</si>
  <si>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</si>
  <si>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</si>
  <si>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</si>
  <si>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</si>
  <si>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</si>
  <si>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</si>
  <si>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</si>
  <si>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</si>
  <si>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</si>
  <si>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</si>
  <si>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</si>
  <si>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</si>
  <si>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</si>
  <si>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</si>
  <si>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</si>
  <si>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</si>
  <si>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</si>
  <si>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</si>
  <si>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</si>
  <si>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</si>
  <si>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</si>
  <si>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</si>
  <si>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</si>
  <si>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</si>
  <si>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</si>
  <si>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</si>
  <si>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</si>
  <si>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</si>
  <si>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</si>
  <si>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</si>
  <si>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</si>
  <si>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</si>
  <si>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</si>
  <si>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</si>
  <si>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</si>
  <si>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</si>
  <si>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</si>
  <si>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</si>
  <si>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</si>
  <si>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</si>
  <si>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</si>
  <si>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</si>
  <si>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</si>
  <si>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</si>
  <si>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</si>
  <si>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</si>
  <si>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</si>
  <si>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</si>
  <si>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</si>
  <si>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</si>
  <si>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</si>
  <si>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</si>
  <si>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</si>
  <si>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</si>
  <si>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</si>
  <si>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</si>
  <si>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</si>
  <si>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</si>
  <si>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</si>
  <si>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</si>
  <si>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</si>
  <si>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</si>
  <si>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</si>
  <si>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</si>
  <si>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</si>
  <si>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</si>
  <si>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</si>
  <si>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</si>
  <si>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</si>
  <si>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</si>
  <si>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</si>
  <si>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</si>
  <si>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</si>
  <si>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</si>
  <si>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</si>
  <si>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</si>
  <si>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</si>
  <si>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</si>
  <si>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</si>
  <si>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</si>
  <si>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</si>
  <si>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</si>
  <si>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</si>
  <si>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</si>
  <si>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</si>
  <si>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</si>
  <si>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</si>
  <si>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</si>
  <si>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</si>
  <si>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</si>
  <si>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</si>
  <si>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</si>
  <si>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</si>
  <si>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</si>
  <si>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</si>
  <si>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</si>
  <si>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</si>
  <si>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</si>
  <si>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</si>
  <si>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</si>
  <si>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</si>
  <si>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</si>
  <si>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</si>
  <si>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</si>
  <si>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</si>
  <si>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</si>
  <si>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</si>
  <si>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</si>
  <si>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</si>
  <si>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</si>
  <si>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</si>
  <si>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</si>
  <si>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</si>
  <si>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</si>
  <si>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</si>
  <si>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</si>
  <si>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</si>
  <si>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</si>
  <si>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</si>
  <si>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</si>
  <si>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</si>
  <si>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</si>
  <si>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</si>
  <si>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</si>
  <si>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</si>
  <si>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</si>
  <si>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</si>
  <si>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</si>
  <si>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</si>
  <si>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</si>
  <si>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</si>
  <si>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</si>
  <si>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</si>
  <si>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</si>
  <si>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</si>
  <si>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</si>
  <si>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</si>
  <si>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</si>
  <si>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</si>
  <si>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</si>
  <si>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</si>
  <si>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</si>
  <si>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</si>
  <si>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</si>
  <si>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</si>
  <si>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</si>
  <si>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</si>
  <si>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</si>
  <si>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</si>
  <si>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</si>
  <si>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</si>
  <si>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</si>
  <si>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</si>
  <si>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</si>
  <si>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</si>
  <si>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</si>
  <si>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</si>
  <si>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</si>
  <si>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</si>
  <si>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</si>
  <si>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</si>
  <si>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</si>
  <si>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</si>
  <si>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</si>
  <si>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</si>
  <si>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</si>
  <si>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</si>
  <si>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</si>
  <si>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</si>
  <si>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</si>
  <si>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</si>
  <si>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</si>
  <si>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</si>
  <si>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</si>
  <si>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</si>
  <si>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</si>
  <si>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</si>
  <si>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</si>
  <si>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</si>
  <si>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</si>
  <si>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</si>
  <si>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</si>
  <si>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</si>
  <si>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</si>
  <si>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</si>
  <si>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</si>
  <si>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</si>
  <si>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</si>
  <si>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</si>
  <si>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</si>
  <si>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</si>
  <si>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</si>
  <si>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</si>
  <si>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</si>
  <si>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</si>
  <si>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</si>
  <si>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</si>
  <si>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</si>
  <si>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</si>
  <si>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</si>
  <si>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</si>
  <si>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</si>
  <si>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</si>
  <si>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</si>
  <si>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</si>
  <si>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</si>
  <si>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</si>
  <si>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</si>
  <si>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</si>
  <si>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</si>
  <si>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</si>
  <si>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</si>
  <si>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</si>
  <si>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</si>
  <si>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</si>
  <si>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</si>
  <si>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</si>
  <si>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</si>
  <si>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</si>
  <si>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</si>
  <si>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</si>
  <si>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</si>
  <si>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</si>
  <si>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</si>
  <si>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</si>
  <si>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</si>
  <si>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</si>
  <si>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</si>
  <si>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</si>
  <si>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</si>
  <si>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</si>
  <si>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</si>
  <si>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</si>
  <si>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</si>
  <si>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</si>
  <si>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</si>
  <si>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</si>
  <si>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</si>
  <si>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</si>
  <si>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</si>
  <si>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</si>
  <si>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</si>
  <si>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</si>
  <si>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</si>
  <si>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</si>
  <si>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</si>
  <si>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</si>
  <si>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</si>
  <si>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</si>
  <si>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</si>
  <si>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</si>
  <si>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</si>
  <si>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</si>
  <si>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</si>
  <si>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</si>
  <si>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</si>
  <si>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</si>
  <si>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</si>
  <si>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</si>
  <si>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</si>
  <si>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</si>
  <si>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</si>
  <si>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</si>
  <si>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</si>
  <si>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</si>
  <si>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</si>
  <si>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</si>
  <si>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</si>
  <si>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</si>
  <si>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</si>
  <si>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</si>
  <si>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</si>
  <si>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</si>
  <si>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</si>
  <si>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</si>
  <si>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</si>
  <si>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</si>
  <si>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</si>
  <si>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</si>
  <si>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</si>
  <si>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</si>
  <si>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</si>
  <si>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</si>
  <si>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</si>
  <si>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</si>
  <si>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</si>
  <si>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</si>
  <si>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</si>
  <si>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</si>
  <si>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</si>
  <si>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</si>
  <si>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</si>
  <si>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</si>
  <si>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</si>
  <si>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</si>
  <si>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</si>
  <si>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</si>
  <si>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</si>
  <si>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</si>
  <si>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</si>
  <si>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</si>
  <si>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</si>
  <si>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</si>
  <si>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</si>
  <si>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</si>
  <si>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</si>
  <si>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</si>
  <si>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</si>
  <si>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</si>
  <si>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</si>
  <si>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</si>
  <si>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</si>
  <si>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</si>
  <si>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</si>
  <si>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</si>
  <si>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</si>
  <si>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</si>
  <si>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</si>
  <si>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</si>
  <si>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</si>
  <si>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</si>
  <si>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</si>
  <si>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</si>
  <si>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</si>
  <si>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</si>
  <si>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</si>
  <si>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</si>
  <si>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</si>
  <si>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</si>
  <si>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</si>
  <si>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</si>
  <si>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</si>
  <si>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</si>
  <si>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</si>
  <si>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</si>
  <si>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</si>
  <si>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</si>
  <si>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</si>
  <si>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</si>
  <si>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</si>
  <si>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</si>
  <si>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</si>
  <si>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</si>
  <si>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</si>
  <si>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</si>
  <si>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</si>
  <si>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</si>
  <si>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</si>
  <si>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</si>
  <si>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</si>
  <si>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</si>
  <si>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</si>
  <si>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</si>
  <si>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</si>
  <si>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</si>
  <si>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</si>
  <si>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</si>
  <si>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</si>
  <si>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</si>
  <si>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</si>
  <si>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</si>
  <si>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</si>
  <si>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</si>
  <si>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</si>
  <si>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</si>
  <si>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</si>
  <si>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</si>
  <si>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</si>
  <si>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</si>
  <si>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</si>
  <si>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</si>
  <si>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</si>
  <si>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</si>
  <si>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</si>
  <si>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</si>
  <si>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</si>
  <si>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</si>
  <si>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</si>
  <si>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</si>
  <si>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</si>
  <si>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</si>
  <si>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</si>
  <si>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</si>
  <si>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</si>
  <si>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</si>
  <si>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</si>
  <si>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</si>
  <si>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</si>
  <si>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</si>
  <si>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</si>
  <si>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</si>
  <si>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</si>
  <si>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</si>
  <si>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</si>
  <si>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</si>
  <si>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</si>
  <si>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</si>
  <si>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</si>
  <si>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</si>
  <si>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</si>
  <si>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</si>
  <si>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</si>
  <si>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</si>
  <si>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</si>
  <si>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N_08_TP_1.1.1.3.169</t>
  </si>
  <si>
    <t>Строительство КЛ-0,4 кВ от I,II с.ш. РУ-0,4 кВ РП-82 до ВРУ-0,4 кВ № 1 объекта, реконструкция РП-82. Заявитель: ООО "Аврора"</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</si>
  <si>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</si>
  <si>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</si>
  <si>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</si>
  <si>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</si>
  <si>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</si>
  <si>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01.01.2023</t>
  </si>
  <si>
    <t>0,04923846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</si>
</sst>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thickBot="1" x14ac:dyDescent="0.25">
      <c r="A1" s="210"/>
      <c r="C1" s="211" t="s">
        <v>70</v>
      </c>
    </row>
    <row r="2" spans="1:22" s="16" customFormat="1" ht="18.75" customHeight="1" thickBot="1" x14ac:dyDescent="0.35">
      <c r="A2" s="210"/>
      <c r="C2" s="212" t="s">
        <v>11</v>
      </c>
      <c r="E2" s="213"/>
    </row>
    <row r="3" spans="1:22" s="16" customFormat="1" ht="18.75" x14ac:dyDescent="0.3">
      <c r="A3" s="214"/>
      <c r="C3" s="212" t="s">
        <v>554</v>
      </c>
    </row>
    <row r="4" spans="1:22" s="16" customFormat="1" ht="18.75" x14ac:dyDescent="0.3">
      <c r="A4" s="214"/>
      <c r="E4" s="234" t="s">
        <v>562</v>
      </c>
      <c r="H4" s="212"/>
    </row>
    <row r="5" spans="1:22" s="16" customFormat="1" ht="15.75" x14ac:dyDescent="0.25">
      <c r="A5" s="259" t="s">
        <v>564</v>
      </c>
      <c r="B5" s="259"/>
      <c r="C5" s="259"/>
      <c r="D5" s="177"/>
      <c r="E5" s="177"/>
      <c r="F5" s="177"/>
      <c r="G5" s="177"/>
      <c r="H5" s="177"/>
      <c r="I5" s="177"/>
      <c r="J5" s="177"/>
    </row>
    <row r="6" spans="1:22" s="16" customFormat="1" ht="18.75" x14ac:dyDescent="0.3">
      <c r="A6" s="214"/>
      <c r="H6" s="212"/>
    </row>
    <row r="7" spans="1:22" s="16" customFormat="1" ht="18.75" x14ac:dyDescent="0.2">
      <c r="A7" s="263" t="s">
        <v>10</v>
      </c>
      <c r="B7" s="263"/>
      <c r="C7" s="263"/>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2" t="s">
        <v>539</v>
      </c>
      <c r="B9" s="262"/>
      <c r="C9" s="262"/>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0" t="s">
        <v>9</v>
      </c>
      <c r="B10" s="260"/>
      <c r="C10" s="260"/>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2" t="str">
        <f>E4</f>
        <v>N_08_TP_1.1.1.3.169</v>
      </c>
      <c r="B12" s="262"/>
      <c r="C12" s="262"/>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0" t="s">
        <v>8</v>
      </c>
      <c r="B13" s="260"/>
      <c r="C13" s="260"/>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20" customFormat="1" ht="136.5" customHeight="1" x14ac:dyDescent="0.2">
      <c r="A15" s="264" t="s">
        <v>563</v>
      </c>
      <c r="B15" s="264"/>
      <c r="C15" s="264"/>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0" t="s">
        <v>7</v>
      </c>
      <c r="B16" s="260"/>
      <c r="C16" s="260"/>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1" t="s">
        <v>481</v>
      </c>
      <c r="B18" s="262"/>
      <c r="C18" s="262"/>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4"/>
      <c r="J20" s="204"/>
      <c r="K20" s="204"/>
      <c r="L20" s="204"/>
      <c r="M20" s="204"/>
      <c r="N20" s="204"/>
      <c r="O20" s="204"/>
      <c r="P20" s="204"/>
      <c r="Q20" s="204"/>
      <c r="R20" s="204"/>
      <c r="S20" s="204"/>
      <c r="T20" s="226"/>
      <c r="U20" s="226"/>
      <c r="V20" s="226"/>
    </row>
    <row r="21" spans="1:22" s="220" customFormat="1" ht="16.5" customHeight="1" x14ac:dyDescent="0.2">
      <c r="A21" s="188">
        <v>1</v>
      </c>
      <c r="B21" s="224">
        <v>2</v>
      </c>
      <c r="C21" s="188">
        <v>3</v>
      </c>
      <c r="D21" s="225"/>
      <c r="E21" s="225"/>
      <c r="F21" s="225"/>
      <c r="G21" s="225"/>
      <c r="H21" s="225"/>
      <c r="I21" s="204"/>
      <c r="J21" s="204"/>
      <c r="K21" s="204"/>
      <c r="L21" s="204"/>
      <c r="M21" s="204"/>
      <c r="N21" s="204"/>
      <c r="O21" s="204"/>
      <c r="P21" s="204"/>
      <c r="Q21" s="204"/>
      <c r="R21" s="204"/>
      <c r="S21" s="204"/>
      <c r="T21" s="226"/>
      <c r="U21" s="226"/>
      <c r="V21" s="226"/>
    </row>
    <row r="22" spans="1:22" s="220" customFormat="1" ht="39" customHeight="1" x14ac:dyDescent="0.2">
      <c r="A22" s="26" t="s">
        <v>66</v>
      </c>
      <c r="B22" s="227" t="s">
        <v>344</v>
      </c>
      <c r="C22" s="188" t="str">
        <f>LEFT($E$2,3)</f>
        <v/>
      </c>
      <c r="D22" s="225"/>
      <c r="E22" s="225"/>
      <c r="F22" s="225"/>
      <c r="G22" s="225"/>
      <c r="H22" s="225"/>
      <c r="I22" s="204"/>
      <c r="J22" s="204"/>
      <c r="K22" s="204"/>
      <c r="L22" s="204"/>
      <c r="M22" s="204"/>
      <c r="N22" s="204"/>
      <c r="O22" s="204"/>
      <c r="P22" s="204"/>
      <c r="Q22" s="204"/>
      <c r="R22" s="204"/>
      <c r="S22" s="204"/>
      <c r="T22" s="226"/>
      <c r="U22" s="226"/>
      <c r="V22" s="226"/>
    </row>
    <row r="23" spans="1:22" s="220" customFormat="1" ht="41.25" customHeight="1" x14ac:dyDescent="0.2">
      <c r="A23" s="26" t="s">
        <v>64</v>
      </c>
      <c r="B23" s="34" t="s">
        <v>65</v>
      </c>
      <c r="C23" s="188" t="s">
        <v>529</v>
      </c>
      <c r="D23" s="225"/>
      <c r="E23" s="225"/>
      <c r="F23" s="225"/>
      <c r="G23" s="225"/>
      <c r="H23" s="225"/>
      <c r="I23" s="204"/>
      <c r="J23" s="204"/>
      <c r="K23" s="204"/>
      <c r="L23" s="204"/>
      <c r="M23" s="204"/>
      <c r="N23" s="204"/>
      <c r="O23" s="204"/>
      <c r="P23" s="204"/>
      <c r="Q23" s="204"/>
      <c r="R23" s="204"/>
      <c r="S23" s="204"/>
      <c r="T23" s="226"/>
      <c r="U23" s="226"/>
      <c r="V23" s="226"/>
    </row>
    <row r="24" spans="1:22" s="220" customFormat="1" ht="22.5" customHeight="1" x14ac:dyDescent="0.2">
      <c r="A24" s="256"/>
      <c r="B24" s="257"/>
      <c r="C24" s="258"/>
      <c r="D24" s="225"/>
      <c r="E24" s="225"/>
      <c r="F24" s="225"/>
      <c r="G24" s="225"/>
      <c r="H24" s="225"/>
      <c r="I24" s="204"/>
      <c r="J24" s="204"/>
      <c r="K24" s="204"/>
      <c r="L24" s="204"/>
      <c r="M24" s="204"/>
      <c r="N24" s="204"/>
      <c r="O24" s="204"/>
      <c r="P24" s="204"/>
      <c r="Q24" s="204"/>
      <c r="R24" s="204"/>
      <c r="S24" s="204"/>
      <c r="T24" s="226"/>
      <c r="U24" s="226"/>
      <c r="V24" s="226"/>
    </row>
    <row r="25" spans="1:22" s="220" customFormat="1" ht="58.5" customHeight="1" x14ac:dyDescent="0.2">
      <c r="A25" s="26" t="s">
        <v>63</v>
      </c>
      <c r="B25" s="174" t="s">
        <v>430</v>
      </c>
      <c r="C25" s="235" t="s">
        <v>541</v>
      </c>
      <c r="D25" s="225"/>
      <c r="E25" s="225"/>
      <c r="F25" s="225"/>
      <c r="G25" s="225"/>
      <c r="H25" s="204"/>
      <c r="I25" s="204"/>
      <c r="J25" s="204"/>
      <c r="K25" s="204"/>
      <c r="L25" s="204"/>
      <c r="M25" s="204"/>
      <c r="N25" s="204"/>
      <c r="O25" s="204"/>
      <c r="P25" s="204"/>
      <c r="Q25" s="204"/>
      <c r="R25" s="204"/>
      <c r="S25" s="226"/>
      <c r="T25" s="226"/>
      <c r="U25" s="226"/>
      <c r="V25" s="226"/>
    </row>
    <row r="26" spans="1:22" s="220" customFormat="1" ht="42.75" customHeight="1" x14ac:dyDescent="0.2">
      <c r="A26" s="26" t="s">
        <v>62</v>
      </c>
      <c r="B26" s="174" t="s">
        <v>76</v>
      </c>
      <c r="C26" s="188" t="s">
        <v>533</v>
      </c>
      <c r="D26" s="225"/>
      <c r="E26" s="225"/>
      <c r="F26" s="225"/>
      <c r="G26" s="225"/>
      <c r="H26" s="204"/>
      <c r="I26" s="204"/>
      <c r="J26" s="204"/>
      <c r="K26" s="204"/>
      <c r="L26" s="204"/>
      <c r="M26" s="204"/>
      <c r="N26" s="204"/>
      <c r="O26" s="204"/>
      <c r="P26" s="204"/>
      <c r="Q26" s="204"/>
      <c r="R26" s="204"/>
      <c r="S26" s="226"/>
      <c r="T26" s="226"/>
      <c r="U26" s="226"/>
      <c r="V26" s="226"/>
    </row>
    <row r="27" spans="1:22" s="220" customFormat="1" ht="51.75" customHeight="1" x14ac:dyDescent="0.2">
      <c r="A27" s="26" t="s">
        <v>60</v>
      </c>
      <c r="B27" s="174" t="s">
        <v>75</v>
      </c>
      <c r="C27" s="235" t="s">
        <v>544</v>
      </c>
      <c r="D27" s="225"/>
      <c r="E27" s="225"/>
      <c r="F27" s="225"/>
      <c r="G27" s="225"/>
      <c r="H27" s="204"/>
      <c r="I27" s="204"/>
      <c r="J27" s="204"/>
      <c r="K27" s="204"/>
      <c r="L27" s="204"/>
      <c r="M27" s="204"/>
      <c r="N27" s="204"/>
      <c r="O27" s="204"/>
      <c r="P27" s="204"/>
      <c r="Q27" s="204"/>
      <c r="R27" s="204"/>
      <c r="S27" s="226"/>
      <c r="T27" s="226"/>
      <c r="U27" s="226"/>
      <c r="V27" s="226"/>
    </row>
    <row r="28" spans="1:22" s="220" customFormat="1" ht="42.75" customHeight="1" x14ac:dyDescent="0.2">
      <c r="A28" s="26" t="s">
        <v>59</v>
      </c>
      <c r="B28" s="174" t="s">
        <v>431</v>
      </c>
      <c r="C28" s="188" t="s">
        <v>527</v>
      </c>
      <c r="D28" s="225"/>
      <c r="E28" s="225"/>
      <c r="F28" s="225"/>
      <c r="G28" s="225"/>
      <c r="H28" s="204"/>
      <c r="I28" s="204"/>
      <c r="J28" s="204"/>
      <c r="K28" s="204"/>
      <c r="L28" s="204"/>
      <c r="M28" s="204"/>
      <c r="N28" s="204"/>
      <c r="O28" s="204"/>
      <c r="P28" s="204"/>
      <c r="Q28" s="204"/>
      <c r="R28" s="204"/>
      <c r="S28" s="226"/>
      <c r="T28" s="226"/>
      <c r="U28" s="226"/>
      <c r="V28" s="226"/>
    </row>
    <row r="29" spans="1:22" s="220" customFormat="1" ht="51.75" customHeight="1" x14ac:dyDescent="0.2">
      <c r="A29" s="26" t="s">
        <v>57</v>
      </c>
      <c r="B29" s="174" t="s">
        <v>432</v>
      </c>
      <c r="C29" s="188" t="s">
        <v>527</v>
      </c>
      <c r="D29" s="225"/>
      <c r="E29" s="225"/>
      <c r="F29" s="225"/>
      <c r="G29" s="225"/>
      <c r="H29" s="204"/>
      <c r="I29" s="204"/>
      <c r="J29" s="204"/>
      <c r="K29" s="204"/>
      <c r="L29" s="204"/>
      <c r="M29" s="204"/>
      <c r="N29" s="204"/>
      <c r="O29" s="204"/>
      <c r="P29" s="204"/>
      <c r="Q29" s="204"/>
      <c r="R29" s="204"/>
      <c r="S29" s="226"/>
      <c r="T29" s="226"/>
      <c r="U29" s="226"/>
      <c r="V29" s="226"/>
    </row>
    <row r="30" spans="1:22" s="220" customFormat="1" ht="51.75" customHeight="1" x14ac:dyDescent="0.2">
      <c r="A30" s="26" t="s">
        <v>55</v>
      </c>
      <c r="B30" s="174" t="s">
        <v>433</v>
      </c>
      <c r="C30" s="188" t="s">
        <v>527</v>
      </c>
      <c r="D30" s="225"/>
      <c r="E30" s="225"/>
      <c r="F30" s="225"/>
      <c r="G30" s="225"/>
      <c r="H30" s="204"/>
      <c r="I30" s="204"/>
      <c r="J30" s="204"/>
      <c r="K30" s="204"/>
      <c r="L30" s="204"/>
      <c r="M30" s="204"/>
      <c r="N30" s="204"/>
      <c r="O30" s="204"/>
      <c r="P30" s="204"/>
      <c r="Q30" s="204"/>
      <c r="R30" s="204"/>
      <c r="S30" s="226"/>
      <c r="T30" s="226"/>
      <c r="U30" s="226"/>
      <c r="V30" s="226"/>
    </row>
    <row r="31" spans="1:22" s="220" customFormat="1" ht="51.75" customHeight="1" x14ac:dyDescent="0.2">
      <c r="A31" s="26" t="s">
        <v>74</v>
      </c>
      <c r="B31" s="174" t="s">
        <v>434</v>
      </c>
      <c r="C31" s="188" t="s">
        <v>527</v>
      </c>
      <c r="D31" s="225"/>
      <c r="E31" s="225"/>
      <c r="F31" s="225"/>
      <c r="G31" s="225"/>
      <c r="H31" s="204"/>
      <c r="I31" s="204"/>
      <c r="J31" s="204"/>
      <c r="K31" s="204"/>
      <c r="L31" s="204"/>
      <c r="M31" s="204"/>
      <c r="N31" s="204"/>
      <c r="O31" s="204"/>
      <c r="P31" s="204"/>
      <c r="Q31" s="204"/>
      <c r="R31" s="204"/>
      <c r="S31" s="226"/>
      <c r="T31" s="226"/>
      <c r="U31" s="226"/>
      <c r="V31" s="226"/>
    </row>
    <row r="32" spans="1:22" s="220" customFormat="1" ht="51.75" customHeight="1" x14ac:dyDescent="0.2">
      <c r="A32" s="26" t="s">
        <v>72</v>
      </c>
      <c r="B32" s="174" t="s">
        <v>435</v>
      </c>
      <c r="C32" s="188" t="s">
        <v>527</v>
      </c>
      <c r="D32" s="225"/>
      <c r="E32" s="225"/>
      <c r="F32" s="225"/>
      <c r="G32" s="225"/>
      <c r="H32" s="204"/>
      <c r="I32" s="204"/>
      <c r="J32" s="204"/>
      <c r="K32" s="204"/>
      <c r="L32" s="204"/>
      <c r="M32" s="204"/>
      <c r="N32" s="204"/>
      <c r="O32" s="204"/>
      <c r="P32" s="204"/>
      <c r="Q32" s="204"/>
      <c r="R32" s="204"/>
      <c r="S32" s="226"/>
      <c r="T32" s="226"/>
      <c r="U32" s="226"/>
      <c r="V32" s="226"/>
    </row>
    <row r="33" spans="1:22" s="220" customFormat="1" ht="101.25" customHeight="1" x14ac:dyDescent="0.2">
      <c r="A33" s="26" t="s">
        <v>71</v>
      </c>
      <c r="B33" s="174" t="s">
        <v>436</v>
      </c>
      <c r="C33" s="188" t="s">
        <v>530</v>
      </c>
      <c r="D33" s="225"/>
      <c r="E33" s="225"/>
      <c r="F33" s="225"/>
      <c r="G33" s="225"/>
      <c r="H33" s="204"/>
      <c r="I33" s="204"/>
      <c r="J33" s="204"/>
      <c r="K33" s="204"/>
      <c r="L33" s="204"/>
      <c r="M33" s="204"/>
      <c r="N33" s="204"/>
      <c r="O33" s="204"/>
      <c r="P33" s="204"/>
      <c r="Q33" s="204"/>
      <c r="R33" s="204"/>
      <c r="S33" s="226"/>
      <c r="T33" s="226"/>
      <c r="U33" s="226"/>
      <c r="V33" s="226"/>
    </row>
    <row r="34" spans="1:22" ht="111" customHeight="1" x14ac:dyDescent="0.25">
      <c r="A34" s="26" t="s">
        <v>450</v>
      </c>
      <c r="B34" s="174" t="s">
        <v>437</v>
      </c>
      <c r="C34" s="188"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4" t="s">
        <v>73</v>
      </c>
      <c r="C35" s="188"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4" t="s">
        <v>438</v>
      </c>
      <c r="C36" s="188"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4" t="s">
        <v>439</v>
      </c>
      <c r="C37" s="188"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4" t="s">
        <v>214</v>
      </c>
      <c r="C38" s="188"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6"/>
      <c r="B39" s="257"/>
      <c r="C39" s="258"/>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4" t="s">
        <v>493</v>
      </c>
      <c r="C40" s="188" t="s">
        <v>565</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4" t="s">
        <v>476</v>
      </c>
      <c r="C41" s="188"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4" t="s">
        <v>491</v>
      </c>
      <c r="C42" s="188"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4" t="s">
        <v>457</v>
      </c>
      <c r="C43" s="188"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4" t="s">
        <v>482</v>
      </c>
      <c r="C44" s="188"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4" t="s">
        <v>483</v>
      </c>
      <c r="C45" s="188"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4" t="s">
        <v>484</v>
      </c>
      <c r="C46" s="188"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6"/>
      <c r="B47" s="257"/>
      <c r="C47" s="258"/>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4" t="s">
        <v>492</v>
      </c>
      <c r="C48" s="242">
        <f>'6.2. Паспорт фин осв ввод'!Y24</f>
        <v>5.8317156000000002E-2</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8" t="s">
        <v>542</v>
      </c>
      <c r="C49" s="242">
        <f>'6.2. Паспорт фин осв ввод'!Y30</f>
        <v>4.8597630000000003E-2</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N_08_TP_1.1.1.3.169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 кВ от I,II с.ш. РУ-0,4 кВ РП-82 до ВРУ-0,4 кВ № 1 объекта, реконструкция РП-82. Заявитель: ООО "Аврора"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41" t="s">
        <v>527</v>
      </c>
      <c r="N22" s="239" t="s">
        <v>527</v>
      </c>
      <c r="O22" s="239" t="s">
        <v>527</v>
      </c>
      <c r="P22" s="239" t="s">
        <v>527</v>
      </c>
      <c r="Q22" s="239" t="s">
        <v>527</v>
      </c>
      <c r="R22" s="239" t="s">
        <v>527</v>
      </c>
      <c r="S22" s="239" t="s">
        <v>527</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N_08_TP_1.1.1.3.169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 кВ от I,II с.ш. РУ-0,4 кВ РП-82 до ВРУ-0,4 кВ № 1 объекта, реконструкция РП-82. Заявитель: ООО "Аврора"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N_08_TP_1.1.1.3.169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Строительство КЛ-0,4 кВ от I,II с.ш. РУ-0,4 кВ РП-82 до ВРУ-0,4 кВ № 1 объекта, реконструкция РП-82. Заявитель: ООО "Аврора"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N_08_TP_1.1.1.3.169</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 кВ от I,II с.ш. РУ-0,4 кВ РП-82 до ВРУ-0,4 кВ № 1 объекта, реконструкция РП-82. Заявитель: ООО "Аврора"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N_08_TP_1.1.1.3.169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 кВ от I,II с.ш. РУ-0,4 кВ РП-82 до ВРУ-0,4 кВ № 1 объекта, реконструкция РП-82. Заявитель: ООО "Аврора"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N_08_TP_1.1.1.3.169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от I,II с.ш. РУ-0,4 кВ РП-82 до ВРУ-0,4 кВ № 1 объекта, реконструкция РП-82. Заявитель: ООО "Аврора"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N_08_TP_1.1.1.3.169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 кВ от I,II с.ш. РУ-0,4 кВ РП-82 до ВРУ-0,4 кВ № 1 объекта, реконструкция РП-82. Заявитель: ООО "Аврора"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R39" sqref="R3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N_08_TP_1.1.1.3.169</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 кВ от I,II с.ш. РУ-0,4 кВ РП-82 до ВРУ-0,4 кВ № 1 объекта, реконструкция РП-82. Заявитель: ООО "Аврора"</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6"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250"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1" t="s">
        <v>70</v>
      </c>
    </row>
    <row r="2" spans="1:25" ht="18.75" x14ac:dyDescent="0.3">
      <c r="Y2" s="212" t="s">
        <v>11</v>
      </c>
    </row>
    <row r="3" spans="1:25" ht="18.75" x14ac:dyDescent="0.3">
      <c r="Y3" s="212"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2"/>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5"/>
      <c r="B7" s="215"/>
      <c r="C7" s="216"/>
      <c r="D7" s="215"/>
      <c r="E7" s="245"/>
      <c r="F7" s="245"/>
      <c r="G7" s="245"/>
      <c r="H7" s="249"/>
      <c r="I7" s="249"/>
      <c r="J7" s="249"/>
      <c r="K7" s="249"/>
      <c r="L7" s="249"/>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5"/>
      <c r="B10" s="215"/>
      <c r="C10" s="216"/>
      <c r="D10" s="215"/>
      <c r="E10" s="245"/>
      <c r="F10" s="245"/>
      <c r="G10" s="245"/>
      <c r="H10" s="249"/>
      <c r="I10" s="249"/>
      <c r="J10" s="249"/>
      <c r="K10" s="249"/>
      <c r="L10" s="249"/>
      <c r="M10" s="77"/>
      <c r="N10" s="77"/>
      <c r="O10" s="77"/>
      <c r="P10" s="77"/>
      <c r="Q10" s="77"/>
      <c r="R10" s="77"/>
      <c r="S10" s="77"/>
      <c r="T10" s="77"/>
      <c r="U10" s="77"/>
      <c r="V10" s="77"/>
      <c r="W10" s="77"/>
      <c r="X10" s="77"/>
      <c r="Y10" s="77"/>
    </row>
    <row r="11" spans="1:25" ht="18.75" x14ac:dyDescent="0.25">
      <c r="A11" s="262" t="str">
        <f>'1. паспорт местоположение'!A12:C12</f>
        <v>N_08_TP_1.1.1.3.169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4"/>
      <c r="D13" s="11"/>
      <c r="E13" s="246"/>
      <c r="F13" s="246"/>
      <c r="G13" s="246"/>
      <c r="H13" s="251"/>
      <c r="I13" s="251"/>
      <c r="J13" s="251"/>
      <c r="K13" s="251"/>
      <c r="L13" s="251"/>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КЛ-0,4 кВ от I,II с.ш. РУ-0,4 кВ РП-82 до ВРУ-0,4 кВ № 1 объекта, реконструкция РП-82. Заявитель: ООО "Аврора"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567</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1"/>
      <c r="AA20" s="231"/>
      <c r="AB20" s="231"/>
    </row>
    <row r="21" spans="1:28" ht="99.75" customHeight="1" x14ac:dyDescent="0.25">
      <c r="A21" s="392"/>
      <c r="B21" s="392"/>
      <c r="C21" s="380"/>
      <c r="D21" s="380"/>
      <c r="E21" s="386"/>
      <c r="F21" s="386"/>
      <c r="G21" s="392"/>
      <c r="H21" s="400" t="s">
        <v>566</v>
      </c>
      <c r="I21" s="400"/>
      <c r="J21" s="400" t="s">
        <v>12</v>
      </c>
      <c r="K21" s="400"/>
      <c r="L21" s="400" t="s">
        <v>566</v>
      </c>
      <c r="M21" s="400"/>
      <c r="N21" s="400" t="s">
        <v>12</v>
      </c>
      <c r="O21" s="400"/>
      <c r="P21" s="400" t="s">
        <v>566</v>
      </c>
      <c r="Q21" s="400"/>
      <c r="R21" s="400" t="s">
        <v>12</v>
      </c>
      <c r="S21" s="400"/>
      <c r="T21" s="400" t="s">
        <v>566</v>
      </c>
      <c r="U21" s="400"/>
      <c r="V21" s="400" t="s">
        <v>12</v>
      </c>
      <c r="W21" s="400"/>
      <c r="X21" s="396"/>
      <c r="Y21" s="397"/>
    </row>
    <row r="22" spans="1:28" ht="89.25" customHeight="1" x14ac:dyDescent="0.25">
      <c r="A22" s="387"/>
      <c r="B22" s="387"/>
      <c r="C22" s="207" t="s">
        <v>3</v>
      </c>
      <c r="D22" s="207" t="s">
        <v>183</v>
      </c>
      <c r="E22" s="75" t="s">
        <v>568</v>
      </c>
      <c r="F22" s="75" t="s">
        <v>569</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7" t="s">
        <v>566</v>
      </c>
      <c r="Y22" s="207" t="s">
        <v>183</v>
      </c>
    </row>
    <row r="23" spans="1:28" ht="19.5" customHeight="1" x14ac:dyDescent="0.25">
      <c r="A23" s="205">
        <v>1</v>
      </c>
      <c r="B23" s="205">
        <v>2</v>
      </c>
      <c r="C23" s="205">
        <v>3</v>
      </c>
      <c r="D23" s="205">
        <v>4</v>
      </c>
      <c r="E23" s="247">
        <v>5</v>
      </c>
      <c r="F23" s="247">
        <v>6</v>
      </c>
      <c r="G23" s="247">
        <v>7</v>
      </c>
      <c r="H23" s="247">
        <v>8</v>
      </c>
      <c r="I23" s="247">
        <v>9</v>
      </c>
      <c r="J23" s="247">
        <v>10</v>
      </c>
      <c r="K23" s="247">
        <v>11</v>
      </c>
      <c r="L23" s="247">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5.9086152000000003E-2</v>
      </c>
      <c r="E24" s="252">
        <v>0</v>
      </c>
      <c r="F24" s="252">
        <v>0</v>
      </c>
      <c r="G24" s="199">
        <v>7.6899599999999987E-4</v>
      </c>
      <c r="H24" s="199">
        <f t="shared" ref="H24:W24" si="0">H25+H26+H27+H28+H29</f>
        <v>0</v>
      </c>
      <c r="I24" s="199">
        <f t="shared" si="0"/>
        <v>0</v>
      </c>
      <c r="J24" s="199">
        <f t="shared" si="0"/>
        <v>5.8317156000000002E-2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5.8317156000000002E-2</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5.9086152000000003E-2</v>
      </c>
      <c r="E27" s="198"/>
      <c r="F27" s="198"/>
      <c r="G27" s="198">
        <v>7.6899599999999987E-4</v>
      </c>
      <c r="H27" s="198">
        <f>1.2*0</f>
        <v>0</v>
      </c>
      <c r="I27" s="198"/>
      <c r="J27" s="198">
        <v>5.8317156000000002E-2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5.8317156000000002E-2</v>
      </c>
    </row>
    <row r="28" spans="1:28" x14ac:dyDescent="0.25">
      <c r="A28" s="70" t="s">
        <v>176</v>
      </c>
      <c r="B28" s="47" t="s">
        <v>175</v>
      </c>
      <c r="C28" s="198">
        <v>0</v>
      </c>
      <c r="D28" s="255">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4.9238460000000005E-2</v>
      </c>
      <c r="E30" s="199">
        <v>0</v>
      </c>
      <c r="F30" s="199">
        <v>0</v>
      </c>
      <c r="G30" s="198">
        <v>6.4082999999999989E-4</v>
      </c>
      <c r="H30" s="198">
        <f>SUM(H31:H34)</f>
        <v>0</v>
      </c>
      <c r="I30" s="198"/>
      <c r="J30" s="198">
        <f>SUM(J31:J34)</f>
        <v>4.8597630000000003E-2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4.8597630000000003E-2</v>
      </c>
    </row>
    <row r="31" spans="1:28" x14ac:dyDescent="0.25">
      <c r="A31" s="73" t="s">
        <v>172</v>
      </c>
      <c r="B31" s="47" t="s">
        <v>171</v>
      </c>
      <c r="C31" s="198"/>
      <c r="D31" s="255">
        <f>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ref="D32:D68" si="2">G32+J32</f>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4.9238460000000005E-2</v>
      </c>
      <c r="E34" s="199"/>
      <c r="F34" s="199"/>
      <c r="G34" s="198">
        <v>6.4082999999999989E-4</v>
      </c>
      <c r="H34" s="198"/>
      <c r="I34" s="198"/>
      <c r="J34" s="198">
        <v>4.8597630000000003E-2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0</v>
      </c>
      <c r="E41" s="198"/>
      <c r="F41" s="198"/>
      <c r="G41" s="198">
        <f t="shared" si="3"/>
        <v>0</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5">
        <f t="shared" si="2"/>
        <v>0</v>
      </c>
      <c r="E42" s="198"/>
      <c r="F42" s="198"/>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5">
        <f t="shared" si="2"/>
        <v>0</v>
      </c>
      <c r="E43" s="198"/>
      <c r="F43" s="198"/>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v>
      </c>
      <c r="D46" s="255">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5">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5">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5">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5">
        <f t="shared" si="2"/>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556</v>
      </c>
      <c r="C51" s="198">
        <v>0</v>
      </c>
      <c r="D51" s="255">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559</v>
      </c>
      <c r="B52" s="69" t="s">
        <v>557</v>
      </c>
      <c r="C52" s="198">
        <v>0</v>
      </c>
      <c r="D52" s="255">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5">
        <f t="shared" si="2"/>
        <v>4.9238460000000005E-2</v>
      </c>
      <c r="E54" s="199"/>
      <c r="F54" s="199"/>
      <c r="G54" s="198">
        <v>6.4082999999999989E-4</v>
      </c>
      <c r="H54" s="198">
        <v>0</v>
      </c>
      <c r="I54" s="198"/>
      <c r="J54" s="198">
        <f>J30</f>
        <v>4.8597630000000003E-2</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4.8597630000000003E-2</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5">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5">
        <f t="shared" si="2"/>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556</v>
      </c>
      <c r="C59" s="198">
        <v>0</v>
      </c>
      <c r="D59" s="255">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560</v>
      </c>
      <c r="B60" s="69" t="s">
        <v>557</v>
      </c>
      <c r="C60" s="199">
        <v>0</v>
      </c>
      <c r="D60" s="255">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v>0</v>
      </c>
      <c r="D61" s="255">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199">
        <v>0</v>
      </c>
      <c r="D62" s="255">
        <f t="shared" si="2"/>
        <v>0</v>
      </c>
      <c r="E62" s="67"/>
      <c r="F62" s="6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199">
        <v>0</v>
      </c>
      <c r="D63" s="255">
        <f t="shared" si="2"/>
        <v>0</v>
      </c>
      <c r="E63" s="67"/>
      <c r="F63" s="6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199">
        <v>0</v>
      </c>
      <c r="D64" s="255">
        <f t="shared" si="2"/>
        <v>0</v>
      </c>
      <c r="E64" s="67"/>
      <c r="F64" s="67"/>
      <c r="G64" s="67"/>
      <c r="H64" s="67"/>
      <c r="I64" s="67"/>
      <c r="J64" s="67"/>
      <c r="K64" s="67"/>
      <c r="L64" s="67"/>
      <c r="M64" s="67"/>
      <c r="N64" s="67"/>
      <c r="O64" s="67"/>
      <c r="P64" s="67"/>
      <c r="Q64" s="67"/>
      <c r="R64" s="67"/>
      <c r="S64" s="67"/>
      <c r="T64" s="67"/>
      <c r="U64" s="67"/>
      <c r="V64" s="67"/>
      <c r="W64" s="67"/>
      <c r="X64" s="67"/>
      <c r="Y64" s="198">
        <f t="shared" si="6"/>
        <v>0</v>
      </c>
    </row>
    <row r="65" spans="1:25" x14ac:dyDescent="0.25">
      <c r="A65" s="70" t="s">
        <v>207</v>
      </c>
      <c r="B65" s="71" t="s">
        <v>149</v>
      </c>
      <c r="C65" s="199">
        <v>0</v>
      </c>
      <c r="D65" s="255">
        <f t="shared" si="2"/>
        <v>0</v>
      </c>
      <c r="E65" s="67"/>
      <c r="F65" s="6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199">
        <v>0</v>
      </c>
      <c r="D66" s="255">
        <f t="shared" si="2"/>
        <v>0</v>
      </c>
      <c r="E66" s="67"/>
      <c r="F66" s="6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556</v>
      </c>
      <c r="C67" s="199">
        <v>0</v>
      </c>
      <c r="D67" s="255">
        <f t="shared" si="2"/>
        <v>0</v>
      </c>
      <c r="E67" s="67"/>
      <c r="F67" s="6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561</v>
      </c>
      <c r="B68" s="69" t="s">
        <v>557</v>
      </c>
      <c r="C68" s="199">
        <v>0</v>
      </c>
      <c r="D68" s="255">
        <f t="shared" si="2"/>
        <v>0</v>
      </c>
      <c r="E68" s="67"/>
      <c r="F68" s="6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5"/>
      <c r="F69" s="65"/>
      <c r="G69" s="65"/>
      <c r="H69" s="65"/>
      <c r="I69" s="65"/>
      <c r="L69" s="65"/>
      <c r="M69" s="65"/>
      <c r="P69" s="65"/>
      <c r="Q69" s="65"/>
    </row>
    <row r="70" spans="1:25" ht="54" customHeight="1" x14ac:dyDescent="0.25">
      <c r="B70" s="402"/>
      <c r="C70" s="402"/>
      <c r="D70" s="402"/>
      <c r="E70" s="402"/>
      <c r="F70" s="402"/>
      <c r="G70" s="402"/>
      <c r="H70" s="65"/>
      <c r="I70" s="65"/>
      <c r="J70" s="65"/>
      <c r="K70" s="65"/>
      <c r="L70" s="65"/>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5"/>
      <c r="D75" s="63"/>
      <c r="E75" s="253"/>
      <c r="F75" s="253"/>
      <c r="J75" s="254"/>
      <c r="N75" s="62"/>
      <c r="R75" s="62"/>
    </row>
    <row r="76" spans="1:25" ht="51" customHeight="1" x14ac:dyDescent="0.25">
      <c r="B76" s="402"/>
      <c r="C76" s="402"/>
      <c r="D76" s="402"/>
      <c r="E76" s="402"/>
      <c r="F76" s="402"/>
      <c r="G76" s="402"/>
      <c r="J76" s="254"/>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253"/>
      <c r="I79" s="253"/>
      <c r="L79" s="253"/>
      <c r="M79" s="60"/>
      <c r="P79" s="60"/>
      <c r="Q79" s="60"/>
    </row>
    <row r="80" spans="1:25" ht="23.25" customHeight="1" x14ac:dyDescent="0.25">
      <c r="B80" s="60"/>
      <c r="C80" s="195"/>
      <c r="D80" s="60"/>
      <c r="E80" s="253"/>
      <c r="F80" s="253"/>
    </row>
    <row r="81" spans="2:7" ht="18.75" customHeight="1" x14ac:dyDescent="0.25">
      <c r="B81" s="401"/>
      <c r="C81" s="401"/>
      <c r="D81" s="401"/>
      <c r="E81" s="401"/>
      <c r="F81" s="401"/>
      <c r="G81" s="401"/>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N_08_TP_1.1.1.3.169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68" t="str">
        <f>'1. паспорт местоположение'!A15:C15</f>
        <v>Строительство КЛ-0,4 кВ от I,II с.ш. РУ-0,4 кВ РП-82 до ВРУ-0,4 кВ № 1 объекта, реконструкция РП-82. Заявитель: ООО "Аврора"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6">
        <v>1920000</v>
      </c>
      <c r="Q26" s="203" t="s">
        <v>532</v>
      </c>
      <c r="R26" s="236">
        <f>P26</f>
        <v>1920000</v>
      </c>
      <c r="S26" s="203" t="s">
        <v>536</v>
      </c>
      <c r="T26" s="203" t="s">
        <v>536</v>
      </c>
      <c r="U26" s="203" t="s">
        <v>537</v>
      </c>
      <c r="V26" s="203">
        <v>1</v>
      </c>
      <c r="W26" s="203" t="s">
        <v>538</v>
      </c>
      <c r="X26" s="236">
        <f>P26</f>
        <v>1920000</v>
      </c>
      <c r="Y26" s="203"/>
      <c r="Z26" s="203"/>
      <c r="AA26" s="203"/>
      <c r="AB26" s="236">
        <f>P26</f>
        <v>1920000</v>
      </c>
      <c r="AC26" s="203" t="s">
        <v>538</v>
      </c>
      <c r="AD26" s="237">
        <f>1920000*1.2</f>
        <v>2304000</v>
      </c>
      <c r="AE26" s="203"/>
      <c r="AF26" s="203" t="s">
        <v>550</v>
      </c>
      <c r="AG26" s="243" t="s">
        <v>551</v>
      </c>
      <c r="AH26" s="240">
        <v>44900</v>
      </c>
      <c r="AI26" s="240">
        <v>44900</v>
      </c>
      <c r="AJ26" s="240">
        <v>45266</v>
      </c>
      <c r="AK26" s="240">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G27" sqref="G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1" t="s">
        <v>70</v>
      </c>
    </row>
    <row r="2" spans="1:7" ht="18.75" x14ac:dyDescent="0.3">
      <c r="B2" s="212" t="s">
        <v>11</v>
      </c>
    </row>
    <row r="3" spans="1:7" ht="18.75" x14ac:dyDescent="0.3">
      <c r="B3" s="212" t="s">
        <v>554</v>
      </c>
    </row>
    <row r="4" spans="1:7" x14ac:dyDescent="0.25">
      <c r="B4" s="40"/>
    </row>
    <row r="5" spans="1:7" ht="18.75" x14ac:dyDescent="0.3">
      <c r="A5" s="430" t="str">
        <f>'1. паспорт местоположение'!A5:C5</f>
        <v>Год раскрытия информации: 2024 год</v>
      </c>
      <c r="B5" s="430"/>
      <c r="C5" s="78"/>
      <c r="D5" s="78"/>
      <c r="E5" s="78"/>
      <c r="F5" s="78"/>
      <c r="G5" s="78"/>
    </row>
    <row r="6" spans="1:7" ht="18.75" x14ac:dyDescent="0.3">
      <c r="A6" s="208"/>
      <c r="B6" s="208"/>
      <c r="C6" s="208"/>
      <c r="D6" s="208"/>
      <c r="E6" s="208"/>
      <c r="F6" s="208"/>
      <c r="G6" s="208"/>
    </row>
    <row r="7" spans="1:7" ht="18.75" x14ac:dyDescent="0.25">
      <c r="A7" s="263" t="s">
        <v>10</v>
      </c>
      <c r="B7" s="263"/>
      <c r="C7" s="215"/>
      <c r="D7" s="215"/>
      <c r="E7" s="215"/>
      <c r="F7" s="215"/>
      <c r="G7" s="215"/>
    </row>
    <row r="8" spans="1:7" ht="18.75" x14ac:dyDescent="0.25">
      <c r="A8" s="215"/>
      <c r="B8" s="215"/>
      <c r="C8" s="215"/>
      <c r="D8" s="215"/>
      <c r="E8" s="215"/>
      <c r="F8" s="215"/>
      <c r="G8" s="215"/>
    </row>
    <row r="9" spans="1:7" ht="18.75" x14ac:dyDescent="0.25">
      <c r="A9" s="262" t="str">
        <f>'1. паспорт местоположение'!A9:C9</f>
        <v>Акционерное общество "Сибирско-Уральская энергетическая компания"</v>
      </c>
      <c r="B9" s="262"/>
      <c r="C9" s="217"/>
      <c r="D9" s="217"/>
      <c r="E9" s="217"/>
      <c r="F9" s="217"/>
      <c r="G9" s="217"/>
    </row>
    <row r="10" spans="1:7" x14ac:dyDescent="0.25">
      <c r="A10" s="260" t="s">
        <v>9</v>
      </c>
      <c r="B10" s="260"/>
      <c r="C10" s="218"/>
      <c r="D10" s="218"/>
      <c r="E10" s="218"/>
      <c r="F10" s="218"/>
      <c r="G10" s="218"/>
    </row>
    <row r="11" spans="1:7" ht="18.75" x14ac:dyDescent="0.25">
      <c r="A11" s="215"/>
      <c r="B11" s="215"/>
      <c r="C11" s="215"/>
      <c r="D11" s="215"/>
      <c r="E11" s="215"/>
      <c r="F11" s="215"/>
      <c r="G11" s="215"/>
    </row>
    <row r="12" spans="1:7" ht="30.75" customHeight="1" x14ac:dyDescent="0.25">
      <c r="A12" s="262" t="str">
        <f>'1. паспорт местоположение'!A12:C12</f>
        <v>N_08_TP_1.1.1.3.169</v>
      </c>
      <c r="B12" s="262"/>
      <c r="C12" s="217"/>
      <c r="D12" s="217"/>
      <c r="E12" s="217"/>
      <c r="F12" s="217"/>
      <c r="G12" s="217"/>
    </row>
    <row r="13" spans="1:7" x14ac:dyDescent="0.25">
      <c r="A13" s="260" t="s">
        <v>8</v>
      </c>
      <c r="B13" s="260"/>
      <c r="C13" s="218"/>
      <c r="D13" s="218"/>
      <c r="E13" s="218"/>
      <c r="F13" s="218"/>
      <c r="G13" s="218"/>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от I,II с.ш. РУ-0,4 кВ РП-82 до ВРУ-0,4 кВ № 1 объекта, реконструкция РП-82. Заявитель: ООО "Аврора"</v>
      </c>
      <c r="B15" s="261"/>
      <c r="C15" s="217"/>
      <c r="D15" s="217"/>
      <c r="E15" s="217"/>
      <c r="F15" s="217"/>
      <c r="G15" s="217"/>
    </row>
    <row r="16" spans="1:7" x14ac:dyDescent="0.25">
      <c r="A16" s="260" t="s">
        <v>7</v>
      </c>
      <c r="B16" s="260"/>
      <c r="C16" s="218"/>
      <c r="D16" s="218"/>
      <c r="E16" s="218"/>
      <c r="F16" s="218"/>
      <c r="G16" s="218"/>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Строительство КЛ-0,4 кВ от I,II с.ш. РУ-0,4 кВ РП-82 до ВРУ-0,4 кВ № 1 объекта, реконструкция РП-82. Заявитель: ООО "Аврора"</v>
      </c>
    </row>
    <row r="22" spans="1:2" ht="16.5" thickBot="1" x14ac:dyDescent="0.3">
      <c r="A22" s="142" t="s">
        <v>375</v>
      </c>
      <c r="B22" s="232"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3"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09"/>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2024-10-29T11:52:12Z</dcterms:modified>
</cp:coreProperties>
</file>