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A3E8E25-AE1F-4D37-A915-A7B77D0AC809}"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27" i="15" l="1"/>
  <c r="X27" i="15"/>
  <c r="Y61" i="15"/>
  <c r="Y62" i="15"/>
  <c r="Y63" i="15"/>
  <c r="Y64" i="15"/>
  <c r="Y65" i="15"/>
  <c r="Y66" i="15"/>
  <c r="Y67" i="15"/>
  <c r="Y68" i="15"/>
  <c r="Y60" i="15"/>
  <c r="X60" i="15"/>
  <c r="Y59"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T27" i="15"/>
  <c r="T24" i="15" s="1"/>
  <c r="R27" i="15"/>
  <c r="R24" i="15" s="1"/>
  <c r="P27" i="15"/>
  <c r="N27" i="15"/>
  <c r="L27" i="15"/>
  <c r="L24" i="15" s="1"/>
  <c r="H27" i="15"/>
  <c r="H24" i="15" s="1"/>
  <c r="W24" i="15"/>
  <c r="V24" i="15"/>
  <c r="U24" i="15"/>
  <c r="S24" i="15"/>
  <c r="Q24" i="15"/>
  <c r="O24" i="15"/>
  <c r="N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<sst xmlns="http://schemas.openxmlformats.org/spreadsheetml/2006/main" count="934" uniqueCount="572">
  <si>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</si>
  <si>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</si>
  <si>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</si>
  <si>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</si>
  <si>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</si>
  <si>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</si>
  <si>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</si>
  <si>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</si>
  <si>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</si>
  <si>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</si>
  <si>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</si>
  <si>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</si>
  <si>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</si>
  <si>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</si>
  <si>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</si>
  <si>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</si>
  <si>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</si>
  <si>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</si>
  <si>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</si>
  <si>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</si>
  <si>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</si>
  <si>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</si>
  <si>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</si>
  <si>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</si>
  <si>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</si>
  <si>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</si>
  <si>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</si>
  <si>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</si>
  <si>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</si>
  <si>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</si>
  <si>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</si>
  <si>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</si>
  <si>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</si>
  <si>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</si>
  <si>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</si>
  <si>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</si>
  <si>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</si>
  <si>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</si>
  <si>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</si>
  <si>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</si>
  <si>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</si>
  <si>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</si>
  <si>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</si>
  <si>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</si>
  <si>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</si>
  <si>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</si>
  <si>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</si>
  <si>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</si>
  <si>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</si>
  <si>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</si>
  <si>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</si>
  <si>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</si>
  <si>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</si>
  <si>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</si>
  <si>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</si>
  <si>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</si>
  <si>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</si>
  <si>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</si>
  <si>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</si>
  <si>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</si>
  <si>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</si>
  <si>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</si>
  <si>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</si>
  <si>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</si>
  <si>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</si>
  <si>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</si>
  <si>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</si>
  <si>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</si>
  <si>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</si>
  <si>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</si>
  <si>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</si>
  <si>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</si>
  <si>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</si>
  <si>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</si>
  <si>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</si>
  <si>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</si>
  <si>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</si>
  <si>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</si>
  <si>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</si>
  <si>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</si>
  <si>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</si>
  <si>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</si>
  <si>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</si>
  <si>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</si>
  <si>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</si>
  <si>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</si>
  <si>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</si>
  <si>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</si>
  <si>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</si>
  <si>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</si>
  <si>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</si>
  <si>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</si>
  <si>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</si>
  <si>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</si>
  <si>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</si>
  <si>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</si>
  <si>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</si>
  <si>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</si>
  <si>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</si>
  <si>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</si>
  <si>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</si>
  <si>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</si>
  <si>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</si>
  <si>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</si>
  <si>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</si>
  <si>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</si>
  <si>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</si>
  <si>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</si>
  <si>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</si>
  <si>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</si>
  <si>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</si>
  <si>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</si>
  <si>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</si>
  <si>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</si>
  <si>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</si>
  <si>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</si>
  <si>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</si>
  <si>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</si>
  <si>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</si>
  <si>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</si>
  <si>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</si>
  <si>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</si>
  <si>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</si>
  <si>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</si>
  <si>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</si>
  <si>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</si>
  <si>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</si>
  <si>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</si>
  <si>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</si>
  <si>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</si>
  <si>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</si>
  <si>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</si>
  <si>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</si>
  <si>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</si>
  <si>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</si>
  <si>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</si>
  <si>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</si>
  <si>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</si>
  <si>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</si>
  <si>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</si>
  <si>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</si>
  <si>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</si>
  <si>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</si>
  <si>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</si>
  <si>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</si>
  <si>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</si>
  <si>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</si>
  <si>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</si>
  <si>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</si>
  <si>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</si>
  <si>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</si>
  <si>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</si>
  <si>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</si>
  <si>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</si>
  <si>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</si>
  <si>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</si>
  <si>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</si>
  <si>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</si>
  <si>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</si>
  <si>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</si>
  <si>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</si>
  <si>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</si>
  <si>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</si>
  <si>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</si>
  <si>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</si>
  <si>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</si>
  <si>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</si>
  <si>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</si>
  <si>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</si>
  <si>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</si>
  <si>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</si>
  <si>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</si>
  <si>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</si>
  <si>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</si>
  <si>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</si>
  <si>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</si>
  <si>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</si>
  <si>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</si>
  <si>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</si>
  <si>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</si>
  <si>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</si>
  <si>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</si>
  <si>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</si>
  <si>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</si>
  <si>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</si>
  <si>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</si>
  <si>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</si>
  <si>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</si>
  <si>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</si>
  <si>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</si>
  <si>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</si>
  <si>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</si>
  <si>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</si>
  <si>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</si>
  <si>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</si>
  <si>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</si>
  <si>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</si>
  <si>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</si>
  <si>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</si>
  <si>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</si>
  <si>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</si>
  <si>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</si>
  <si>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</si>
  <si>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</si>
  <si>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</si>
  <si>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</si>
  <si>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</si>
  <si>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</si>
  <si>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</si>
  <si>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</si>
  <si>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</si>
  <si>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</si>
  <si>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</si>
  <si>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</si>
  <si>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</si>
  <si>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</si>
  <si>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</si>
  <si>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</si>
  <si>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</si>
  <si>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</si>
  <si>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</si>
  <si>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</si>
  <si>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</si>
  <si>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</si>
  <si>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</si>
  <si>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</si>
  <si>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</si>
  <si>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</si>
  <si>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</si>
  <si>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</si>
  <si>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</si>
  <si>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</si>
  <si>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</si>
  <si>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</si>
  <si>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</si>
  <si>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</si>
  <si>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</si>
  <si>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</si>
  <si>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</si>
  <si>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</si>
  <si>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</si>
  <si>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</si>
  <si>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</si>
  <si>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</si>
  <si>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</si>
  <si>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</si>
  <si>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</si>
  <si>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</si>
  <si>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</si>
  <si>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</si>
  <si>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</si>
  <si>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</si>
  <si>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</si>
  <si>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</si>
  <si>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</si>
  <si>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</si>
  <si>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</si>
  <si>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</si>
  <si>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</si>
  <si>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</si>
  <si>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</si>
  <si>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</si>
  <si>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</si>
  <si>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</si>
  <si>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</si>
  <si>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</si>
  <si>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</si>
  <si>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</si>
  <si>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</si>
  <si>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</si>
  <si>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</si>
  <si>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</si>
  <si>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</si>
  <si>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</si>
  <si>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</si>
  <si>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</si>
  <si>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</si>
  <si>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</si>
  <si>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</si>
  <si>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</si>
  <si>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</si>
  <si>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</si>
  <si>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</si>
  <si>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</si>
  <si>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</si>
  <si>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</si>
  <si>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</si>
  <si>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</si>
  <si>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</si>
  <si>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</si>
  <si>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</si>
  <si>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</si>
  <si>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</si>
  <si>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</si>
  <si>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</si>
  <si>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</si>
  <si>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</si>
  <si>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</si>
  <si>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</si>
  <si>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</si>
  <si>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</si>
  <si>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</si>
  <si>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</si>
  <si>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</si>
  <si>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</si>
  <si>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</si>
  <si>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</si>
  <si>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</si>
  <si>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</si>
  <si>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</si>
  <si>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</si>
  <si>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</si>
  <si>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</si>
  <si>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</si>
  <si>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</si>
  <si>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</si>
  <si>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</si>
  <si>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</si>
  <si>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</si>
  <si>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</si>
  <si>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</si>
  <si>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</si>
  <si>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</si>
  <si>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</si>
  <si>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</si>
  <si>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</si>
  <si>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</si>
  <si>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</si>
  <si>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</si>
  <si>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</si>
  <si>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</si>
  <si>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</si>
  <si>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</si>
  <si>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</si>
  <si>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</si>
  <si>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</si>
  <si>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</si>
  <si>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</si>
  <si>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</si>
  <si>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</si>
  <si>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</si>
  <si>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</si>
  <si>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</si>
  <si>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</si>
  <si>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</si>
  <si>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</si>
  <si>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</si>
  <si>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</si>
  <si>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</si>
  <si>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</si>
  <si>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</si>
  <si>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</si>
  <si>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</si>
  <si>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</si>
  <si>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</si>
  <si>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</si>
  <si>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</si>
  <si>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</si>
  <si>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</si>
  <si>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</si>
  <si>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</si>
  <si>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</si>
  <si>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</si>
  <si>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</si>
  <si>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</si>
  <si>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</si>
  <si>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</si>
  <si>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</si>
  <si>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</si>
  <si>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</si>
  <si>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</si>
  <si>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</si>
  <si>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</si>
  <si>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</si>
  <si>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</si>
  <si>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</si>
  <si>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</si>
  <si>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</si>
  <si>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</si>
  <si>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</si>
  <si>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</si>
  <si>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</si>
  <si>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</si>
  <si>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</si>
  <si>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</si>
  <si>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</si>
  <si>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</si>
  <si>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</si>
  <si>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</si>
  <si>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</si>
  <si>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</si>
  <si>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</si>
  <si>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</si>
  <si>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</si>
  <si>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</si>
  <si>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</si>
  <si>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</si>
  <si>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</si>
  <si>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</si>
  <si>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</si>
  <si>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</si>
  <si>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</si>
  <si>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</si>
  <si>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</si>
  <si>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</si>
  <si>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</si>
  <si>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</si>
  <si>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</si>
  <si>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</si>
  <si>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</si>
  <si>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</si>
  <si>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</si>
  <si>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</si>
  <si>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</si>
  <si>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</si>
  <si>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</si>
  <si>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</si>
  <si>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</si>
  <si>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</si>
  <si>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</si>
  <si>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</si>
  <si>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</si>
  <si>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</si>
  <si>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</si>
  <si>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</si>
  <si>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</si>
  <si>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</si>
  <si>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</si>
  <si>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</si>
  <si>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</si>
  <si>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</si>
  <si>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</si>
  <si>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</si>
  <si>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</si>
  <si>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</si>
  <si>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</si>
  <si>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</si>
  <si>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</si>
  <si>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</si>
  <si>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</si>
  <si>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</si>
  <si>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</si>
  <si>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</si>
  <si>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</si>
  <si>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</si>
  <si>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</si>
  <si>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</si>
  <si>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</si>
  <si>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</si>
  <si>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</si>
  <si>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</si>
  <si>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</si>
  <si>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</si>
  <si>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</si>
  <si>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</si>
  <si>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</si>
  <si>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</si>
  <si>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</si>
  <si>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</si>
  <si>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</si>
  <si>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</si>
  <si>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</si>
  <si>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</si>
  <si>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</si>
  <si>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</si>
  <si>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</si>
  <si>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</si>
  <si>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</si>
  <si>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</si>
  <si>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</si>
  <si>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</si>
  <si>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</si>
  <si>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</si>
  <si>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</si>
  <si>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</si>
  <si>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</si>
  <si>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</si>
  <si>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</si>
  <si>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</si>
  <si>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</si>
  <si>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</si>
  <si>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</si>
  <si>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</si>
  <si>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</si>
  <si>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</si>
  <si>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</si>
  <si>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</si>
  <si>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</si>
  <si>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</si>
  <si>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</si>
  <si>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</si>
  <si>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</si>
  <si>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</si>
  <si>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</si>
  <si>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</si>
  <si>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</si>
  <si>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</si>
  <si>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</si>
  <si>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</si>
  <si>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</si>
  <si>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</si>
  <si>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</si>
  <si>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</si>
  <si>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</si>
  <si>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</si>
  <si>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</si>
  <si>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</si>
  <si>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</si>
  <si>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</si>
  <si>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</si>
  <si>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</si>
  <si>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</si>
  <si>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</si>
  <si>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</si>
  <si>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</si>
  <si>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</si>
  <si>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</si>
  <si>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</si>
  <si>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</si>
  <si>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</si>
  <si>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</si>
  <si>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</si>
  <si>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</si>
  <si>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</si>
  <si>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</si>
  <si>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</si>
  <si>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</si>
  <si>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</si>
  <si>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</si>
  <si>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</si>
  <si>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</si>
  <si>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</si>
  <si>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</si>
  <si>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</si>
  <si>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</si>
  <si>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</si>
  <si>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</si>
  <si>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</si>
  <si>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</si>
  <si>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</si>
  <si>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</si>
  <si>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</si>
  <si>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</si>
  <si>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</si>
  <si>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</si>
  <si>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</si>
  <si>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</si>
  <si>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</si>
  <si>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</si>
  <si>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</si>
  <si>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</si>
  <si>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</si>
  <si>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</si>
  <si>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</si>
  <si>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</si>
  <si>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</si>
  <si>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</si>
  <si>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</si>
  <si>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</si>
  <si>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</si>
  <si>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</si>
  <si>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N_08_TP_1.1.1.3.164</t>
  </si>
  <si>
    <t>Строительство КЛ-0,4кВ от ТП-3108-I,II до ВРУ-0,4кВ №1,2 жилого дома (ГП-1, ГП-2), по адресу: г.Тюмень, ул.Тимофея Кармацкого". Заявитель: ООО "СЗ Прохаус"</t>
  </si>
  <si>
    <t>Год раскрытия информации: 2024 год</t>
  </si>
  <si>
    <t>КЛ</t>
  </si>
  <si>
    <t xml:space="preserve">1,032 км - показатель увеличения протяженности линий электропередачи; 1,64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</si>
  <si>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</si>
  <si>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</si>
  <si>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</si>
  <si>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</si>
  <si>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1,432 км </t>
  </si>
  <si>
    <t>10,69541395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</si>
</sst>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553</v>
      </c>
    </row>
    <row r="4" spans="1:22" s="16" customFormat="1" ht="18.75" x14ac:dyDescent="0.3">
      <c r="A4" s="215"/>
      <c r="E4" s="235" t="s">
        <v>561</v>
      </c>
      <c r="H4" s="213"/>
    </row>
    <row r="5" spans="1:22" s="16" customFormat="1" ht="15.75" x14ac:dyDescent="0.25">
      <c r="A5" s="259" t="s">
        <v>563</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N_08_TP_1.1.1.3.164</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562</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565</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12.738882516</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10.615735430000001</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N_08_TP_1.1.1.3.164</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455</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70" t="s">
        <v>449</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369</v>
      </c>
      <c r="R20" s="39" t="s">
        <v>370</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t="s">
        <v>527</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N_08_TP_1.1.1.3.164</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460</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204</v>
      </c>
      <c r="C21" s="279"/>
      <c r="D21" s="282" t="s">
        <v>123</v>
      </c>
      <c r="E21" s="278" t="s">
        <v>489</v>
      </c>
      <c r="F21" s="279"/>
      <c r="G21" s="278" t="s">
        <v>255</v>
      </c>
      <c r="H21" s="279"/>
      <c r="I21" s="278" t="s">
        <v>122</v>
      </c>
      <c r="J21" s="279"/>
      <c r="K21" s="282" t="s">
        <v>121</v>
      </c>
      <c r="L21" s="278" t="s">
        <v>120</v>
      </c>
      <c r="M21" s="279"/>
      <c r="N21" s="278" t="s">
        <v>485</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1" t="s">
        <v>116</v>
      </c>
      <c r="R22" s="101" t="s">
        <v>459</v>
      </c>
      <c r="S22" s="101" t="s">
        <v>115</v>
      </c>
      <c r="T22" s="101" t="s">
        <v>114</v>
      </c>
    </row>
    <row r="23" spans="1:113" ht="51.75" customHeight="1" x14ac:dyDescent="0.25">
      <c r="A23" s="287"/>
      <c r="B23" s="175" t="s">
        <v>112</v>
      </c>
      <c r="C23" s="175" t="s">
        <v>113</v>
      </c>
      <c r="D23" s="283"/>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494</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T35" sqref="T35"/>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67" t="str">
        <f>'1. паспорт местоположение'!A12:C12</f>
        <v>N_08_TP_1.1.1.3.164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67"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469</v>
      </c>
      <c r="C21" s="296"/>
      <c r="D21" s="295" t="s">
        <v>471</v>
      </c>
      <c r="E21" s="296"/>
      <c r="F21" s="288" t="s">
        <v>95</v>
      </c>
      <c r="G21" s="290"/>
      <c r="H21" s="290"/>
      <c r="I21" s="289"/>
      <c r="J21" s="292" t="s">
        <v>472</v>
      </c>
      <c r="K21" s="295" t="s">
        <v>473</v>
      </c>
      <c r="L21" s="296"/>
      <c r="M21" s="295" t="s">
        <v>474</v>
      </c>
      <c r="N21" s="296"/>
      <c r="O21" s="295" t="s">
        <v>461</v>
      </c>
      <c r="P21" s="296"/>
      <c r="Q21" s="295" t="s">
        <v>128</v>
      </c>
      <c r="R21" s="296"/>
      <c r="S21" s="292" t="s">
        <v>127</v>
      </c>
      <c r="T21" s="292" t="s">
        <v>475</v>
      </c>
      <c r="U21" s="292" t="s">
        <v>470</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1" t="s">
        <v>116</v>
      </c>
      <c r="Y22" s="101" t="s">
        <v>459</v>
      </c>
      <c r="Z22" s="101" t="s">
        <v>115</v>
      </c>
      <c r="AA22" s="101" t="s">
        <v>114</v>
      </c>
    </row>
    <row r="23" spans="1:27" ht="60" customHeight="1" x14ac:dyDescent="0.25">
      <c r="A23" s="294"/>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564</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1.4319999999999999</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I27" sqref="I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N_08_TP_1.1.1.3.164</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454</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1"/>
      <c r="AB6" s="17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1"/>
      <c r="AB7" s="171"/>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2"/>
      <c r="AB8" s="17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3"/>
      <c r="AB9" s="17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1"/>
      <c r="AB10" s="171"/>
    </row>
    <row r="11" spans="1:28" x14ac:dyDescent="0.25">
      <c r="A11" s="306" t="str">
        <f>'1. паспорт местоположение'!A12:C12</f>
        <v>N_08_TP_1.1.1.3.164</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2"/>
      <c r="AB11" s="17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2"/>
      <c r="AB14" s="17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3"/>
      <c r="AB15" s="17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9"/>
      <c r="AB16" s="179"/>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9"/>
      <c r="AB17" s="179"/>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9"/>
      <c r="AB18" s="179"/>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9"/>
      <c r="AB19" s="179"/>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0"/>
      <c r="AB20" s="180"/>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0"/>
      <c r="AB21" s="180"/>
    </row>
    <row r="22" spans="1:28" x14ac:dyDescent="0.25">
      <c r="A22" s="300" t="s">
        <v>486</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1"/>
      <c r="AB22" s="181"/>
    </row>
    <row r="23" spans="1:28" ht="32.25" customHeight="1" x14ac:dyDescent="0.25">
      <c r="A23" s="302" t="s">
        <v>366</v>
      </c>
      <c r="B23" s="303"/>
      <c r="C23" s="303"/>
      <c r="D23" s="303"/>
      <c r="E23" s="303"/>
      <c r="F23" s="303"/>
      <c r="G23" s="303"/>
      <c r="H23" s="303"/>
      <c r="I23" s="303"/>
      <c r="J23" s="303"/>
      <c r="K23" s="303"/>
      <c r="L23" s="304"/>
      <c r="M23" s="301" t="s">
        <v>367</v>
      </c>
      <c r="N23" s="301"/>
      <c r="O23" s="301"/>
      <c r="P23" s="301"/>
      <c r="Q23" s="301"/>
      <c r="R23" s="301"/>
      <c r="S23" s="301"/>
      <c r="T23" s="301"/>
      <c r="U23" s="301"/>
      <c r="V23" s="301"/>
      <c r="W23" s="301"/>
      <c r="X23" s="301"/>
      <c r="Y23" s="301"/>
      <c r="Z23" s="301"/>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N_08_TP_1.1.1.3.164</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464</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77" t="s">
        <v>341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7"/>
      <c r="AN24" s="107"/>
      <c r="AO24" s="135"/>
      <c r="AP24" s="135"/>
      <c r="AQ24" s="135"/>
      <c r="AR24" s="135"/>
      <c r="AS24" s="113"/>
    </row>
    <row r="25" spans="1:45" ht="12.75" customHeight="1" x14ac:dyDescent="0.25">
      <c r="A25" s="357" t="s">
        <v>340</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8"/>
      <c r="AN25" s="378" t="s">
        <v>339</v>
      </c>
      <c r="AO25" s="378"/>
      <c r="AP25" s="378"/>
      <c r="AQ25" s="376"/>
      <c r="AR25" s="376"/>
      <c r="AS25" s="113"/>
    </row>
    <row r="26" spans="1:45" ht="17.25" customHeight="1" x14ac:dyDescent="0.25">
      <c r="A26" s="323" t="s">
        <v>338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8"/>
      <c r="AN26" s="367" t="s">
        <v>337</v>
      </c>
      <c r="AO26" s="368"/>
      <c r="AP26" s="369"/>
      <c r="AQ26" s="359"/>
      <c r="AR26" s="360"/>
      <c r="AS26" s="113"/>
    </row>
    <row r="27" spans="1:45" ht="17.25" customHeight="1" x14ac:dyDescent="0.25">
      <c r="A27" s="323" t="s">
        <v>336</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8"/>
      <c r="AN27" s="367" t="s">
        <v>335</v>
      </c>
      <c r="AO27" s="368"/>
      <c r="AP27" s="369"/>
      <c r="AQ27" s="359"/>
      <c r="AR27" s="360"/>
      <c r="AS27" s="113"/>
    </row>
    <row r="28" spans="1:45" ht="27.75" customHeight="1" thickBot="1" x14ac:dyDescent="0.3">
      <c r="A28" s="370" t="s">
        <v>334</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8"/>
      <c r="AN28" s="373" t="s">
        <v>333</v>
      </c>
      <c r="AO28" s="374"/>
      <c r="AP28" s="375"/>
      <c r="AQ28" s="359"/>
      <c r="AR28" s="360"/>
      <c r="AS28" s="113"/>
    </row>
    <row r="29" spans="1:45" ht="17.25" customHeight="1" x14ac:dyDescent="0.25">
      <c r="A29" s="361" t="s">
        <v>332</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8"/>
      <c r="AN29" s="364"/>
      <c r="AO29" s="365"/>
      <c r="AP29" s="365"/>
      <c r="AQ29" s="359"/>
      <c r="AR29" s="366"/>
      <c r="AS29" s="113"/>
    </row>
    <row r="30" spans="1:45" ht="17.25" customHeight="1" x14ac:dyDescent="0.25">
      <c r="A30" s="323" t="s">
        <v>331</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8"/>
      <c r="AS30" s="113"/>
    </row>
    <row r="31" spans="1:45" ht="17.25" customHeight="1" x14ac:dyDescent="0.25">
      <c r="A31" s="323" t="s">
        <v>330</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8"/>
      <c r="AN31" s="108"/>
      <c r="AO31" s="134"/>
      <c r="AP31" s="134"/>
      <c r="AQ31" s="134"/>
      <c r="AR31" s="134"/>
      <c r="AS31" s="113"/>
    </row>
    <row r="32" spans="1:45" ht="17.25" customHeight="1" x14ac:dyDescent="0.25">
      <c r="A32" s="323" t="s">
        <v>305</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8"/>
      <c r="AN32" s="108"/>
      <c r="AO32" s="108"/>
      <c r="AP32" s="108"/>
      <c r="AQ32" s="108"/>
      <c r="AR32" s="108"/>
      <c r="AS32" s="113"/>
    </row>
    <row r="33" spans="1:45" ht="17.25" customHeight="1" x14ac:dyDescent="0.25">
      <c r="A33" s="323" t="s">
        <v>329</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8"/>
      <c r="AN33" s="108"/>
      <c r="AO33" s="108"/>
      <c r="AP33" s="108"/>
      <c r="AQ33" s="108"/>
      <c r="AR33" s="108"/>
      <c r="AS33" s="113"/>
    </row>
    <row r="34" spans="1:45" ht="17.25" customHeight="1" x14ac:dyDescent="0.25">
      <c r="A34" s="323" t="s">
        <v>328</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8"/>
      <c r="AN34" s="108"/>
      <c r="AO34" s="108"/>
      <c r="AP34" s="108"/>
      <c r="AQ34" s="108"/>
      <c r="AR34" s="108"/>
      <c r="AS34" s="113"/>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8"/>
      <c r="AN35" s="108"/>
      <c r="AO35" s="108"/>
      <c r="AP35" s="108"/>
      <c r="AQ35" s="108"/>
      <c r="AR35" s="108"/>
      <c r="AS35" s="113"/>
    </row>
    <row r="36" spans="1:45" ht="17.25" customHeight="1" thickBot="1" x14ac:dyDescent="0.3">
      <c r="A36" s="341" t="s">
        <v>293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8"/>
      <c r="AN36" s="108"/>
      <c r="AO36" s="108"/>
      <c r="AP36" s="108"/>
      <c r="AQ36" s="108"/>
      <c r="AR36" s="108"/>
      <c r="AS36" s="113"/>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8"/>
      <c r="AN37" s="108"/>
      <c r="AO37" s="108"/>
      <c r="AP37" s="108"/>
      <c r="AQ37" s="108"/>
      <c r="AR37" s="108"/>
      <c r="AS37" s="113"/>
    </row>
    <row r="38" spans="1:45" ht="17.25" customHeight="1" x14ac:dyDescent="0.25">
      <c r="A38" s="323" t="s">
        <v>327</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8"/>
      <c r="AN38" s="108"/>
      <c r="AO38" s="108"/>
      <c r="AP38" s="108"/>
      <c r="AQ38" s="108"/>
      <c r="AR38" s="108"/>
      <c r="AS38" s="113"/>
    </row>
    <row r="39" spans="1:45" ht="17.25" customHeight="1" thickBot="1" x14ac:dyDescent="0.3">
      <c r="A39" s="341" t="s">
        <v>326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8"/>
      <c r="AN39" s="108"/>
      <c r="AO39" s="108"/>
      <c r="AP39" s="108"/>
      <c r="AQ39" s="108"/>
      <c r="AR39" s="108"/>
      <c r="AS39" s="113"/>
    </row>
    <row r="40" spans="1:45" ht="17.25" customHeight="1" x14ac:dyDescent="0.25">
      <c r="A40" s="357" t="s">
        <v>325</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8"/>
      <c r="AN40" s="108"/>
      <c r="AO40" s="108"/>
      <c r="AP40" s="108"/>
      <c r="AQ40" s="108"/>
      <c r="AR40" s="108"/>
      <c r="AS40" s="113"/>
    </row>
    <row r="41" spans="1:45" ht="17.25" customHeight="1" x14ac:dyDescent="0.25">
      <c r="A41" s="323" t="s">
        <v>324</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8"/>
      <c r="AN41" s="108"/>
      <c r="AO41" s="108"/>
      <c r="AP41" s="108"/>
      <c r="AQ41" s="108"/>
      <c r="AR41" s="108"/>
      <c r="AS41" s="113"/>
    </row>
    <row r="42" spans="1:45" ht="17.25" customHeight="1" x14ac:dyDescent="0.25">
      <c r="A42" s="323" t="s">
        <v>323</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8"/>
      <c r="AN42" s="108"/>
      <c r="AO42" s="108"/>
      <c r="AP42" s="108"/>
      <c r="AQ42" s="108"/>
      <c r="AR42" s="108"/>
      <c r="AS42" s="113"/>
    </row>
    <row r="43" spans="1:45" ht="17.25" customHeight="1" x14ac:dyDescent="0.25">
      <c r="A43" s="323" t="s">
        <v>322</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8"/>
      <c r="AN43" s="108"/>
      <c r="AO43" s="108"/>
      <c r="AP43" s="108"/>
      <c r="AQ43" s="108"/>
      <c r="AR43" s="108"/>
      <c r="AS43" s="113"/>
    </row>
    <row r="44" spans="1:45" ht="17.25" customHeight="1" x14ac:dyDescent="0.25">
      <c r="A44" s="323" t="s">
        <v>321</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8"/>
      <c r="AN44" s="108"/>
      <c r="AO44" s="108"/>
      <c r="AP44" s="108"/>
      <c r="AQ44" s="108"/>
      <c r="AR44" s="108"/>
      <c r="AS44" s="113"/>
    </row>
    <row r="45" spans="1:45" ht="17.25" customHeight="1" x14ac:dyDescent="0.25">
      <c r="A45" s="323" t="s">
        <v>320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8"/>
      <c r="AN45" s="108"/>
      <c r="AO45" s="108"/>
      <c r="AP45" s="108"/>
      <c r="AQ45" s="108"/>
      <c r="AR45" s="108"/>
      <c r="AS45" s="113"/>
    </row>
    <row r="46" spans="1:45" ht="17.25" customHeight="1" thickBot="1" x14ac:dyDescent="0.3">
      <c r="A46" s="350" t="s">
        <v>319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8"/>
      <c r="AN46" s="108"/>
      <c r="AO46" s="108"/>
      <c r="AP46" s="108"/>
      <c r="AQ46" s="108"/>
      <c r="AR46" s="108"/>
      <c r="AS46" s="113"/>
    </row>
    <row r="47" spans="1:45" ht="24" customHeight="1" x14ac:dyDescent="0.25">
      <c r="A47" s="353" t="s">
        <v>318</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299</v>
      </c>
      <c r="AN47" s="340"/>
      <c r="AO47" s="121" t="s">
        <v>298</v>
      </c>
      <c r="AP47" s="121" t="s">
        <v>297</v>
      </c>
      <c r="AQ47" s="113"/>
    </row>
    <row r="48" spans="1:45" ht="12" customHeight="1" x14ac:dyDescent="0.25">
      <c r="A48" s="323" t="s">
        <v>317</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5"/>
      <c r="AP48" s="125"/>
      <c r="AQ48" s="113"/>
    </row>
    <row r="49" spans="1:43" ht="12" customHeight="1" x14ac:dyDescent="0.25">
      <c r="A49" s="323" t="s">
        <v>316</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5"/>
      <c r="AP49" s="125"/>
      <c r="AQ49" s="113"/>
    </row>
    <row r="50" spans="1:43" ht="12" customHeight="1" thickBot="1" x14ac:dyDescent="0.3">
      <c r="A50" s="341" t="s">
        <v>315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8" t="s">
        <v>314</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299</v>
      </c>
      <c r="AN52" s="340"/>
      <c r="AO52" s="121" t="s">
        <v>298</v>
      </c>
      <c r="AP52" s="121" t="s">
        <v>297</v>
      </c>
      <c r="AQ52" s="113"/>
    </row>
    <row r="53" spans="1:43" ht="11.25" customHeight="1" x14ac:dyDescent="0.25">
      <c r="A53" s="347" t="s">
        <v>313</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29"/>
      <c r="AP53" s="129"/>
      <c r="AQ53" s="113"/>
    </row>
    <row r="54" spans="1:43" ht="12" customHeight="1" x14ac:dyDescent="0.25">
      <c r="A54" s="323" t="s">
        <v>312</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5"/>
      <c r="AP54" s="125"/>
      <c r="AQ54" s="113"/>
    </row>
    <row r="55" spans="1:43" ht="12" customHeight="1" x14ac:dyDescent="0.25">
      <c r="A55" s="323" t="s">
        <v>311</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5"/>
      <c r="AP55" s="125"/>
      <c r="AQ55" s="113"/>
    </row>
    <row r="56" spans="1:43" ht="12" customHeight="1" thickBot="1" x14ac:dyDescent="0.3">
      <c r="A56" s="341" t="s">
        <v>310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8" t="s">
        <v>309</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299</v>
      </c>
      <c r="AN58" s="340"/>
      <c r="AO58" s="121" t="s">
        <v>298</v>
      </c>
      <c r="AP58" s="121" t="s">
        <v>297</v>
      </c>
      <c r="AQ58" s="113"/>
    </row>
    <row r="59" spans="1:43" ht="12.75" customHeight="1" x14ac:dyDescent="0.25">
      <c r="A59" s="344" t="s">
        <v>308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7"/>
      <c r="AP59" s="127"/>
      <c r="AQ59" s="119"/>
    </row>
    <row r="60" spans="1:43" ht="12" customHeight="1" x14ac:dyDescent="0.25">
      <c r="A60" s="323" t="s">
        <v>307</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5"/>
      <c r="AP60" s="125"/>
      <c r="AQ60" s="113"/>
    </row>
    <row r="61" spans="1:43" ht="12" customHeight="1" x14ac:dyDescent="0.25">
      <c r="A61" s="323" t="s">
        <v>306</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5"/>
      <c r="AP61" s="125"/>
      <c r="AQ61" s="113"/>
    </row>
    <row r="62" spans="1:43" ht="12" customHeight="1" x14ac:dyDescent="0.25">
      <c r="A62" s="323" t="s">
        <v>305</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5"/>
      <c r="AP62" s="125"/>
      <c r="AQ62" s="113"/>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5"/>
      <c r="AP63" s="125"/>
      <c r="AQ63" s="113"/>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5"/>
      <c r="AP64" s="125"/>
      <c r="AQ64" s="113"/>
    </row>
    <row r="65" spans="1:43" ht="12" customHeight="1" x14ac:dyDescent="0.25">
      <c r="A65" s="323" t="s">
        <v>304</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5"/>
      <c r="AP65" s="125"/>
      <c r="AQ65" s="113"/>
    </row>
    <row r="66" spans="1:43" ht="27.75" customHeight="1" x14ac:dyDescent="0.25">
      <c r="A66" s="327" t="s">
        <v>303</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6"/>
      <c r="AP66" s="126"/>
      <c r="AQ66" s="119"/>
    </row>
    <row r="67" spans="1:43" ht="11.25" customHeight="1" x14ac:dyDescent="0.25">
      <c r="A67" s="323" t="s">
        <v>295</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5"/>
      <c r="AP67" s="125"/>
      <c r="AQ67" s="113"/>
    </row>
    <row r="68" spans="1:43" ht="25.5" customHeight="1" x14ac:dyDescent="0.25">
      <c r="A68" s="327" t="s">
        <v>296</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6"/>
      <c r="AP68" s="126"/>
      <c r="AQ68" s="119"/>
    </row>
    <row r="69" spans="1:43" ht="12" customHeight="1" x14ac:dyDescent="0.25">
      <c r="A69" s="323" t="s">
        <v>294</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5"/>
      <c r="AP69" s="125"/>
      <c r="AQ69" s="113"/>
    </row>
    <row r="70" spans="1:43" ht="12.75" customHeight="1" x14ac:dyDescent="0.25">
      <c r="A70" s="332" t="s">
        <v>302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6"/>
      <c r="AP70" s="126"/>
      <c r="AQ70" s="119"/>
    </row>
    <row r="71" spans="1:43" ht="12" customHeight="1" x14ac:dyDescent="0.25">
      <c r="A71" s="323" t="s">
        <v>293</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5"/>
      <c r="AP71" s="125"/>
      <c r="AQ71" s="113"/>
    </row>
    <row r="72" spans="1:43" ht="12.75" customHeight="1" thickBot="1" x14ac:dyDescent="0.3">
      <c r="A72" s="334" t="s">
        <v>301</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8" t="s">
        <v>300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299</v>
      </c>
      <c r="AN74" s="340"/>
      <c r="AO74" s="121" t="s">
        <v>298</v>
      </c>
      <c r="AP74" s="121" t="s">
        <v>297</v>
      </c>
      <c r="AQ74" s="113"/>
    </row>
    <row r="75" spans="1:43" ht="25.5" customHeight="1" x14ac:dyDescent="0.25">
      <c r="A75" s="327" t="s">
        <v>296</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7"/>
      <c r="AP75" s="117"/>
      <c r="AQ75" s="119"/>
    </row>
    <row r="76" spans="1:43" ht="12" customHeight="1" x14ac:dyDescent="0.25">
      <c r="A76" s="323" t="s">
        <v>295</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0"/>
      <c r="AP76" s="120"/>
      <c r="AQ76" s="113"/>
    </row>
    <row r="77" spans="1:43" ht="12" customHeight="1" x14ac:dyDescent="0.25">
      <c r="A77" s="323" t="s">
        <v>294</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0"/>
      <c r="AP77" s="120"/>
      <c r="AQ77" s="113"/>
    </row>
    <row r="78" spans="1:43" ht="12" customHeight="1" x14ac:dyDescent="0.25">
      <c r="A78" s="323" t="s">
        <v>293</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0"/>
      <c r="AP78" s="120"/>
      <c r="AQ78" s="113"/>
    </row>
    <row r="79" spans="1:43" ht="12" customHeight="1" x14ac:dyDescent="0.25">
      <c r="A79" s="323" t="s">
        <v>292</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0"/>
      <c r="AP79" s="120"/>
      <c r="AQ79" s="113"/>
    </row>
    <row r="80" spans="1:43" ht="12" customHeight="1" x14ac:dyDescent="0.25">
      <c r="A80" s="323" t="s">
        <v>291</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0"/>
      <c r="AP80" s="120"/>
      <c r="AQ80" s="113"/>
    </row>
    <row r="81" spans="1:45" ht="12.75" customHeight="1" x14ac:dyDescent="0.25">
      <c r="A81" s="323" t="s">
        <v>290</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0"/>
      <c r="AP81" s="120"/>
      <c r="AQ81" s="113"/>
    </row>
    <row r="82" spans="1:45" ht="12.75" customHeight="1" x14ac:dyDescent="0.25">
      <c r="A82" s="323" t="s">
        <v>289</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0"/>
      <c r="AP82" s="120"/>
      <c r="AQ82" s="113"/>
    </row>
    <row r="83" spans="1:45" ht="12" customHeight="1" x14ac:dyDescent="0.25">
      <c r="A83" s="332" t="s">
        <v>288</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7"/>
      <c r="AP83" s="117"/>
      <c r="AQ83" s="119"/>
    </row>
    <row r="84" spans="1:45" ht="12" customHeight="1" x14ac:dyDescent="0.25">
      <c r="A84" s="332" t="s">
        <v>287</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7"/>
      <c r="AP84" s="117"/>
      <c r="AQ84" s="119"/>
    </row>
    <row r="85" spans="1:45" ht="12" customHeight="1" x14ac:dyDescent="0.25">
      <c r="A85" s="323" t="s">
        <v>286</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0"/>
      <c r="AP85" s="120"/>
      <c r="AQ85" s="107"/>
    </row>
    <row r="86" spans="1:45" ht="27.75" customHeight="1" x14ac:dyDescent="0.25">
      <c r="A86" s="327" t="s">
        <v>285</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7"/>
      <c r="AP86" s="117"/>
      <c r="AQ86" s="119"/>
    </row>
    <row r="87" spans="1:45" x14ac:dyDescent="0.25">
      <c r="A87" s="327" t="s">
        <v>284</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7"/>
      <c r="AP87" s="117"/>
      <c r="AQ87" s="119"/>
    </row>
    <row r="88" spans="1:45" ht="14.25" customHeight="1" x14ac:dyDescent="0.25">
      <c r="A88" s="316" t="s">
        <v>283</v>
      </c>
      <c r="B88" s="317"/>
      <c r="C88" s="317"/>
      <c r="D88" s="3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9"/>
      <c r="AL88" s="320"/>
      <c r="AM88" s="321"/>
      <c r="AN88" s="322"/>
      <c r="AO88" s="117"/>
      <c r="AP88" s="117"/>
      <c r="AQ88" s="119"/>
    </row>
    <row r="89" spans="1:45" x14ac:dyDescent="0.25">
      <c r="A89" s="316" t="s">
        <v>282</v>
      </c>
      <c r="B89" s="317"/>
      <c r="C89" s="317"/>
      <c r="D89" s="3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9"/>
      <c r="AL89" s="320"/>
      <c r="AM89" s="321"/>
      <c r="AN89" s="322"/>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12"/>
      <c r="AL90" s="313"/>
      <c r="AM90" s="314"/>
      <c r="AN90" s="315"/>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T32" sqref="T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N_08_TP_1.1.1.3.164</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8"/>
    </row>
    <row r="18" spans="1:12" x14ac:dyDescent="0.25">
      <c r="K18" s="87"/>
    </row>
    <row r="19" spans="1:12" ht="15.75" customHeight="1" x14ac:dyDescent="0.25">
      <c r="A19" s="389" t="s">
        <v>465</v>
      </c>
      <c r="B19" s="389"/>
      <c r="C19" s="389"/>
      <c r="D19" s="389"/>
      <c r="E19" s="389"/>
      <c r="F19" s="389"/>
      <c r="G19" s="389"/>
      <c r="H19" s="389"/>
      <c r="I19" s="389"/>
      <c r="J19" s="389"/>
      <c r="K19" s="389"/>
      <c r="L19" s="389"/>
    </row>
    <row r="20" spans="1:12" x14ac:dyDescent="0.25">
      <c r="A20" s="61"/>
      <c r="B20" s="61"/>
      <c r="C20" s="86"/>
      <c r="D20" s="86"/>
      <c r="E20" s="86"/>
      <c r="F20" s="86"/>
      <c r="G20" s="86"/>
      <c r="H20" s="86"/>
      <c r="I20" s="86"/>
      <c r="J20" s="86"/>
      <c r="K20" s="86"/>
      <c r="L20" s="86"/>
    </row>
    <row r="21" spans="1:12" ht="28.5" customHeight="1" x14ac:dyDescent="0.25">
      <c r="A21" s="379" t="s">
        <v>203</v>
      </c>
      <c r="B21" s="379" t="s">
        <v>202</v>
      </c>
      <c r="C21" s="385" t="s">
        <v>422</v>
      </c>
      <c r="D21" s="385"/>
      <c r="E21" s="385"/>
      <c r="F21" s="385"/>
      <c r="G21" s="385"/>
      <c r="H21" s="385"/>
      <c r="I21" s="380" t="s">
        <v>201</v>
      </c>
      <c r="J21" s="382" t="s">
        <v>424</v>
      </c>
      <c r="K21" s="379" t="s">
        <v>200</v>
      </c>
      <c r="L21" s="381" t="s">
        <v>423</v>
      </c>
    </row>
    <row r="22" spans="1:12" ht="58.5" customHeight="1" x14ac:dyDescent="0.25">
      <c r="A22" s="379"/>
      <c r="B22" s="379"/>
      <c r="C22" s="386" t="s">
        <v>3</v>
      </c>
      <c r="D22" s="386"/>
      <c r="E22" s="165"/>
      <c r="F22" s="166"/>
      <c r="G22" s="387" t="s">
        <v>2</v>
      </c>
      <c r="H22" s="388"/>
      <c r="I22" s="380"/>
      <c r="J22" s="383"/>
      <c r="K22" s="379"/>
      <c r="L22" s="381"/>
    </row>
    <row r="23" spans="1:12" ht="47.25" x14ac:dyDescent="0.25">
      <c r="A23" s="379"/>
      <c r="B23" s="379"/>
      <c r="C23" s="85" t="s">
        <v>199</v>
      </c>
      <c r="D23" s="85" t="s">
        <v>198</v>
      </c>
      <c r="E23" s="85" t="s">
        <v>199</v>
      </c>
      <c r="F23" s="85" t="s">
        <v>198</v>
      </c>
      <c r="G23" s="85" t="s">
        <v>199</v>
      </c>
      <c r="H23" s="85" t="s">
        <v>198</v>
      </c>
      <c r="I23" s="380"/>
      <c r="J23" s="384"/>
      <c r="K23" s="379"/>
      <c r="L23" s="381"/>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45459</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45322</v>
      </c>
      <c r="I28" s="84"/>
      <c r="J28" s="84"/>
      <c r="K28" s="79"/>
      <c r="L28" s="79"/>
    </row>
    <row r="29" spans="1:12" s="63" customFormat="1" ht="42" customHeight="1" x14ac:dyDescent="0.25">
      <c r="A29" s="191" t="s">
        <v>502</v>
      </c>
      <c r="B29" s="192" t="s">
        <v>503</v>
      </c>
      <c r="C29" s="193">
        <v>44987</v>
      </c>
      <c r="D29" s="194" t="s">
        <v>527</v>
      </c>
      <c r="E29" s="84"/>
      <c r="F29" s="84"/>
      <c r="G29" s="193">
        <v>44987</v>
      </c>
      <c r="H29" s="194">
        <v>45443</v>
      </c>
      <c r="I29" s="84"/>
      <c r="J29" s="84"/>
      <c r="K29" s="79"/>
      <c r="L29" s="79"/>
    </row>
    <row r="30" spans="1:12" s="63" customFormat="1" ht="37.5" customHeight="1" x14ac:dyDescent="0.25">
      <c r="A30" s="191" t="s">
        <v>504</v>
      </c>
      <c r="B30" s="192" t="s">
        <v>196</v>
      </c>
      <c r="C30" s="193">
        <v>45078</v>
      </c>
      <c r="D30" s="194" t="s">
        <v>527</v>
      </c>
      <c r="E30" s="84"/>
      <c r="F30" s="84"/>
      <c r="G30" s="193">
        <v>45078</v>
      </c>
      <c r="H30" s="194">
        <v>45459</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45353</v>
      </c>
      <c r="I32" s="84"/>
      <c r="J32" s="84"/>
      <c r="K32" s="79"/>
      <c r="L32" s="79"/>
    </row>
    <row r="33" spans="1:12" s="63" customFormat="1" ht="47.25" customHeight="1" x14ac:dyDescent="0.25">
      <c r="A33" s="191" t="s">
        <v>506</v>
      </c>
      <c r="B33" s="192" t="s">
        <v>507</v>
      </c>
      <c r="C33" s="193">
        <v>44927</v>
      </c>
      <c r="D33" s="194" t="s">
        <v>527</v>
      </c>
      <c r="E33" s="83"/>
      <c r="F33" s="83"/>
      <c r="G33" s="193">
        <v>44927</v>
      </c>
      <c r="H33" s="194">
        <v>45322</v>
      </c>
      <c r="I33" s="83"/>
      <c r="J33" s="83"/>
      <c r="K33" s="83"/>
      <c r="L33" s="79"/>
    </row>
    <row r="34" spans="1:12" s="63" customFormat="1" ht="49.5" customHeight="1" x14ac:dyDescent="0.25">
      <c r="A34" s="191" t="s">
        <v>508</v>
      </c>
      <c r="B34" s="192" t="s">
        <v>509</v>
      </c>
      <c r="C34" s="193">
        <v>44927</v>
      </c>
      <c r="D34" s="194" t="s">
        <v>527</v>
      </c>
      <c r="E34" s="83"/>
      <c r="F34" s="83"/>
      <c r="G34" s="193">
        <v>44927</v>
      </c>
      <c r="H34" s="194">
        <v>45353</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45586</v>
      </c>
      <c r="I36" s="80"/>
      <c r="J36" s="80"/>
      <c r="K36" s="79"/>
      <c r="L36" s="79"/>
    </row>
    <row r="37" spans="1:12" ht="37.5" x14ac:dyDescent="0.25">
      <c r="A37" s="191" t="s">
        <v>513</v>
      </c>
      <c r="B37" s="192" t="s">
        <v>514</v>
      </c>
      <c r="C37" s="193">
        <v>45094</v>
      </c>
      <c r="D37" s="194" t="s">
        <v>527</v>
      </c>
      <c r="E37" s="79"/>
      <c r="F37" s="79"/>
      <c r="G37" s="193">
        <v>45094</v>
      </c>
      <c r="H37" s="194">
        <v>45490</v>
      </c>
      <c r="I37" s="79"/>
      <c r="J37" s="79"/>
      <c r="K37" s="79"/>
      <c r="L37" s="79"/>
    </row>
    <row r="38" spans="1:12" ht="18.75" x14ac:dyDescent="0.25">
      <c r="A38" s="191" t="s">
        <v>515</v>
      </c>
      <c r="B38" s="192" t="s">
        <v>193</v>
      </c>
      <c r="C38" s="193">
        <v>45078</v>
      </c>
      <c r="D38" s="194" t="s">
        <v>527</v>
      </c>
      <c r="E38" s="79"/>
      <c r="F38" s="79"/>
      <c r="G38" s="193">
        <v>45078</v>
      </c>
      <c r="H38" s="194">
        <v>45504</v>
      </c>
      <c r="I38" s="79"/>
      <c r="J38" s="79"/>
      <c r="K38" s="79"/>
      <c r="L38" s="79"/>
    </row>
    <row r="39" spans="1:12" ht="33.75" customHeight="1" x14ac:dyDescent="0.25">
      <c r="A39" s="191" t="s">
        <v>516</v>
      </c>
      <c r="B39" s="192" t="s">
        <v>192</v>
      </c>
      <c r="C39" s="193">
        <v>45139</v>
      </c>
      <c r="D39" s="194" t="s">
        <v>527</v>
      </c>
      <c r="E39" s="79"/>
      <c r="F39" s="79"/>
      <c r="G39" s="193">
        <v>45139</v>
      </c>
      <c r="H39" s="194">
        <v>45550</v>
      </c>
      <c r="I39" s="79"/>
      <c r="J39" s="79"/>
      <c r="K39" s="79"/>
      <c r="L39" s="79"/>
    </row>
    <row r="40" spans="1:12" ht="63" customHeight="1" x14ac:dyDescent="0.25">
      <c r="A40" s="191" t="s">
        <v>517</v>
      </c>
      <c r="B40" s="192" t="s">
        <v>191</v>
      </c>
      <c r="C40" s="193">
        <v>45185</v>
      </c>
      <c r="D40" s="194" t="s">
        <v>527</v>
      </c>
      <c r="E40" s="79"/>
      <c r="F40" s="79"/>
      <c r="G40" s="193">
        <v>45185</v>
      </c>
      <c r="H40" s="194">
        <v>45581</v>
      </c>
      <c r="I40" s="79"/>
      <c r="J40" s="79"/>
      <c r="K40" s="79"/>
      <c r="L40" s="79"/>
    </row>
    <row r="41" spans="1:12" ht="58.5" customHeight="1" x14ac:dyDescent="0.25">
      <c r="A41" s="191" t="s">
        <v>518</v>
      </c>
      <c r="B41" s="192" t="s">
        <v>519</v>
      </c>
      <c r="C41" s="193">
        <v>45215</v>
      </c>
      <c r="D41" s="194" t="s">
        <v>527</v>
      </c>
      <c r="E41" s="79"/>
      <c r="F41" s="79"/>
      <c r="G41" s="193">
        <v>45215</v>
      </c>
      <c r="H41" s="194">
        <v>45586</v>
      </c>
      <c r="I41" s="79"/>
      <c r="J41" s="79"/>
      <c r="K41" s="79"/>
      <c r="L41" s="79"/>
    </row>
    <row r="42" spans="1:12" ht="34.5" customHeight="1" x14ac:dyDescent="0.25">
      <c r="A42" s="189" t="s">
        <v>176</v>
      </c>
      <c r="B42" s="190" t="s">
        <v>190</v>
      </c>
      <c r="C42" s="193">
        <v>45215</v>
      </c>
      <c r="D42" s="194" t="s">
        <v>527</v>
      </c>
      <c r="E42" s="79"/>
      <c r="F42" s="79"/>
      <c r="G42" s="193">
        <v>45215</v>
      </c>
      <c r="H42" s="194">
        <v>45584</v>
      </c>
      <c r="I42" s="79"/>
      <c r="J42" s="79"/>
      <c r="K42" s="79"/>
      <c r="L42" s="79"/>
    </row>
    <row r="43" spans="1:12" ht="24.75" customHeight="1" x14ac:dyDescent="0.25">
      <c r="A43" s="191" t="s">
        <v>520</v>
      </c>
      <c r="B43" s="192" t="s">
        <v>521</v>
      </c>
      <c r="C43" s="193">
        <v>45215</v>
      </c>
      <c r="D43" s="194" t="s">
        <v>527</v>
      </c>
      <c r="E43" s="79"/>
      <c r="F43" s="79"/>
      <c r="G43" s="193">
        <v>45215</v>
      </c>
      <c r="H43" s="194">
        <v>45584</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45615</v>
      </c>
      <c r="I45" s="79"/>
      <c r="J45" s="79"/>
      <c r="K45" s="79"/>
      <c r="L45" s="79"/>
    </row>
    <row r="46" spans="1:12" ht="30.75" customHeight="1" x14ac:dyDescent="0.25">
      <c r="A46" s="191" t="s">
        <v>525</v>
      </c>
      <c r="B46" s="192" t="s">
        <v>526</v>
      </c>
      <c r="C46" s="193">
        <v>45250</v>
      </c>
      <c r="D46" s="194" t="s">
        <v>527</v>
      </c>
      <c r="E46" s="79"/>
      <c r="F46" s="79"/>
      <c r="G46" s="193">
        <v>45250</v>
      </c>
      <c r="H46" s="194">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33"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49"/>
      <c r="I7" s="249"/>
      <c r="J7" s="249"/>
      <c r="K7" s="249"/>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49"/>
      <c r="I10" s="249"/>
      <c r="J10" s="249"/>
      <c r="K10" s="249"/>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N_08_TP_1.1.1.3.164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1"/>
      <c r="I13" s="251"/>
      <c r="J13" s="251"/>
      <c r="K13" s="251"/>
      <c r="L13" s="76"/>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188</v>
      </c>
      <c r="B20" s="398" t="s">
        <v>187</v>
      </c>
      <c r="C20" s="379" t="s">
        <v>186</v>
      </c>
      <c r="D20" s="379"/>
      <c r="E20" s="385" t="s">
        <v>185</v>
      </c>
      <c r="F20" s="385"/>
      <c r="G20" s="398" t="s">
        <v>567</v>
      </c>
      <c r="H20" s="392" t="s">
        <v>546</v>
      </c>
      <c r="I20" s="393"/>
      <c r="J20" s="393"/>
      <c r="K20" s="393"/>
      <c r="L20" s="392" t="s">
        <v>547</v>
      </c>
      <c r="M20" s="393"/>
      <c r="N20" s="393"/>
      <c r="O20" s="393"/>
      <c r="P20" s="392" t="s">
        <v>548</v>
      </c>
      <c r="Q20" s="393"/>
      <c r="R20" s="393"/>
      <c r="S20" s="393"/>
      <c r="T20" s="392" t="s">
        <v>549</v>
      </c>
      <c r="U20" s="393"/>
      <c r="V20" s="393"/>
      <c r="W20" s="393"/>
      <c r="X20" s="401" t="s">
        <v>184</v>
      </c>
      <c r="Y20" s="402"/>
      <c r="Z20" s="232"/>
      <c r="AA20" s="232"/>
      <c r="AB20" s="232"/>
    </row>
    <row r="21" spans="1:28" ht="99.75" customHeight="1" x14ac:dyDescent="0.25">
      <c r="A21" s="399"/>
      <c r="B21" s="399"/>
      <c r="C21" s="379"/>
      <c r="D21" s="379"/>
      <c r="E21" s="385"/>
      <c r="F21" s="385"/>
      <c r="G21" s="399"/>
      <c r="H21" s="390" t="s">
        <v>566</v>
      </c>
      <c r="I21" s="390"/>
      <c r="J21" s="390" t="s">
        <v>12</v>
      </c>
      <c r="K21" s="390"/>
      <c r="L21" s="390" t="s">
        <v>566</v>
      </c>
      <c r="M21" s="390"/>
      <c r="N21" s="390" t="s">
        <v>12</v>
      </c>
      <c r="O21" s="390"/>
      <c r="P21" s="390" t="s">
        <v>566</v>
      </c>
      <c r="Q21" s="390"/>
      <c r="R21" s="390" t="s">
        <v>12</v>
      </c>
      <c r="S21" s="390"/>
      <c r="T21" s="390" t="s">
        <v>566</v>
      </c>
      <c r="U21" s="390"/>
      <c r="V21" s="390" t="s">
        <v>12</v>
      </c>
      <c r="W21" s="390"/>
      <c r="X21" s="403"/>
      <c r="Y21" s="404"/>
    </row>
    <row r="22" spans="1:28" ht="89.25" customHeight="1" x14ac:dyDescent="0.25">
      <c r="A22" s="386"/>
      <c r="B22" s="386"/>
      <c r="C22" s="208" t="s">
        <v>3</v>
      </c>
      <c r="D22" s="208" t="s">
        <v>183</v>
      </c>
      <c r="E22" s="75" t="s">
        <v>568</v>
      </c>
      <c r="F22" s="75" t="s">
        <v>569</v>
      </c>
      <c r="G22" s="386"/>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566</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4">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12.834496740000001</v>
      </c>
      <c r="E24" s="252">
        <v>0</v>
      </c>
      <c r="F24" s="252">
        <v>10.0753556393874</v>
      </c>
      <c r="G24" s="199">
        <v>9.561422399999997E-2</v>
      </c>
      <c r="H24" s="199">
        <f t="shared" ref="H24:W24" si="0">H25+H26+H27+H28+H29</f>
        <v>0</v>
      </c>
      <c r="I24" s="199">
        <f t="shared" si="0"/>
        <v>0</v>
      </c>
      <c r="J24" s="199">
        <f t="shared" si="0"/>
        <v>12.738882516</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12.738882516</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1.4851034519999995</v>
      </c>
      <c r="E27" s="198"/>
      <c r="F27" s="198"/>
      <c r="G27" s="198">
        <v>9.561422399999997E-2</v>
      </c>
      <c r="H27" s="198">
        <f>1.2*0</f>
        <v>0</v>
      </c>
      <c r="I27" s="198"/>
      <c r="J27" s="198">
        <v>1.3894892279999995</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1.3894892279999995</v>
      </c>
    </row>
    <row r="28" spans="1:28" x14ac:dyDescent="0.25">
      <c r="A28" s="70" t="s">
        <v>176</v>
      </c>
      <c r="B28" s="47" t="s">
        <v>175</v>
      </c>
      <c r="C28" s="198">
        <v>0</v>
      </c>
      <c r="D28" s="255">
        <f>G28+J28</f>
        <v>11.349393288</v>
      </c>
      <c r="E28" s="198"/>
      <c r="F28" s="198"/>
      <c r="G28" s="198">
        <v>0</v>
      </c>
      <c r="H28" s="198">
        <v>0</v>
      </c>
      <c r="I28" s="198"/>
      <c r="J28" s="198">
        <v>11.349393288</v>
      </c>
      <c r="K28" s="198"/>
      <c r="L28" s="198">
        <v>0</v>
      </c>
      <c r="M28" s="198"/>
      <c r="N28" s="198">
        <v>0</v>
      </c>
      <c r="O28" s="198"/>
      <c r="P28" s="198">
        <v>0</v>
      </c>
      <c r="Q28" s="198"/>
      <c r="R28" s="198">
        <v>0</v>
      </c>
      <c r="S28" s="198"/>
      <c r="T28" s="198">
        <v>0</v>
      </c>
      <c r="U28" s="198"/>
      <c r="V28" s="198">
        <v>0</v>
      </c>
      <c r="W28" s="198"/>
      <c r="X28" s="198">
        <f>T28+P28+L28+H28</f>
        <v>0</v>
      </c>
      <c r="Y28" s="198">
        <f>V28+R28+N28+J28</f>
        <v>11.349393288</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10.695413950000001</v>
      </c>
      <c r="E30" s="199">
        <v>0</v>
      </c>
      <c r="F30" s="199">
        <v>8.3961296994895207</v>
      </c>
      <c r="G30" s="198">
        <v>7.9678519999999975E-2</v>
      </c>
      <c r="H30" s="198">
        <f>SUM(H31:H34)</f>
        <v>0</v>
      </c>
      <c r="I30" s="198"/>
      <c r="J30" s="198">
        <f>SUM(J31:J34)</f>
        <v>10.615735430000001</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10.615735430000001</v>
      </c>
    </row>
    <row r="31" spans="1:28" x14ac:dyDescent="0.25">
      <c r="A31" s="73" t="s">
        <v>172</v>
      </c>
      <c r="B31" s="47" t="s">
        <v>171</v>
      </c>
      <c r="C31" s="198"/>
      <c r="D31" s="255">
        <f t="shared" ref="D31:D60" si="2">G31+J31</f>
        <v>0.91310894000000009</v>
      </c>
      <c r="E31" s="199"/>
      <c r="F31" s="199"/>
      <c r="G31" s="198">
        <v>0</v>
      </c>
      <c r="H31" s="198"/>
      <c r="I31" s="198"/>
      <c r="J31" s="198">
        <v>0.91310894000000009</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si="2"/>
        <v>8.5447188000000001</v>
      </c>
      <c r="E32" s="199"/>
      <c r="F32" s="199"/>
      <c r="G32" s="198">
        <v>0</v>
      </c>
      <c r="H32" s="198"/>
      <c r="I32" s="198"/>
      <c r="J32" s="198">
        <v>8.5447188000000001</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0</v>
      </c>
      <c r="E33" s="199"/>
      <c r="F33" s="199"/>
      <c r="G33" s="198">
        <v>0</v>
      </c>
      <c r="H33" s="198"/>
      <c r="I33" s="198"/>
      <c r="J33" s="198">
        <v>0</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1.2375862099999995</v>
      </c>
      <c r="E34" s="199"/>
      <c r="F34" s="199"/>
      <c r="G34" s="198">
        <v>7.9678519999999975E-2</v>
      </c>
      <c r="H34" s="198"/>
      <c r="I34" s="198"/>
      <c r="J34" s="198">
        <v>1.1579076899999996</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0</v>
      </c>
      <c r="E37" s="198"/>
      <c r="F37" s="198"/>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1.4319999999999999</v>
      </c>
      <c r="E41" s="198"/>
      <c r="F41" s="198"/>
      <c r="G41" s="198">
        <f t="shared" si="3"/>
        <v>0</v>
      </c>
      <c r="H41" s="198"/>
      <c r="I41" s="198"/>
      <c r="J41" s="198">
        <f t="shared" si="4"/>
        <v>1.4319999999999999</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5">
        <f t="shared" si="2"/>
        <v>0</v>
      </c>
      <c r="E42" s="198"/>
      <c r="F42" s="198"/>
      <c r="G42" s="198">
        <f t="shared" si="3"/>
        <v>0</v>
      </c>
      <c r="H42" s="198"/>
      <c r="I42" s="198"/>
      <c r="J42" s="198">
        <f t="shared" si="4"/>
        <v>0</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5">
        <f t="shared" si="2"/>
        <v>0</v>
      </c>
      <c r="E43" s="198"/>
      <c r="F43" s="198"/>
      <c r="G43" s="198">
        <f t="shared" si="3"/>
        <v>0</v>
      </c>
      <c r="H43" s="198"/>
      <c r="I43" s="198"/>
      <c r="J43" s="198">
        <f t="shared" si="4"/>
        <v>0</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5">T45+P45+L45+H45</f>
        <v>0</v>
      </c>
      <c r="Y45" s="198">
        <f t="shared" ref="Y45:Y68" si="6">V45+R45+N45+J45</f>
        <v>0</v>
      </c>
    </row>
    <row r="46" spans="1:25" x14ac:dyDescent="0.25">
      <c r="A46" s="70" t="s">
        <v>152</v>
      </c>
      <c r="B46" s="47" t="s">
        <v>151</v>
      </c>
      <c r="C46" s="198">
        <v>0</v>
      </c>
      <c r="D46" s="255">
        <f t="shared" si="2"/>
        <v>0</v>
      </c>
      <c r="E46" s="198"/>
      <c r="F46" s="198"/>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5"/>
        <v>0</v>
      </c>
      <c r="Y46" s="198">
        <f t="shared" si="6"/>
        <v>0</v>
      </c>
    </row>
    <row r="47" spans="1:25" x14ac:dyDescent="0.25">
      <c r="A47" s="70" t="s">
        <v>150</v>
      </c>
      <c r="B47" s="47" t="s">
        <v>149</v>
      </c>
      <c r="C47" s="198"/>
      <c r="D47" s="255">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5">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5">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5">
        <f t="shared" si="2"/>
        <v>1.4319999999999999</v>
      </c>
      <c r="E50" s="198"/>
      <c r="F50" s="198"/>
      <c r="G50" s="198">
        <v>0</v>
      </c>
      <c r="H50" s="198">
        <v>0</v>
      </c>
      <c r="I50" s="198"/>
      <c r="J50" s="198">
        <v>1.4319999999999999</v>
      </c>
      <c r="K50" s="198"/>
      <c r="L50" s="198">
        <v>0</v>
      </c>
      <c r="M50" s="198"/>
      <c r="N50" s="198">
        <v>0</v>
      </c>
      <c r="O50" s="198"/>
      <c r="P50" s="198">
        <v>0</v>
      </c>
      <c r="Q50" s="198"/>
      <c r="R50" s="198">
        <v>0</v>
      </c>
      <c r="S50" s="198"/>
      <c r="T50" s="198">
        <v>0</v>
      </c>
      <c r="U50" s="198"/>
      <c r="V50" s="198">
        <v>0</v>
      </c>
      <c r="W50" s="198"/>
      <c r="X50" s="198">
        <f t="shared" si="5"/>
        <v>0</v>
      </c>
      <c r="Y50" s="198">
        <f t="shared" si="6"/>
        <v>1.4319999999999999</v>
      </c>
    </row>
    <row r="51" spans="1:25" x14ac:dyDescent="0.25">
      <c r="A51" s="70" t="s">
        <v>142</v>
      </c>
      <c r="B51" s="69" t="s">
        <v>555</v>
      </c>
      <c r="C51" s="198">
        <v>0</v>
      </c>
      <c r="D51" s="255">
        <f t="shared" si="2"/>
        <v>0</v>
      </c>
      <c r="E51" s="198"/>
      <c r="F51" s="198"/>
      <c r="G51" s="198">
        <v>0</v>
      </c>
      <c r="H51" s="198">
        <v>0</v>
      </c>
      <c r="I51" s="198"/>
      <c r="J51" s="198">
        <v>0</v>
      </c>
      <c r="K51" s="198"/>
      <c r="L51" s="198">
        <v>0</v>
      </c>
      <c r="M51" s="198"/>
      <c r="N51" s="198">
        <v>0</v>
      </c>
      <c r="O51" s="198"/>
      <c r="P51" s="198">
        <v>0</v>
      </c>
      <c r="Q51" s="198"/>
      <c r="R51" s="198">
        <v>0</v>
      </c>
      <c r="S51" s="198"/>
      <c r="T51" s="198">
        <v>0</v>
      </c>
      <c r="U51" s="198"/>
      <c r="V51" s="198">
        <v>0</v>
      </c>
      <c r="W51" s="198"/>
      <c r="X51" s="198">
        <f t="shared" si="5"/>
        <v>0</v>
      </c>
      <c r="Y51" s="198">
        <f t="shared" si="6"/>
        <v>0</v>
      </c>
    </row>
    <row r="52" spans="1:25" x14ac:dyDescent="0.25">
      <c r="A52" s="70" t="s">
        <v>558</v>
      </c>
      <c r="B52" s="69" t="s">
        <v>556</v>
      </c>
      <c r="C52" s="198">
        <v>0</v>
      </c>
      <c r="D52" s="255">
        <f t="shared" si="2"/>
        <v>0</v>
      </c>
      <c r="E52" s="198"/>
      <c r="F52" s="198"/>
      <c r="G52" s="198">
        <v>0</v>
      </c>
      <c r="H52" s="198">
        <v>0</v>
      </c>
      <c r="I52" s="198"/>
      <c r="J52" s="198">
        <v>0</v>
      </c>
      <c r="K52" s="198"/>
      <c r="L52" s="198">
        <v>0</v>
      </c>
      <c r="M52" s="198"/>
      <c r="N52" s="198">
        <v>0</v>
      </c>
      <c r="O52" s="198"/>
      <c r="P52" s="198">
        <v>0</v>
      </c>
      <c r="Q52" s="198"/>
      <c r="R52" s="198">
        <v>0</v>
      </c>
      <c r="S52" s="198"/>
      <c r="T52" s="198">
        <v>0</v>
      </c>
      <c r="U52" s="198"/>
      <c r="V52" s="198">
        <v>0</v>
      </c>
      <c r="W52" s="198"/>
      <c r="X52" s="198">
        <f t="shared" si="5"/>
        <v>0</v>
      </c>
      <c r="Y52" s="198">
        <f t="shared" si="6"/>
        <v>0</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5">
        <f t="shared" si="2"/>
        <v>10.695413950000001</v>
      </c>
      <c r="E54" s="199"/>
      <c r="F54" s="199"/>
      <c r="G54" s="198">
        <v>7.9678519999999975E-2</v>
      </c>
      <c r="H54" s="198">
        <v>0</v>
      </c>
      <c r="I54" s="198"/>
      <c r="J54" s="198">
        <f>J30</f>
        <v>10.615735430000001</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10.615735430000001</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5">
        <f t="shared" si="2"/>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0</v>
      </c>
    </row>
    <row r="57" spans="1:25" x14ac:dyDescent="0.25">
      <c r="A57" s="70" t="s">
        <v>136</v>
      </c>
      <c r="B57" s="69" t="s">
        <v>130</v>
      </c>
      <c r="C57" s="202"/>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5">
        <f t="shared" si="2"/>
        <v>1.4319999999999999</v>
      </c>
      <c r="E58" s="199"/>
      <c r="F58" s="199"/>
      <c r="G58" s="198">
        <v>0</v>
      </c>
      <c r="H58" s="198">
        <f>H48+H50</f>
        <v>0</v>
      </c>
      <c r="I58" s="198"/>
      <c r="J58" s="198">
        <f>J48+J50</f>
        <v>1.4319999999999999</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1.4319999999999999</v>
      </c>
    </row>
    <row r="59" spans="1:25" x14ac:dyDescent="0.25">
      <c r="A59" s="70" t="s">
        <v>134</v>
      </c>
      <c r="B59" s="69" t="s">
        <v>555</v>
      </c>
      <c r="C59" s="198">
        <v>0</v>
      </c>
      <c r="D59" s="255">
        <f t="shared" si="2"/>
        <v>0</v>
      </c>
      <c r="E59" s="199"/>
      <c r="F59" s="199"/>
      <c r="G59" s="198">
        <v>0</v>
      </c>
      <c r="H59" s="198">
        <f>H51</f>
        <v>0</v>
      </c>
      <c r="I59" s="198"/>
      <c r="J59" s="198">
        <f>J51</f>
        <v>0</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0</v>
      </c>
    </row>
    <row r="60" spans="1:25" x14ac:dyDescent="0.25">
      <c r="A60" s="70" t="s">
        <v>559</v>
      </c>
      <c r="B60" s="69" t="s">
        <v>556</v>
      </c>
      <c r="C60" s="199">
        <v>0</v>
      </c>
      <c r="D60" s="255">
        <f t="shared" si="2"/>
        <v>0</v>
      </c>
      <c r="E60" s="199"/>
      <c r="F60" s="199"/>
      <c r="G60" s="198">
        <v>0</v>
      </c>
      <c r="H60" s="198">
        <f>H52</f>
        <v>0</v>
      </c>
      <c r="I60" s="198"/>
      <c r="J60" s="198">
        <f>J52</f>
        <v>0</v>
      </c>
      <c r="K60" s="198"/>
      <c r="L60" s="198">
        <f>L52</f>
        <v>0</v>
      </c>
      <c r="M60" s="198"/>
      <c r="N60" s="198">
        <f>N52</f>
        <v>0</v>
      </c>
      <c r="O60" s="198"/>
      <c r="P60" s="198">
        <f>P52</f>
        <v>0</v>
      </c>
      <c r="Q60" s="198"/>
      <c r="R60" s="198">
        <f>R52</f>
        <v>0</v>
      </c>
      <c r="S60" s="198"/>
      <c r="T60" s="198">
        <f>T52</f>
        <v>0</v>
      </c>
      <c r="U60" s="198"/>
      <c r="V60" s="198">
        <f>V52</f>
        <v>0</v>
      </c>
      <c r="W60" s="198"/>
      <c r="X60" s="198">
        <f t="shared" si="5"/>
        <v>0</v>
      </c>
      <c r="Y60" s="198">
        <f t="shared" si="6"/>
        <v>0</v>
      </c>
    </row>
    <row r="61" spans="1:25" ht="36.75" customHeight="1" x14ac:dyDescent="0.25">
      <c r="A61" s="73" t="s">
        <v>59</v>
      </c>
      <c r="B61" s="89" t="s">
        <v>211</v>
      </c>
      <c r="C61" s="199">
        <v>0</v>
      </c>
      <c r="D61" s="199">
        <v>0</v>
      </c>
      <c r="E61" s="199"/>
      <c r="F61" s="199"/>
      <c r="G61" s="198"/>
      <c r="H61" s="198"/>
      <c r="I61" s="198"/>
      <c r="J61" s="198"/>
      <c r="K61" s="198"/>
      <c r="L61" s="198"/>
      <c r="M61" s="198"/>
      <c r="N61" s="198"/>
      <c r="O61" s="198"/>
      <c r="P61" s="198"/>
      <c r="Q61" s="198"/>
      <c r="R61" s="198"/>
      <c r="S61" s="198"/>
      <c r="T61" s="198"/>
      <c r="U61" s="198"/>
      <c r="V61" s="198"/>
      <c r="W61" s="198"/>
      <c r="X61" s="198"/>
      <c r="Y61" s="198">
        <f t="shared" si="6"/>
        <v>0</v>
      </c>
    </row>
    <row r="62" spans="1:25" x14ac:dyDescent="0.25">
      <c r="A62" s="73" t="s">
        <v>57</v>
      </c>
      <c r="B62" s="72" t="s">
        <v>133</v>
      </c>
      <c r="C62" s="199">
        <v>0</v>
      </c>
      <c r="D62" s="199">
        <v>0</v>
      </c>
      <c r="E62" s="67"/>
      <c r="F62" s="67"/>
      <c r="G62" s="67"/>
      <c r="H62" s="67"/>
      <c r="I62" s="67"/>
      <c r="J62" s="67"/>
      <c r="K62" s="67"/>
      <c r="L62" s="67"/>
      <c r="M62" s="67"/>
      <c r="N62" s="67"/>
      <c r="O62" s="67"/>
      <c r="P62" s="67"/>
      <c r="Q62" s="67"/>
      <c r="R62" s="67"/>
      <c r="S62" s="67"/>
      <c r="T62" s="67"/>
      <c r="U62" s="67"/>
      <c r="V62" s="67"/>
      <c r="W62" s="67"/>
      <c r="X62" s="67"/>
      <c r="Y62" s="198">
        <f t="shared" si="6"/>
        <v>0</v>
      </c>
    </row>
    <row r="63" spans="1:25" x14ac:dyDescent="0.25">
      <c r="A63" s="70" t="s">
        <v>205</v>
      </c>
      <c r="B63" s="71" t="s">
        <v>153</v>
      </c>
      <c r="C63" s="199">
        <v>0</v>
      </c>
      <c r="D63" s="199">
        <v>0</v>
      </c>
      <c r="E63" s="67"/>
      <c r="F63" s="67"/>
      <c r="G63" s="67"/>
      <c r="H63" s="67"/>
      <c r="I63" s="67"/>
      <c r="J63" s="67"/>
      <c r="K63" s="67"/>
      <c r="L63" s="67"/>
      <c r="M63" s="67"/>
      <c r="N63" s="67"/>
      <c r="O63" s="67"/>
      <c r="P63" s="67"/>
      <c r="Q63" s="67"/>
      <c r="R63" s="67"/>
      <c r="S63" s="67"/>
      <c r="T63" s="67"/>
      <c r="U63" s="67"/>
      <c r="V63" s="67"/>
      <c r="W63" s="67"/>
      <c r="X63" s="67"/>
      <c r="Y63" s="198">
        <f t="shared" si="6"/>
        <v>0</v>
      </c>
    </row>
    <row r="64" spans="1:25" x14ac:dyDescent="0.25">
      <c r="A64" s="70" t="s">
        <v>206</v>
      </c>
      <c r="B64" s="71" t="s">
        <v>151</v>
      </c>
      <c r="C64" s="199">
        <v>0</v>
      </c>
      <c r="D64" s="199">
        <v>0</v>
      </c>
      <c r="E64" s="67"/>
      <c r="F64" s="67"/>
      <c r="G64" s="67"/>
      <c r="H64" s="67"/>
      <c r="I64" s="67"/>
      <c r="J64" s="67"/>
      <c r="K64" s="67"/>
      <c r="L64" s="67"/>
      <c r="M64" s="67"/>
      <c r="N64" s="67"/>
      <c r="O64" s="67"/>
      <c r="P64" s="67"/>
      <c r="Q64" s="67"/>
      <c r="R64" s="67"/>
      <c r="S64" s="67"/>
      <c r="T64" s="67"/>
      <c r="U64" s="67"/>
      <c r="V64" s="67"/>
      <c r="W64" s="67"/>
      <c r="X64" s="67"/>
      <c r="Y64" s="198">
        <f t="shared" si="6"/>
        <v>0</v>
      </c>
    </row>
    <row r="65" spans="1:25" x14ac:dyDescent="0.25">
      <c r="A65" s="70" t="s">
        <v>207</v>
      </c>
      <c r="B65" s="71" t="s">
        <v>149</v>
      </c>
      <c r="C65" s="199">
        <v>0</v>
      </c>
      <c r="D65" s="199">
        <v>0</v>
      </c>
      <c r="E65" s="67"/>
      <c r="F65" s="67"/>
      <c r="G65" s="67"/>
      <c r="H65" s="67"/>
      <c r="I65" s="67"/>
      <c r="J65" s="67"/>
      <c r="K65" s="67"/>
      <c r="L65" s="67"/>
      <c r="M65" s="67"/>
      <c r="N65" s="67"/>
      <c r="O65" s="67"/>
      <c r="P65" s="67"/>
      <c r="Q65" s="67"/>
      <c r="R65" s="67"/>
      <c r="S65" s="67"/>
      <c r="T65" s="67"/>
      <c r="U65" s="67"/>
      <c r="V65" s="67"/>
      <c r="W65" s="67"/>
      <c r="X65" s="67"/>
      <c r="Y65" s="198">
        <f t="shared" si="6"/>
        <v>0</v>
      </c>
    </row>
    <row r="66" spans="1:25" x14ac:dyDescent="0.25">
      <c r="A66" s="70" t="s">
        <v>208</v>
      </c>
      <c r="B66" s="71" t="s">
        <v>210</v>
      </c>
      <c r="C66" s="199">
        <v>0</v>
      </c>
      <c r="D66" s="199">
        <v>0</v>
      </c>
      <c r="E66" s="67"/>
      <c r="F66" s="67"/>
      <c r="G66" s="67"/>
      <c r="H66" s="67"/>
      <c r="I66" s="67"/>
      <c r="J66" s="67"/>
      <c r="K66" s="67"/>
      <c r="L66" s="67"/>
      <c r="M66" s="67"/>
      <c r="N66" s="67"/>
      <c r="O66" s="67"/>
      <c r="P66" s="67"/>
      <c r="Q66" s="67"/>
      <c r="R66" s="67"/>
      <c r="S66" s="67"/>
      <c r="T66" s="67"/>
      <c r="U66" s="67"/>
      <c r="V66" s="67"/>
      <c r="W66" s="67"/>
      <c r="X66" s="67"/>
      <c r="Y66" s="198">
        <f t="shared" si="6"/>
        <v>0</v>
      </c>
    </row>
    <row r="67" spans="1:25" x14ac:dyDescent="0.25">
      <c r="A67" s="70" t="s">
        <v>209</v>
      </c>
      <c r="B67" s="69" t="s">
        <v>555</v>
      </c>
      <c r="C67" s="199">
        <v>0</v>
      </c>
      <c r="D67" s="199">
        <v>0</v>
      </c>
      <c r="E67" s="67"/>
      <c r="F67" s="67"/>
      <c r="G67" s="67"/>
      <c r="H67" s="67"/>
      <c r="I67" s="67"/>
      <c r="J67" s="67"/>
      <c r="K67" s="67"/>
      <c r="L67" s="67"/>
      <c r="M67" s="67"/>
      <c r="N67" s="67"/>
      <c r="O67" s="67"/>
      <c r="P67" s="67"/>
      <c r="Q67" s="67"/>
      <c r="R67" s="67"/>
      <c r="S67" s="67"/>
      <c r="T67" s="67"/>
      <c r="U67" s="67"/>
      <c r="V67" s="67"/>
      <c r="W67" s="67"/>
      <c r="X67" s="67"/>
      <c r="Y67" s="198">
        <f t="shared" si="6"/>
        <v>0</v>
      </c>
    </row>
    <row r="68" spans="1:25" x14ac:dyDescent="0.25">
      <c r="A68" s="70" t="s">
        <v>560</v>
      </c>
      <c r="B68" s="69" t="s">
        <v>556</v>
      </c>
      <c r="C68" s="199">
        <v>0</v>
      </c>
      <c r="D68" s="199">
        <v>0</v>
      </c>
      <c r="E68" s="67"/>
      <c r="F68" s="67"/>
      <c r="G68" s="67"/>
      <c r="H68" s="67"/>
      <c r="I68" s="67"/>
      <c r="J68" s="67"/>
      <c r="K68" s="67"/>
      <c r="L68" s="67"/>
      <c r="M68" s="67"/>
      <c r="N68" s="67"/>
      <c r="O68" s="67"/>
      <c r="P68" s="67"/>
      <c r="Q68" s="67"/>
      <c r="R68" s="67"/>
      <c r="S68" s="67"/>
      <c r="T68" s="67"/>
      <c r="U68" s="67"/>
      <c r="V68" s="67"/>
      <c r="W68" s="67"/>
      <c r="X68" s="67"/>
      <c r="Y68" s="198">
        <f t="shared" si="6"/>
        <v>0</v>
      </c>
    </row>
    <row r="69" spans="1:25" x14ac:dyDescent="0.25">
      <c r="A69" s="65"/>
      <c r="B69" s="66"/>
      <c r="C69" s="65"/>
      <c r="D69" s="66"/>
      <c r="E69" s="65"/>
      <c r="F69" s="65"/>
      <c r="G69" s="65"/>
      <c r="H69" s="65"/>
      <c r="I69" s="65"/>
      <c r="L69" s="65"/>
      <c r="M69" s="65"/>
      <c r="P69" s="65"/>
      <c r="Q69" s="65"/>
    </row>
    <row r="70" spans="1:25" ht="54" customHeight="1" x14ac:dyDescent="0.25">
      <c r="B70" s="395"/>
      <c r="C70" s="395"/>
      <c r="D70" s="395"/>
      <c r="E70" s="395"/>
      <c r="F70" s="395"/>
      <c r="G70" s="395"/>
      <c r="H70" s="65"/>
      <c r="I70" s="65"/>
      <c r="J70" s="65"/>
      <c r="K70" s="65"/>
      <c r="L70" s="64"/>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5"/>
      <c r="D75" s="63"/>
      <c r="E75" s="253"/>
      <c r="F75" s="253"/>
      <c r="J75" s="254"/>
      <c r="N75" s="62"/>
      <c r="R75" s="62"/>
    </row>
    <row r="76" spans="1:25" ht="51" customHeight="1" x14ac:dyDescent="0.25">
      <c r="B76" s="395"/>
      <c r="C76" s="395"/>
      <c r="D76" s="395"/>
      <c r="E76" s="395"/>
      <c r="F76" s="395"/>
      <c r="G76" s="395"/>
      <c r="J76" s="254"/>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253"/>
      <c r="I79" s="253"/>
      <c r="L79" s="60"/>
      <c r="M79" s="60"/>
      <c r="P79" s="60"/>
      <c r="Q79" s="60"/>
    </row>
    <row r="80" spans="1:25" ht="23.25" customHeight="1" x14ac:dyDescent="0.25">
      <c r="B80" s="60"/>
      <c r="C80" s="195"/>
      <c r="D80" s="60"/>
      <c r="E80" s="253"/>
      <c r="F80" s="253"/>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N_08_TP_1.1.1.3.164</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75"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241</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425</v>
      </c>
      <c r="J23" s="408" t="s">
        <v>426</v>
      </c>
      <c r="K23" s="408" t="s">
        <v>427</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7" t="s">
        <v>14</v>
      </c>
      <c r="AG24" s="167" t="s">
        <v>13</v>
      </c>
      <c r="AH24" s="168" t="s">
        <v>3</v>
      </c>
      <c r="AI24" s="168"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G26" sqref="G26"/>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5" t="str">
        <f>'1. паспорт местоположение'!A5:C5</f>
        <v>Год раскрытия информации: 2024 год</v>
      </c>
      <c r="B5" s="435"/>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N_08_TP_1.1.1.3.164</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КЛ-0,4кВ от ТП-3108-I,II до ВРУ-0,4кВ №1,2 жилого дома (ГП-1, ГП-2), по адресу: г.Тюмень, ул.Тимофея Кармацкого". Заявитель: ООО "СЗ Прохаус"</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3" t="s">
        <v>480</v>
      </c>
      <c r="B18" s="434"/>
    </row>
    <row r="19" spans="1:2" x14ac:dyDescent="0.25">
      <c r="B19" s="40"/>
    </row>
    <row r="20" spans="1:2" ht="16.5" thickBot="1" x14ac:dyDescent="0.3">
      <c r="B20" s="141"/>
    </row>
    <row r="21" spans="1:2" ht="168" customHeight="1" thickBot="1" x14ac:dyDescent="0.3">
      <c r="A21" s="196" t="s">
        <v>374</v>
      </c>
      <c r="B21" s="197" t="str">
        <f>A15</f>
        <v>Строительство КЛ-0,4кВ от ТП-3108-I,II до ВРУ-0,4кВ №1,2 жилого дома (ГП-1, ГП-2), по адресу: г.Тюмень, ул.Тимофея Кармацкого". Заявитель: ООО "СЗ Прохаус"</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570</v>
      </c>
    </row>
    <row r="25" spans="1:2" ht="16.5" thickBot="1" x14ac:dyDescent="0.3">
      <c r="A25" s="143" t="s">
        <v>377</v>
      </c>
      <c r="B25" s="197">
        <f>'3.3 паспорт описание'!C29</f>
        <v>2024</v>
      </c>
    </row>
    <row r="26" spans="1:2" ht="16.5" thickBot="1" x14ac:dyDescent="0.3">
      <c r="A26" s="144" t="s">
        <v>378</v>
      </c>
      <c r="B26" s="197" t="s">
        <v>554</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0"/>
    </row>
    <row r="57" spans="1:2" x14ac:dyDescent="0.25">
      <c r="A57" s="150" t="s">
        <v>399</v>
      </c>
      <c r="B57" s="431"/>
    </row>
    <row r="58" spans="1:2" x14ac:dyDescent="0.25">
      <c r="A58" s="150" t="s">
        <v>400</v>
      </c>
      <c r="B58" s="431"/>
    </row>
    <row r="59" spans="1:2" x14ac:dyDescent="0.25">
      <c r="A59" s="150" t="s">
        <v>401</v>
      </c>
      <c r="B59" s="431"/>
    </row>
    <row r="60" spans="1:2" x14ac:dyDescent="0.25">
      <c r="A60" s="150" t="s">
        <v>402</v>
      </c>
      <c r="B60" s="431"/>
    </row>
    <row r="61" spans="1:2" ht="16.5" thickBot="1" x14ac:dyDescent="0.3">
      <c r="A61" s="151" t="s">
        <v>403</v>
      </c>
      <c r="B61" s="432"/>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0" t="s">
        <v>416</v>
      </c>
    </row>
    <row r="74" spans="1:2" x14ac:dyDescent="0.25">
      <c r="A74" s="150" t="s">
        <v>417</v>
      </c>
      <c r="B74" s="431"/>
    </row>
    <row r="75" spans="1:2" x14ac:dyDescent="0.25">
      <c r="A75" s="150" t="s">
        <v>418</v>
      </c>
      <c r="B75" s="431"/>
    </row>
    <row r="76" spans="1:2" x14ac:dyDescent="0.25">
      <c r="A76" s="150" t="s">
        <v>419</v>
      </c>
      <c r="B76" s="431"/>
    </row>
    <row r="77" spans="1:2" x14ac:dyDescent="0.25">
      <c r="A77" s="150" t="s">
        <v>420</v>
      </c>
      <c r="B77" s="431"/>
    </row>
    <row r="78" spans="1:2" ht="16.5" thickBot="1" x14ac:dyDescent="0.3">
      <c r="A78" s="160" t="s">
        <v>421</v>
      </c>
      <c r="B78" s="432"/>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2024-10-29T11:42:33Z</dcterms:modified>
</cp:coreProperties>
</file>