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6A06844-0933-4967-B448-913FF2DC85B6}" xr6:coauthVersionLast="36" xr6:coauthVersionMax="36" xr10:uidLastSave="{00000000-0000-0000-0000-000000000000}"/>
  <bookViews>
    <workbookView xWindow="0" yWindow="0" windowWidth="24045" windowHeight="10380"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X60" i="15" l="1"/>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C30" i="6" l="1"/>
  <c r="V60" i="15" l="1"/>
  <c r="T60" i="15"/>
  <c r="R60" i="15"/>
  <c r="P60" i="15"/>
  <c r="N60" i="15"/>
  <c r="L60" i="15"/>
  <c r="J60" i="15"/>
  <c r="Y60" i="15" s="1"/>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<sst xmlns="http://schemas.openxmlformats.org/spreadsheetml/2006/main" count="954" uniqueCount="573">
  <si>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</si>
  <si>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</si>
  <si>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</si>
  <si>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</si>
  <si>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</si>
  <si>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</si>
  <si>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</si>
  <si>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</si>
  <si>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</si>
  <si>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</si>
  <si>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</si>
  <si>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</si>
  <si>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</si>
  <si>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</si>
  <si>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</si>
  <si>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</si>
  <si>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</si>
  <si>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</si>
  <si>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</si>
  <si>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</si>
  <si>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</si>
  <si>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</si>
  <si>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</si>
  <si>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</si>
  <si>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</si>
  <si>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</si>
  <si>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</si>
  <si>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</si>
  <si>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</si>
  <si>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</si>
  <si>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</si>
  <si>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</si>
  <si>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</si>
  <si>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</si>
  <si>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</si>
  <si>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</si>
  <si>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</si>
  <si>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</si>
  <si>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</si>
  <si>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</si>
  <si>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</si>
  <si>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</si>
  <si>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</si>
  <si>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</si>
  <si>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</si>
  <si>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</si>
  <si>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</si>
  <si>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</si>
  <si>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</si>
  <si>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</si>
  <si>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</si>
  <si>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</si>
  <si>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</si>
  <si>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</si>
  <si>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</si>
  <si>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</si>
  <si>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</si>
  <si>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</si>
  <si>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</si>
  <si>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</si>
  <si>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</si>
  <si>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</si>
  <si>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</si>
  <si>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</si>
  <si>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</si>
  <si>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</si>
  <si>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</si>
  <si>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</si>
  <si>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</si>
  <si>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</si>
  <si>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</si>
  <si>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</si>
  <si>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</si>
  <si>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</si>
  <si>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</si>
  <si>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</si>
  <si>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</si>
  <si>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</si>
  <si>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</si>
  <si>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</si>
  <si>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</si>
  <si>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</si>
  <si>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</si>
  <si>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</si>
  <si>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</si>
  <si>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</si>
  <si>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</si>
  <si>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</si>
  <si>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</si>
  <si>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</si>
  <si>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</si>
  <si>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</si>
  <si>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</si>
  <si>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</si>
  <si>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</si>
  <si>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</si>
  <si>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</si>
  <si>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</si>
  <si>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</si>
  <si>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</si>
  <si>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</si>
  <si>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</si>
  <si>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</si>
  <si>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</si>
  <si>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</si>
  <si>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</si>
  <si>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</si>
  <si>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</si>
  <si>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</si>
  <si>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</si>
  <si>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</si>
  <si>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</si>
  <si>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</si>
  <si>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</si>
  <si>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</si>
  <si>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</si>
  <si>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</si>
  <si>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</si>
  <si>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</si>
  <si>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</si>
  <si>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</si>
  <si>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</si>
  <si>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</si>
  <si>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</si>
  <si>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</si>
  <si>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</si>
  <si>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</si>
  <si>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</si>
  <si>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</si>
  <si>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</si>
  <si>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</si>
  <si>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</si>
  <si>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</si>
  <si>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</si>
  <si>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</si>
  <si>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</si>
  <si>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</si>
  <si>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</si>
  <si>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</si>
  <si>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</si>
  <si>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</si>
  <si>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</si>
  <si>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</si>
  <si>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</si>
  <si>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</si>
  <si>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</si>
  <si>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</si>
  <si>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</si>
  <si>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</si>
  <si>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</si>
  <si>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</si>
  <si>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</si>
  <si>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</si>
  <si>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</si>
  <si>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</si>
  <si>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</si>
  <si>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</si>
  <si>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</si>
  <si>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</si>
  <si>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</si>
  <si>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</si>
  <si>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</si>
  <si>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</si>
  <si>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</si>
  <si>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</si>
  <si>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</si>
  <si>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</si>
  <si>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</si>
  <si>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</si>
  <si>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</si>
  <si>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</si>
  <si>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</si>
  <si>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</si>
  <si>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</si>
  <si>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</si>
  <si>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</si>
  <si>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</si>
  <si>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</si>
  <si>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</si>
  <si>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</si>
  <si>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</si>
  <si>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</si>
  <si>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</si>
  <si>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</si>
  <si>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</si>
  <si>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</si>
  <si>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</si>
  <si>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</si>
  <si>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</si>
  <si>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</si>
  <si>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</si>
  <si>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</si>
  <si>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</si>
  <si>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</si>
  <si>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</si>
  <si>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</si>
  <si>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</si>
  <si>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</si>
  <si>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</si>
  <si>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</si>
  <si>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</si>
  <si>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</si>
  <si>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</si>
  <si>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</si>
  <si>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</si>
  <si>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</si>
  <si>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</si>
  <si>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</si>
  <si>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</si>
  <si>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</si>
  <si>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</si>
  <si>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</si>
  <si>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</si>
  <si>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</si>
  <si>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</si>
  <si>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</si>
  <si>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</si>
  <si>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</si>
  <si>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</si>
  <si>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</si>
  <si>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</si>
  <si>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</si>
  <si>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</si>
  <si>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</si>
  <si>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</si>
  <si>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</si>
  <si>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</si>
  <si>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</si>
  <si>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</si>
  <si>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</si>
  <si>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</si>
  <si>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</si>
  <si>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</si>
  <si>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</si>
  <si>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</si>
  <si>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</si>
  <si>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</si>
  <si>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</si>
  <si>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</si>
  <si>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</si>
  <si>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</si>
  <si>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</si>
  <si>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</si>
  <si>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</si>
  <si>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</si>
  <si>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</si>
  <si>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</si>
  <si>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</si>
  <si>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</si>
  <si>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</si>
  <si>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</si>
  <si>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</si>
  <si>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</si>
  <si>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</si>
  <si>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</si>
  <si>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</si>
  <si>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</si>
  <si>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</si>
  <si>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</si>
  <si>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</si>
  <si>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</si>
  <si>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</si>
  <si>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</si>
  <si>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</si>
  <si>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</si>
  <si>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</si>
  <si>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</si>
  <si>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</si>
  <si>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</si>
  <si>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</si>
  <si>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</si>
  <si>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</si>
  <si>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</si>
  <si>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</si>
  <si>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</si>
  <si>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</si>
  <si>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</si>
  <si>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</si>
  <si>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</si>
  <si>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</si>
  <si>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</si>
  <si>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</si>
  <si>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</si>
  <si>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</si>
  <si>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</si>
  <si>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</si>
  <si>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</si>
  <si>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</si>
  <si>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</si>
  <si>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</si>
  <si>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</si>
  <si>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</si>
  <si>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</si>
  <si>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</si>
  <si>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</si>
  <si>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</si>
  <si>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</si>
  <si>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</si>
  <si>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</si>
  <si>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</si>
  <si>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</si>
  <si>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</si>
  <si>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</si>
  <si>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</si>
  <si>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</si>
  <si>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</si>
  <si>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</si>
  <si>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</si>
  <si>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</si>
  <si>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</si>
  <si>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</si>
  <si>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</si>
  <si>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</si>
  <si>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</si>
  <si>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</si>
  <si>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</si>
  <si>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</si>
  <si>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</si>
  <si>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</si>
  <si>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</si>
  <si>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</si>
  <si>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</si>
  <si>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</si>
  <si>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</si>
  <si>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</si>
  <si>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</si>
  <si>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</si>
  <si>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</si>
  <si>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</si>
  <si>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</si>
  <si>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</si>
  <si>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</si>
  <si>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</si>
  <si>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</si>
  <si>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</si>
  <si>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</si>
  <si>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</si>
  <si>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</si>
  <si>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</si>
  <si>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</si>
  <si>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</si>
  <si>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</si>
  <si>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</si>
  <si>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</si>
  <si>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</si>
  <si>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</si>
  <si>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</si>
  <si>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</si>
  <si>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</si>
  <si>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</si>
  <si>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</si>
  <si>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</si>
  <si>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</si>
  <si>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</si>
  <si>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</si>
  <si>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</si>
  <si>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</si>
  <si>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</si>
  <si>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</si>
  <si>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</si>
  <si>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</si>
  <si>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</si>
  <si>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</si>
  <si>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</si>
  <si>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</si>
  <si>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</si>
  <si>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</si>
  <si>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</si>
  <si>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</si>
  <si>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</si>
  <si>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</si>
  <si>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</si>
  <si>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</si>
  <si>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</si>
  <si>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</si>
  <si>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</si>
  <si>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</si>
  <si>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</si>
  <si>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</si>
  <si>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</si>
  <si>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</si>
  <si>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</si>
  <si>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</si>
  <si>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</si>
  <si>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</si>
  <si>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</si>
  <si>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</si>
  <si>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</si>
  <si>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</si>
  <si>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</si>
  <si>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</si>
  <si>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</si>
  <si>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</si>
  <si>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</si>
  <si>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</si>
  <si>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</si>
  <si>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</si>
  <si>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</si>
  <si>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</si>
  <si>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</si>
  <si>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</si>
  <si>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</si>
  <si>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</si>
  <si>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</si>
  <si>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</si>
  <si>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</si>
  <si>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</si>
  <si>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</si>
  <si>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</si>
  <si>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</si>
  <si>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</si>
  <si>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</si>
  <si>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</si>
  <si>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</si>
  <si>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</si>
  <si>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</si>
  <si>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</si>
  <si>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</si>
  <si>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</si>
  <si>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</si>
  <si>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</si>
  <si>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</si>
  <si>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</si>
  <si>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</si>
  <si>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</si>
  <si>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</si>
  <si>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</si>
  <si>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</si>
  <si>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</si>
  <si>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</si>
  <si>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</si>
  <si>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</si>
  <si>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</si>
  <si>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</si>
  <si>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</si>
  <si>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</si>
  <si>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</si>
  <si>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</si>
  <si>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</si>
  <si>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</si>
  <si>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</si>
  <si>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</si>
  <si>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</si>
  <si>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</si>
  <si>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</si>
  <si>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</si>
  <si>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</si>
  <si>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</si>
  <si>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</si>
  <si>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</si>
  <si>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</si>
  <si>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</si>
  <si>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</si>
  <si>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</si>
  <si>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</si>
  <si>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</si>
  <si>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</si>
  <si>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</si>
  <si>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</si>
  <si>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</si>
  <si>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</si>
  <si>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</si>
  <si>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</si>
  <si>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</si>
  <si>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</si>
  <si>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</si>
  <si>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</si>
  <si>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</si>
  <si>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</si>
  <si>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</si>
  <si>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</si>
  <si>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</si>
  <si>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</si>
  <si>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</si>
  <si>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</si>
  <si>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</si>
  <si>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</si>
  <si>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</si>
  <si>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</si>
  <si>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</si>
  <si>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</si>
  <si>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</si>
  <si>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</si>
  <si>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</si>
  <si>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</si>
  <si>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</si>
  <si>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</si>
  <si>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</si>
  <si>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</si>
  <si>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</si>
  <si>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</si>
  <si>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</si>
  <si>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</si>
  <si>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</si>
  <si>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</si>
  <si>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</si>
  <si>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</si>
  <si>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</si>
  <si>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</si>
  <si>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</si>
  <si>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</si>
  <si>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</si>
  <si>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</si>
  <si>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</si>
  <si>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</si>
  <si>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</si>
  <si>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</si>
  <si>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</si>
  <si>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</si>
  <si>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</si>
  <si>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</si>
  <si>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</si>
  <si>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</si>
  <si>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</si>
  <si>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</si>
  <si>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</si>
  <si>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</si>
  <si>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</si>
  <si>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</si>
  <si>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</si>
  <si>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</si>
  <si>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</si>
  <si>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</si>
  <si>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</si>
  <si>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</si>
  <si>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</si>
  <si>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</si>
  <si>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</si>
  <si>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</si>
  <si>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</si>
  <si>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</si>
  <si>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</si>
  <si>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</si>
  <si>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</si>
  <si>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</si>
  <si>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</si>
  <si>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</si>
  <si>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</si>
  <si>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</si>
  <si>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</si>
  <si>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</si>
  <si>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</si>
  <si>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</si>
  <si>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</si>
  <si>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</si>
  <si>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</si>
  <si>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</si>
  <si>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</si>
  <si>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</si>
  <si>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</si>
  <si>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</si>
  <si>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</si>
  <si>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</si>
  <si>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</si>
  <si>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</si>
  <si>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</si>
  <si>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</si>
  <si>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</si>
  <si>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</si>
  <si>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</si>
  <si>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</si>
  <si>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КЛ</t>
  </si>
  <si>
    <t>N_08_TP_1.1.1.3.162</t>
  </si>
  <si>
    <t>Строительство ТП-3648, КЛ-10кВ от ТП-1934-I,II - ТП-3648-I,II, КЛ-0,4кВ от ТП-3648-I,II до ВРУ-0,4кВ №1,2,3,4,5 по адресу: г.Тюмень, ЖК "Облака", реконструкция ТП-1934. заявитель: ООО "СЗ "Запсибжилстрой"</t>
  </si>
  <si>
    <t>ТП-3648</t>
  </si>
  <si>
    <t>Год раскрытия информации: 2024 год</t>
  </si>
  <si>
    <t xml:space="preserve">2,5 МВА - показатель увеличения мощности силовых (авто-) трансформаторов на подстанциях; 0,388 км - показатель увеличения протяженности линий электропередачи; 2,26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</si>
  <si>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</si>
  <si>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</si>
  <si>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</si>
  <si>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</si>
  <si>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2,5 МВА ; 1,5828 км </t>
  </si>
  <si>
    <t>23,4052797754139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</si>
</sst>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7" t="s">
        <v>562</v>
      </c>
      <c r="H4" s="213"/>
    </row>
    <row r="5" spans="1:22" s="16" customFormat="1" ht="15.75" x14ac:dyDescent="0.25">
      <c r="A5" s="261" t="s">
        <v>565</v>
      </c>
      <c r="B5" s="261"/>
      <c r="C5" s="261"/>
      <c r="D5" s="177"/>
      <c r="E5" s="177"/>
      <c r="F5" s="177"/>
      <c r="G5" s="177"/>
      <c r="H5" s="177"/>
      <c r="I5" s="177"/>
      <c r="J5" s="177"/>
    </row>
    <row r="6" spans="1:22" s="16" customFormat="1" ht="18.75" x14ac:dyDescent="0.3">
      <c r="A6" s="215"/>
      <c r="H6" s="213"/>
    </row>
    <row r="7" spans="1:22" s="16" customFormat="1" ht="18.75" x14ac:dyDescent="0.2">
      <c r="A7" s="265" t="s">
        <v>10</v>
      </c>
      <c r="B7" s="265"/>
      <c r="C7" s="265"/>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4" t="s">
        <v>539</v>
      </c>
      <c r="B9" s="264"/>
      <c r="C9" s="264"/>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2" t="s">
        <v>9</v>
      </c>
      <c r="B10" s="262"/>
      <c r="C10" s="262"/>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4" t="str">
        <f>E4</f>
        <v>N_08_TP_1.1.1.3.162</v>
      </c>
      <c r="B12" s="264"/>
      <c r="C12" s="264"/>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2" t="s">
        <v>8</v>
      </c>
      <c r="B13" s="262"/>
      <c r="C13" s="262"/>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6" t="s">
        <v>563</v>
      </c>
      <c r="B15" s="266"/>
      <c r="C15" s="266"/>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2" t="s">
        <v>7</v>
      </c>
      <c r="B16" s="262"/>
      <c r="C16" s="262"/>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3" t="s">
        <v>481</v>
      </c>
      <c r="B18" s="264"/>
      <c r="C18" s="264"/>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8"/>
      <c r="B24" s="259"/>
      <c r="C24" s="260"/>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8"/>
      <c r="B39" s="259"/>
      <c r="C39" s="260"/>
      <c r="D39" s="229"/>
      <c r="E39" s="229"/>
      <c r="F39" s="229"/>
      <c r="G39" s="229"/>
      <c r="H39" s="229"/>
      <c r="I39" s="229"/>
      <c r="J39" s="229"/>
      <c r="K39" s="229"/>
      <c r="L39" s="229"/>
      <c r="M39" s="229"/>
      <c r="N39" s="229"/>
      <c r="O39" s="229"/>
      <c r="P39" s="229"/>
      <c r="Q39" s="229"/>
      <c r="R39" s="229"/>
      <c r="S39" s="229"/>
      <c r="T39" s="229"/>
      <c r="U39" s="229"/>
      <c r="V39" s="229"/>
    </row>
    <row r="40" spans="1:22" ht="78.75"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8"/>
      <c r="B47" s="259"/>
      <c r="C47" s="260"/>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7.4463394144967161</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6.2052828454139313</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40" sqref="M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N_08_TP_1.1.1.3.162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v>2.5</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3" sqref="P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N_08_TP_1.1.1.3.162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564</v>
      </c>
      <c r="D25" s="201" t="s">
        <v>527</v>
      </c>
      <c r="E25" s="201" t="s">
        <v>527</v>
      </c>
      <c r="F25" s="201" t="s">
        <v>527</v>
      </c>
      <c r="G25" s="201" t="s">
        <v>527</v>
      </c>
      <c r="H25" s="201" t="s">
        <v>527</v>
      </c>
      <c r="I25" s="201" t="s">
        <v>527</v>
      </c>
      <c r="J25" s="201" t="s">
        <v>527</v>
      </c>
      <c r="K25" s="201" t="s">
        <v>527</v>
      </c>
      <c r="L25" s="201" t="s">
        <v>527</v>
      </c>
      <c r="M25" s="201">
        <v>10</v>
      </c>
      <c r="N25" s="201" t="s">
        <v>527</v>
      </c>
      <c r="O25" s="201">
        <v>2.5</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N_08_TP_1.1.1.3.162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561</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0.38840000000000002</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561</v>
      </c>
      <c r="D26" s="201" t="s">
        <v>527</v>
      </c>
      <c r="E26" s="201" t="s">
        <v>527</v>
      </c>
      <c r="F26" s="201" t="s">
        <v>527</v>
      </c>
      <c r="G26" s="201" t="s">
        <v>527</v>
      </c>
      <c r="H26" s="201" t="s">
        <v>527</v>
      </c>
      <c r="I26" s="201">
        <v>0.4</v>
      </c>
      <c r="J26" s="201" t="s">
        <v>527</v>
      </c>
      <c r="K26" s="201" t="s">
        <v>527</v>
      </c>
      <c r="L26" s="201" t="s">
        <v>527</v>
      </c>
      <c r="M26" s="201" t="s">
        <v>527</v>
      </c>
      <c r="N26" s="201" t="s">
        <v>527</v>
      </c>
      <c r="O26" s="201" t="s">
        <v>527</v>
      </c>
      <c r="P26" s="201" t="s">
        <v>527</v>
      </c>
      <c r="Q26" s="201" t="s">
        <v>527</v>
      </c>
      <c r="R26" s="201">
        <v>1.1943999999999999</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N_08_TP_1.1.1.3.162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N_08_TP_1.1.1.3.162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N_08_TP_1.1.1.3.162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N_08_TP_1.1.1.3.162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R34" sqref="R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N_08_TP_1.1.1.3.162</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5" sqref="R35"/>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252"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3"/>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6"/>
      <c r="B7" s="216"/>
      <c r="C7" s="217"/>
      <c r="D7" s="216"/>
      <c r="E7" s="247"/>
      <c r="F7" s="247"/>
      <c r="G7" s="247"/>
      <c r="H7" s="253"/>
      <c r="I7" s="253"/>
      <c r="J7" s="253"/>
      <c r="K7" s="253"/>
      <c r="L7" s="253"/>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6"/>
      <c r="B10" s="216"/>
      <c r="C10" s="217"/>
      <c r="D10" s="216"/>
      <c r="E10" s="247"/>
      <c r="F10" s="247"/>
      <c r="G10" s="247"/>
      <c r="H10" s="253"/>
      <c r="I10" s="253"/>
      <c r="J10" s="253"/>
      <c r="K10" s="253"/>
      <c r="L10" s="253"/>
      <c r="M10" s="77"/>
      <c r="N10" s="77"/>
      <c r="O10" s="77"/>
      <c r="P10" s="77"/>
      <c r="Q10" s="77"/>
      <c r="R10" s="77"/>
      <c r="S10" s="77"/>
      <c r="T10" s="77"/>
      <c r="U10" s="77"/>
      <c r="V10" s="77"/>
      <c r="W10" s="77"/>
      <c r="X10" s="77"/>
      <c r="Y10" s="77"/>
    </row>
    <row r="11" spans="1:25" ht="18.75" x14ac:dyDescent="0.25">
      <c r="A11" s="264" t="str">
        <f>'1. паспорт местоположение'!A12:C12</f>
        <v>N_08_TP_1.1.1.3.162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5"/>
      <c r="D13" s="11"/>
      <c r="E13" s="248"/>
      <c r="F13" s="248"/>
      <c r="G13" s="248"/>
      <c r="H13" s="254"/>
      <c r="I13" s="254"/>
      <c r="J13" s="254"/>
      <c r="K13" s="254"/>
      <c r="L13" s="254"/>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568</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3"/>
      <c r="AA20" s="233"/>
      <c r="AB20" s="233"/>
    </row>
    <row r="21" spans="1:28" ht="99.75" customHeight="1" x14ac:dyDescent="0.25">
      <c r="A21" s="401"/>
      <c r="B21" s="401"/>
      <c r="C21" s="381"/>
      <c r="D21" s="381"/>
      <c r="E21" s="387"/>
      <c r="F21" s="387"/>
      <c r="G21" s="401"/>
      <c r="H21" s="392" t="s">
        <v>567</v>
      </c>
      <c r="I21" s="392"/>
      <c r="J21" s="392" t="s">
        <v>12</v>
      </c>
      <c r="K21" s="392"/>
      <c r="L21" s="392" t="s">
        <v>567</v>
      </c>
      <c r="M21" s="392"/>
      <c r="N21" s="392" t="s">
        <v>12</v>
      </c>
      <c r="O21" s="392"/>
      <c r="P21" s="392" t="s">
        <v>567</v>
      </c>
      <c r="Q21" s="392"/>
      <c r="R21" s="392" t="s">
        <v>12</v>
      </c>
      <c r="S21" s="392"/>
      <c r="T21" s="392" t="s">
        <v>567</v>
      </c>
      <c r="U21" s="392"/>
      <c r="V21" s="392" t="s">
        <v>12</v>
      </c>
      <c r="W21" s="392"/>
      <c r="X21" s="405"/>
      <c r="Y21" s="406"/>
    </row>
    <row r="22" spans="1:28" ht="89.25" customHeight="1" x14ac:dyDescent="0.25">
      <c r="A22" s="388"/>
      <c r="B22" s="388"/>
      <c r="C22" s="208" t="s">
        <v>3</v>
      </c>
      <c r="D22" s="208" t="s">
        <v>183</v>
      </c>
      <c r="E22" s="75" t="s">
        <v>569</v>
      </c>
      <c r="F22" s="75" t="s">
        <v>570</v>
      </c>
      <c r="G22" s="388"/>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08" t="s">
        <v>567</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7">
        <f>G24+J24</f>
        <v>28.086335730496714</v>
      </c>
      <c r="E24" s="255">
        <v>0</v>
      </c>
      <c r="F24" s="255">
        <v>0</v>
      </c>
      <c r="G24" s="199">
        <v>20.639996315999998</v>
      </c>
      <c r="H24" s="199">
        <f t="shared" ref="H24:W24" si="0">H25+H26+H27+H28+H29</f>
        <v>0</v>
      </c>
      <c r="I24" s="199">
        <f t="shared" si="0"/>
        <v>0</v>
      </c>
      <c r="J24" s="199">
        <f t="shared" si="0"/>
        <v>7.4463394144967161</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7.4463394144967161</v>
      </c>
    </row>
    <row r="25" spans="1:28" ht="24" customHeight="1" x14ac:dyDescent="0.25">
      <c r="A25" s="70" t="s">
        <v>181</v>
      </c>
      <c r="B25" s="47" t="s">
        <v>180</v>
      </c>
      <c r="C25" s="199"/>
      <c r="D25" s="199"/>
      <c r="E25" s="255"/>
      <c r="F25" s="25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7">
        <f>G27+J27</f>
        <v>4.0650099544967162</v>
      </c>
      <c r="E27" s="198"/>
      <c r="F27" s="198"/>
      <c r="G27" s="198">
        <v>2.2609396559999988</v>
      </c>
      <c r="H27" s="198">
        <f>1.2*0</f>
        <v>0</v>
      </c>
      <c r="I27" s="198"/>
      <c r="J27" s="198">
        <v>1.8040702984967179</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1.8040702984967179</v>
      </c>
    </row>
    <row r="28" spans="1:28" x14ac:dyDescent="0.25">
      <c r="A28" s="70" t="s">
        <v>176</v>
      </c>
      <c r="B28" s="47" t="s">
        <v>175</v>
      </c>
      <c r="C28" s="198">
        <v>0</v>
      </c>
      <c r="D28" s="257">
        <f>G28+J28</f>
        <v>24.021325775999998</v>
      </c>
      <c r="E28" s="198"/>
      <c r="F28" s="198"/>
      <c r="G28" s="198">
        <v>18.37905666</v>
      </c>
      <c r="H28" s="198">
        <v>0</v>
      </c>
      <c r="I28" s="198"/>
      <c r="J28" s="198">
        <v>5.6422691159999978</v>
      </c>
      <c r="K28" s="198"/>
      <c r="L28" s="198">
        <v>0</v>
      </c>
      <c r="M28" s="198"/>
      <c r="N28" s="198">
        <v>0</v>
      </c>
      <c r="O28" s="198"/>
      <c r="P28" s="198">
        <v>0</v>
      </c>
      <c r="Q28" s="198"/>
      <c r="R28" s="198">
        <v>0</v>
      </c>
      <c r="S28" s="198"/>
      <c r="T28" s="198">
        <v>0</v>
      </c>
      <c r="U28" s="198"/>
      <c r="V28" s="198">
        <v>0</v>
      </c>
      <c r="W28" s="198"/>
      <c r="X28" s="198">
        <f>T28+P28+L28+H28</f>
        <v>0</v>
      </c>
      <c r="Y28" s="198">
        <f>V28+R28+N28+J28</f>
        <v>5.6422691159999978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7">
        <f>G30+J30</f>
        <v>23.405279775413931</v>
      </c>
      <c r="E30" s="199">
        <v>0</v>
      </c>
      <c r="F30" s="199">
        <v>0</v>
      </c>
      <c r="G30" s="198">
        <v>17.199996929999998</v>
      </c>
      <c r="H30" s="198">
        <f>SUM(H31:H34)</f>
        <v>0</v>
      </c>
      <c r="I30" s="198"/>
      <c r="J30" s="198">
        <f>SUM(J31:J34)</f>
        <v>6.2052828454139313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6.2052828454139313</v>
      </c>
    </row>
    <row r="31" spans="1:28" x14ac:dyDescent="0.25">
      <c r="A31" s="73" t="s">
        <v>172</v>
      </c>
      <c r="B31" s="47" t="s">
        <v>171</v>
      </c>
      <c r="C31" s="198"/>
      <c r="D31" s="257">
        <f t="shared" ref="D31:D60" si="2">G31+J31</f>
        <v>0.98161889999999996</v>
      </c>
      <c r="E31" s="199"/>
      <c r="F31" s="199"/>
      <c r="G31" s="198">
        <v>0.26991155000000006</v>
      </c>
      <c r="H31" s="198"/>
      <c r="I31" s="198"/>
      <c r="J31" s="198">
        <v>0.71170734999999996</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7">
        <f t="shared" si="2"/>
        <v>19.478684689999998</v>
      </c>
      <c r="E32" s="199"/>
      <c r="F32" s="199"/>
      <c r="G32" s="198">
        <v>15.045968999999999</v>
      </c>
      <c r="H32" s="198"/>
      <c r="I32" s="198"/>
      <c r="J32" s="198">
        <v>4.4327156899999993</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7">
        <f t="shared" si="2"/>
        <v>8.5962479999999994E-2</v>
      </c>
      <c r="E33" s="199"/>
      <c r="F33" s="199"/>
      <c r="G33" s="198">
        <v>0</v>
      </c>
      <c r="H33" s="198"/>
      <c r="I33" s="198"/>
      <c r="J33" s="198">
        <v>8.5962479999999994E-2</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7">
        <f t="shared" si="2"/>
        <v>2.8590137054139309</v>
      </c>
      <c r="E34" s="199"/>
      <c r="F34" s="199"/>
      <c r="G34" s="198">
        <v>1.8841163799999991</v>
      </c>
      <c r="H34" s="198"/>
      <c r="I34" s="198"/>
      <c r="J34" s="198">
        <v>0.9748973254139317</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7">
        <f t="shared" si="2"/>
        <v>2.5</v>
      </c>
      <c r="E37" s="198"/>
      <c r="F37" s="198"/>
      <c r="G37" s="198">
        <f>G46</f>
        <v>2.5</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7">
        <f t="shared" si="2"/>
        <v>1.5828</v>
      </c>
      <c r="E41" s="198"/>
      <c r="F41" s="198"/>
      <c r="G41" s="198">
        <f t="shared" si="3"/>
        <v>0.38840000000000002</v>
      </c>
      <c r="H41" s="198"/>
      <c r="I41" s="198"/>
      <c r="J41" s="198">
        <f t="shared" si="4"/>
        <v>1.1943999999999999</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7">
        <f t="shared" si="2"/>
        <v>4</v>
      </c>
      <c r="E42" s="198"/>
      <c r="F42" s="198"/>
      <c r="G42" s="198">
        <f t="shared" si="3"/>
        <v>0</v>
      </c>
      <c r="H42" s="198"/>
      <c r="I42" s="198"/>
      <c r="J42" s="198">
        <f t="shared" si="4"/>
        <v>4</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7">
        <f t="shared" si="2"/>
        <v>2</v>
      </c>
      <c r="E43" s="198"/>
      <c r="F43" s="198"/>
      <c r="G43" s="198">
        <f t="shared" si="3"/>
        <v>0</v>
      </c>
      <c r="H43" s="198"/>
      <c r="I43" s="198"/>
      <c r="J43" s="198">
        <f t="shared" si="4"/>
        <v>2</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7">
        <f t="shared" si="2"/>
        <v>2.5</v>
      </c>
      <c r="E46" s="198"/>
      <c r="F46" s="198"/>
      <c r="G46" s="198">
        <v>2.5</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7">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7">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7">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7">
        <f t="shared" si="2"/>
        <v>1.5828</v>
      </c>
      <c r="E50" s="198"/>
      <c r="F50" s="198"/>
      <c r="G50" s="198">
        <v>0.38840000000000002</v>
      </c>
      <c r="H50" s="198">
        <v>0</v>
      </c>
      <c r="I50" s="198"/>
      <c r="J50" s="198">
        <v>1.1943999999999999</v>
      </c>
      <c r="K50" s="198"/>
      <c r="L50" s="198">
        <v>0</v>
      </c>
      <c r="M50" s="198"/>
      <c r="N50" s="198">
        <v>0</v>
      </c>
      <c r="O50" s="198"/>
      <c r="P50" s="198">
        <v>0</v>
      </c>
      <c r="Q50" s="198"/>
      <c r="R50" s="198">
        <v>0</v>
      </c>
      <c r="S50" s="198"/>
      <c r="T50" s="198">
        <v>0</v>
      </c>
      <c r="U50" s="198"/>
      <c r="V50" s="198">
        <v>0</v>
      </c>
      <c r="W50" s="198"/>
      <c r="X50" s="198">
        <f t="shared" si="5"/>
        <v>0</v>
      </c>
      <c r="Y50" s="198">
        <f t="shared" si="6"/>
        <v>1.1943999999999999</v>
      </c>
    </row>
    <row r="51" spans="1:25" x14ac:dyDescent="0.25">
      <c r="A51" s="70" t="s">
        <v>142</v>
      </c>
      <c r="B51" s="69" t="s">
        <v>555</v>
      </c>
      <c r="C51" s="198">
        <v>0</v>
      </c>
      <c r="D51" s="257">
        <f t="shared" si="2"/>
        <v>4</v>
      </c>
      <c r="E51" s="198"/>
      <c r="F51" s="198"/>
      <c r="G51" s="198">
        <v>0</v>
      </c>
      <c r="H51" s="198">
        <v>0</v>
      </c>
      <c r="I51" s="198"/>
      <c r="J51" s="198">
        <v>4</v>
      </c>
      <c r="K51" s="198"/>
      <c r="L51" s="198">
        <v>0</v>
      </c>
      <c r="M51" s="198"/>
      <c r="N51" s="198">
        <v>0</v>
      </c>
      <c r="O51" s="198"/>
      <c r="P51" s="198">
        <v>0</v>
      </c>
      <c r="Q51" s="198"/>
      <c r="R51" s="198">
        <v>0</v>
      </c>
      <c r="S51" s="198"/>
      <c r="T51" s="198">
        <v>0</v>
      </c>
      <c r="U51" s="198"/>
      <c r="V51" s="198">
        <v>0</v>
      </c>
      <c r="W51" s="198"/>
      <c r="X51" s="198">
        <f t="shared" si="5"/>
        <v>0</v>
      </c>
      <c r="Y51" s="198">
        <f t="shared" si="6"/>
        <v>4</v>
      </c>
    </row>
    <row r="52" spans="1:25" x14ac:dyDescent="0.25">
      <c r="A52" s="70" t="s">
        <v>558</v>
      </c>
      <c r="B52" s="69" t="s">
        <v>556</v>
      </c>
      <c r="C52" s="198">
        <v>0</v>
      </c>
      <c r="D52" s="257">
        <f t="shared" si="2"/>
        <v>2</v>
      </c>
      <c r="E52" s="198"/>
      <c r="F52" s="198"/>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5"/>
        <v>0</v>
      </c>
      <c r="Y52" s="198">
        <f t="shared" si="6"/>
        <v>2</v>
      </c>
    </row>
    <row r="53" spans="1:25" ht="35.25" customHeight="1" x14ac:dyDescent="0.25">
      <c r="A53" s="73" t="s">
        <v>60</v>
      </c>
      <c r="B53" s="72" t="s">
        <v>141</v>
      </c>
      <c r="C53" s="199"/>
      <c r="D53" s="257">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7">
        <f t="shared" si="2"/>
        <v>23.405279775413931</v>
      </c>
      <c r="E54" s="199"/>
      <c r="F54" s="199"/>
      <c r="G54" s="198">
        <v>17.199996929999998</v>
      </c>
      <c r="H54" s="198">
        <v>0</v>
      </c>
      <c r="I54" s="198"/>
      <c r="J54" s="198">
        <f>J30</f>
        <v>6.2052828454139313</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6.2052828454139313</v>
      </c>
    </row>
    <row r="55" spans="1:25" x14ac:dyDescent="0.25">
      <c r="A55" s="70" t="s">
        <v>138</v>
      </c>
      <c r="B55" s="47" t="s">
        <v>132</v>
      </c>
      <c r="C55" s="198"/>
      <c r="D55" s="257">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7">
        <f t="shared" si="2"/>
        <v>2.5</v>
      </c>
      <c r="E56" s="199"/>
      <c r="F56" s="199"/>
      <c r="G56" s="198">
        <v>2.5</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7">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7">
        <f t="shared" si="2"/>
        <v>1.5828</v>
      </c>
      <c r="E58" s="199"/>
      <c r="F58" s="199"/>
      <c r="G58" s="198">
        <v>0.38840000000000002</v>
      </c>
      <c r="H58" s="198">
        <f>H48+H50</f>
        <v>0</v>
      </c>
      <c r="I58" s="198"/>
      <c r="J58" s="198">
        <f>J48+J50</f>
        <v>1.1943999999999999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1.1943999999999999</v>
      </c>
    </row>
    <row r="59" spans="1:25" x14ac:dyDescent="0.25">
      <c r="A59" s="70" t="s">
        <v>134</v>
      </c>
      <c r="B59" s="69" t="s">
        <v>555</v>
      </c>
      <c r="C59" s="198">
        <v>0</v>
      </c>
      <c r="D59" s="257">
        <f t="shared" si="2"/>
        <v>4</v>
      </c>
      <c r="E59" s="199"/>
      <c r="F59" s="199"/>
      <c r="G59" s="198">
        <v>0</v>
      </c>
      <c r="H59" s="198">
        <f>H51</f>
        <v>0</v>
      </c>
      <c r="I59" s="198"/>
      <c r="J59" s="198">
        <f>J51</f>
        <v>4</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4</v>
      </c>
    </row>
    <row r="60" spans="1:25" x14ac:dyDescent="0.25">
      <c r="A60" s="70" t="s">
        <v>559</v>
      </c>
      <c r="B60" s="69" t="s">
        <v>556</v>
      </c>
      <c r="C60" s="199">
        <v>0</v>
      </c>
      <c r="D60" s="257">
        <f t="shared" si="2"/>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2</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67"/>
      <c r="E67" s="67"/>
      <c r="F67" s="67"/>
      <c r="G67" s="67"/>
      <c r="H67" s="67"/>
      <c r="I67" s="67"/>
      <c r="J67" s="67"/>
      <c r="K67" s="67"/>
      <c r="L67" s="67"/>
      <c r="M67" s="67"/>
      <c r="N67" s="67"/>
      <c r="O67" s="67"/>
      <c r="P67" s="67"/>
      <c r="Q67" s="67"/>
      <c r="R67" s="67"/>
      <c r="S67" s="67"/>
      <c r="T67" s="67"/>
      <c r="U67" s="67"/>
      <c r="V67" s="67"/>
      <c r="W67" s="67"/>
      <c r="X67" s="67"/>
      <c r="Y67" s="245"/>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397"/>
      <c r="C70" s="397"/>
      <c r="D70" s="397"/>
      <c r="E70" s="397"/>
      <c r="F70" s="397"/>
      <c r="G70" s="397"/>
      <c r="H70" s="65"/>
      <c r="I70" s="65"/>
      <c r="J70" s="65"/>
      <c r="K70" s="65"/>
      <c r="L70" s="65"/>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256"/>
      <c r="F75" s="256"/>
      <c r="J75" s="251"/>
      <c r="N75" s="62"/>
      <c r="R75" s="62"/>
    </row>
    <row r="76" spans="1:25" ht="51" customHeight="1" x14ac:dyDescent="0.25">
      <c r="B76" s="397"/>
      <c r="C76" s="397"/>
      <c r="D76" s="397"/>
      <c r="E76" s="397"/>
      <c r="F76" s="397"/>
      <c r="G76" s="397"/>
      <c r="J76" s="251"/>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256"/>
      <c r="I79" s="256"/>
      <c r="L79" s="256"/>
      <c r="M79" s="60"/>
      <c r="P79" s="60"/>
      <c r="Q79" s="60"/>
    </row>
    <row r="80" spans="1:25" ht="23.25" customHeight="1" x14ac:dyDescent="0.25">
      <c r="B80" s="60"/>
      <c r="C80" s="195"/>
      <c r="D80" s="60"/>
      <c r="E80" s="256"/>
      <c r="F80" s="256"/>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D26" sqref="A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N_08_TP_1.1.1.3.162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3" customFormat="1" ht="42.75" customHeight="1" x14ac:dyDescent="0.25">
      <c r="A15" s="277"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9">
        <v>1920000</v>
      </c>
      <c r="Q26" s="203" t="s">
        <v>532</v>
      </c>
      <c r="R26" s="239">
        <f>P26</f>
        <v>1920000</v>
      </c>
      <c r="S26" s="203" t="s">
        <v>536</v>
      </c>
      <c r="T26" s="203" t="s">
        <v>536</v>
      </c>
      <c r="U26" s="203" t="s">
        <v>537</v>
      </c>
      <c r="V26" s="203">
        <v>1</v>
      </c>
      <c r="W26" s="203" t="s">
        <v>538</v>
      </c>
      <c r="X26" s="239">
        <f>P26</f>
        <v>1920000</v>
      </c>
      <c r="Y26" s="203"/>
      <c r="Z26" s="203"/>
      <c r="AA26" s="203"/>
      <c r="AB26" s="239">
        <f>P26</f>
        <v>1920000</v>
      </c>
      <c r="AC26" s="203" t="s">
        <v>538</v>
      </c>
      <c r="AD26" s="240">
        <f>1920000*1.2</f>
        <v>2304000</v>
      </c>
      <c r="AE26" s="203"/>
      <c r="AF26" s="203" t="s">
        <v>550</v>
      </c>
      <c r="AG26" s="204" t="s">
        <v>551</v>
      </c>
      <c r="AH26" s="243">
        <v>44900</v>
      </c>
      <c r="AI26" s="243">
        <v>44900</v>
      </c>
      <c r="AJ26" s="243">
        <v>45266</v>
      </c>
      <c r="AK26" s="243">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E34" sqref="E3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09"/>
      <c r="B6" s="209"/>
      <c r="C6" s="209"/>
      <c r="D6" s="209"/>
      <c r="E6" s="209"/>
      <c r="F6" s="209"/>
      <c r="G6" s="209"/>
    </row>
    <row r="7" spans="1:7" ht="18.75" x14ac:dyDescent="0.25">
      <c r="A7" s="265" t="s">
        <v>10</v>
      </c>
      <c r="B7" s="265"/>
      <c r="C7" s="216"/>
      <c r="D7" s="216"/>
      <c r="E7" s="216"/>
      <c r="F7" s="216"/>
      <c r="G7" s="216"/>
    </row>
    <row r="8" spans="1:7" ht="18.75" x14ac:dyDescent="0.25">
      <c r="A8" s="216"/>
      <c r="B8" s="216"/>
      <c r="C8" s="216"/>
      <c r="D8" s="216"/>
      <c r="E8" s="216"/>
      <c r="F8" s="216"/>
      <c r="G8" s="216"/>
    </row>
    <row r="9" spans="1:7" ht="18.75" x14ac:dyDescent="0.25">
      <c r="A9" s="264" t="str">
        <f>'1. паспорт местоположение'!A9:C9</f>
        <v>Акционерное общество "Сибирско-Уральская энергетическая компания"</v>
      </c>
      <c r="B9" s="264"/>
      <c r="C9" s="218"/>
      <c r="D9" s="218"/>
      <c r="E9" s="218"/>
      <c r="F9" s="218"/>
      <c r="G9" s="218"/>
    </row>
    <row r="10" spans="1:7" x14ac:dyDescent="0.25">
      <c r="A10" s="262" t="s">
        <v>9</v>
      </c>
      <c r="B10" s="262"/>
      <c r="C10" s="219"/>
      <c r="D10" s="219"/>
      <c r="E10" s="219"/>
      <c r="F10" s="219"/>
      <c r="G10" s="219"/>
    </row>
    <row r="11" spans="1:7" ht="18.75" x14ac:dyDescent="0.25">
      <c r="A11" s="216"/>
      <c r="B11" s="216"/>
      <c r="C11" s="216"/>
      <c r="D11" s="216"/>
      <c r="E11" s="216"/>
      <c r="F11" s="216"/>
      <c r="G11" s="216"/>
    </row>
    <row r="12" spans="1:7" ht="30.75" customHeight="1" x14ac:dyDescent="0.25">
      <c r="A12" s="264" t="str">
        <f>'1. паспорт местоположение'!A12:C12</f>
        <v>N_08_TP_1.1.1.3.162</v>
      </c>
      <c r="B12" s="264"/>
      <c r="C12" s="218"/>
      <c r="D12" s="218"/>
      <c r="E12" s="218"/>
      <c r="F12" s="218"/>
      <c r="G12" s="218"/>
    </row>
    <row r="13" spans="1:7" x14ac:dyDescent="0.25">
      <c r="A13" s="262" t="s">
        <v>8</v>
      </c>
      <c r="B13" s="262"/>
      <c r="C13" s="219"/>
      <c r="D13" s="219"/>
      <c r="E13" s="219"/>
      <c r="F13" s="219"/>
      <c r="G13" s="219"/>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c r="B15" s="263"/>
      <c r="C15" s="218"/>
      <c r="D15" s="218"/>
      <c r="E15" s="218"/>
      <c r="F15" s="218"/>
      <c r="G15" s="218"/>
    </row>
    <row r="16" spans="1:7" x14ac:dyDescent="0.25">
      <c r="A16" s="262" t="s">
        <v>7</v>
      </c>
      <c r="B16" s="262"/>
      <c r="C16" s="219"/>
      <c r="D16" s="219"/>
      <c r="E16" s="219"/>
      <c r="F16" s="219"/>
      <c r="G16" s="219"/>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ТП-3648, КЛ-10кВ от ТП-1934-I,II - ТП-3648-I,II, КЛ-0,4кВ от ТП-3648-I,II до ВРУ-0,4кВ №1,2,3,4,5 по адресу: г.Тюмень, ЖК "Облака", реконструкция ТП-1934. заявитель: ООО "СЗ "Запсибжилстрой"</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571</v>
      </c>
    </row>
    <row r="25" spans="1:2" ht="16.5" thickBot="1" x14ac:dyDescent="0.3">
      <c r="A25" s="143" t="s">
        <v>377</v>
      </c>
      <c r="B25" s="197">
        <f>'3.3 паспорт описание'!C29</f>
        <v>2023</v>
      </c>
    </row>
    <row r="26" spans="1:2" ht="16.5" thickBot="1" x14ac:dyDescent="0.3">
      <c r="A26" s="144" t="s">
        <v>378</v>
      </c>
      <c r="B26" s="197" t="s">
        <v>553</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2024-10-29T11:39:28Z</dcterms:modified>
</cp:coreProperties>
</file>