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06CFC16-6FFB-4B32-95BD-7515299BA86D}"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J37" i="15" l="1"/>
  <c r="D41" i="15" l="1"/>
  <c r="D37"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H60" i="15"/>
  <c r="V58" i="15"/>
  <c r="T58" i="15"/>
  <c r="R58" i="15"/>
  <c r="P58" i="15"/>
  <c r="N58" i="15"/>
  <c r="L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R24" i="15" s="1"/>
  <c r="P27" i="15"/>
  <c r="N27" i="15"/>
  <c r="L27" i="15"/>
  <c r="L24" i="15" s="1"/>
  <c r="H27" i="15"/>
  <c r="H24" i="15" s="1"/>
  <c r="W24" i="15"/>
  <c r="V24" i="15"/>
  <c r="U24" i="15"/>
  <c r="T24" i="15"/>
  <c r="S24" i="15"/>
  <c r="Q24" i="15"/>
  <c r="O24" i="15"/>
  <c r="N24" i="15"/>
  <c r="M24" i="15"/>
  <c r="K24" i="15"/>
  <c r="J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<sst xmlns="http://schemas.openxmlformats.org/spreadsheetml/2006/main" count="959" uniqueCount="572">
  <si>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</si>
  <si>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</si>
  <si>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</si>
  <si>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</si>
  <si>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</si>
  <si>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</si>
  <si>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</si>
  <si>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</si>
  <si>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</si>
  <si>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</si>
  <si>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</si>
  <si>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</si>
  <si>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</si>
  <si>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</si>
  <si>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</si>
  <si>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</si>
  <si>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</si>
  <si>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</si>
  <si>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</si>
  <si>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</si>
  <si>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</si>
  <si>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</si>
  <si>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</si>
  <si>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</si>
  <si>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</si>
  <si>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</si>
  <si>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</si>
  <si>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</si>
  <si>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</si>
  <si>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</si>
  <si>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</si>
  <si>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</si>
  <si>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</si>
  <si>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</si>
  <si>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</si>
  <si>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</si>
  <si>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</si>
  <si>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</si>
  <si>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</si>
  <si>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</si>
  <si>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</si>
  <si>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</si>
  <si>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</si>
  <si>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</si>
  <si>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</si>
  <si>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</si>
  <si>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</si>
  <si>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</si>
  <si>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</si>
  <si>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</si>
  <si>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</si>
  <si>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</si>
  <si>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</si>
  <si>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</si>
  <si>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</si>
  <si>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</si>
  <si>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</si>
  <si>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</si>
  <si>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</si>
  <si>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</si>
  <si>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</si>
  <si>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</si>
  <si>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</si>
  <si>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</si>
  <si>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</si>
  <si>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</si>
  <si>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</si>
  <si>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</si>
  <si>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</si>
  <si>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</si>
  <si>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</si>
  <si>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</si>
  <si>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</si>
  <si>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</si>
  <si>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</si>
  <si>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</si>
  <si>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</si>
  <si>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</si>
  <si>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</si>
  <si>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</si>
  <si>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</si>
  <si>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</si>
  <si>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</si>
  <si>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</si>
  <si>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</si>
  <si>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</si>
  <si>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</si>
  <si>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</si>
  <si>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</si>
  <si>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</si>
  <si>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</si>
  <si>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</si>
  <si>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</si>
  <si>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</si>
  <si>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</si>
  <si>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</si>
  <si>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</si>
  <si>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</si>
  <si>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</si>
  <si>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</si>
  <si>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</si>
  <si>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</si>
  <si>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</si>
  <si>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</si>
  <si>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</si>
  <si>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</si>
  <si>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</si>
  <si>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</si>
  <si>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</si>
  <si>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</si>
  <si>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</si>
  <si>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</si>
  <si>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</si>
  <si>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</si>
  <si>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</si>
  <si>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</si>
  <si>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</si>
  <si>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</si>
  <si>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</si>
  <si>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</si>
  <si>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</si>
  <si>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</si>
  <si>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</si>
  <si>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</si>
  <si>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</si>
  <si>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</si>
  <si>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</si>
  <si>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</si>
  <si>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</si>
  <si>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</si>
  <si>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</si>
  <si>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</si>
  <si>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</si>
  <si>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</si>
  <si>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</si>
  <si>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</si>
  <si>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</si>
  <si>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</si>
  <si>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</si>
  <si>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</si>
  <si>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</si>
  <si>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</si>
  <si>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</si>
  <si>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</si>
  <si>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</si>
  <si>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</si>
  <si>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</si>
  <si>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</si>
  <si>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</si>
  <si>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</si>
  <si>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</si>
  <si>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</si>
  <si>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</si>
  <si>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</si>
  <si>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</si>
  <si>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</si>
  <si>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</si>
  <si>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</si>
  <si>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</si>
  <si>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</si>
  <si>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</si>
  <si>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</si>
  <si>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</si>
  <si>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</si>
  <si>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</si>
  <si>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</si>
  <si>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</si>
  <si>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</si>
  <si>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</si>
  <si>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</si>
  <si>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</si>
  <si>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</si>
  <si>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</si>
  <si>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</si>
  <si>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</si>
  <si>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</si>
  <si>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</si>
  <si>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</si>
  <si>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</si>
  <si>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</si>
  <si>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</si>
  <si>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</si>
  <si>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</si>
  <si>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</si>
  <si>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</si>
  <si>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</si>
  <si>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</si>
  <si>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</si>
  <si>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</si>
  <si>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</si>
  <si>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</si>
  <si>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</si>
  <si>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</si>
  <si>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</si>
  <si>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</si>
  <si>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</si>
  <si>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</si>
  <si>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</si>
  <si>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</si>
  <si>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</si>
  <si>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</si>
  <si>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</si>
  <si>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</si>
  <si>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</si>
  <si>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</si>
  <si>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</si>
  <si>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</si>
  <si>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</si>
  <si>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</si>
  <si>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</si>
  <si>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</si>
  <si>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</si>
  <si>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</si>
  <si>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</si>
  <si>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</si>
  <si>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</si>
  <si>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</si>
  <si>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</si>
  <si>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</si>
  <si>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</si>
  <si>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</si>
  <si>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</si>
  <si>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</si>
  <si>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</si>
  <si>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</si>
  <si>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</si>
  <si>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</si>
  <si>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</si>
  <si>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</si>
  <si>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</si>
  <si>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</si>
  <si>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</si>
  <si>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</si>
  <si>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</si>
  <si>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</si>
  <si>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</si>
  <si>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</si>
  <si>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</si>
  <si>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</si>
  <si>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</si>
  <si>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</si>
  <si>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</si>
  <si>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</si>
  <si>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</si>
  <si>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</si>
  <si>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</si>
  <si>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</si>
  <si>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</si>
  <si>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</si>
  <si>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</si>
  <si>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</si>
  <si>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</si>
  <si>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</si>
  <si>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</si>
  <si>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</si>
  <si>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</si>
  <si>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</si>
  <si>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</si>
  <si>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</si>
  <si>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</si>
  <si>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</si>
  <si>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</si>
  <si>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</si>
  <si>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</si>
  <si>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</si>
  <si>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</si>
  <si>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</si>
  <si>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</si>
  <si>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</si>
  <si>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</si>
  <si>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</si>
  <si>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</si>
  <si>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</si>
  <si>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</si>
  <si>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</si>
  <si>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</si>
  <si>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</si>
  <si>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</si>
  <si>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</si>
  <si>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</si>
  <si>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</si>
  <si>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</si>
  <si>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</si>
  <si>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</si>
  <si>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</si>
  <si>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</si>
  <si>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</si>
  <si>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</si>
  <si>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</si>
  <si>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</si>
  <si>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</si>
  <si>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</si>
  <si>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</si>
  <si>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</si>
  <si>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</si>
  <si>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</si>
  <si>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</si>
  <si>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</si>
  <si>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</si>
  <si>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</si>
  <si>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</si>
  <si>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</si>
  <si>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</si>
  <si>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</si>
  <si>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</si>
  <si>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</si>
  <si>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</si>
  <si>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</si>
  <si>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</si>
  <si>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</si>
  <si>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</si>
  <si>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</si>
  <si>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</si>
  <si>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</si>
  <si>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</si>
  <si>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</si>
  <si>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</si>
  <si>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</si>
  <si>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</si>
  <si>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</si>
  <si>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</si>
  <si>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</si>
  <si>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</si>
  <si>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</si>
  <si>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</si>
  <si>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</si>
  <si>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</si>
  <si>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</si>
  <si>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</si>
  <si>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</si>
  <si>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</si>
  <si>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</si>
  <si>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</si>
  <si>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</si>
  <si>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</si>
  <si>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</si>
  <si>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</si>
  <si>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</si>
  <si>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</si>
  <si>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</si>
  <si>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</si>
  <si>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</si>
  <si>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</si>
  <si>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</si>
  <si>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</si>
  <si>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</si>
  <si>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</si>
  <si>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</si>
  <si>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</si>
  <si>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</si>
  <si>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</si>
  <si>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</si>
  <si>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</si>
  <si>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</si>
  <si>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</si>
  <si>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</si>
  <si>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</si>
  <si>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</si>
  <si>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</si>
  <si>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</si>
  <si>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</si>
  <si>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</si>
  <si>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</si>
  <si>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</si>
  <si>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</si>
  <si>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</si>
  <si>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</si>
  <si>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</si>
  <si>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</si>
  <si>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</si>
  <si>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</si>
  <si>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</si>
  <si>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</si>
  <si>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</si>
  <si>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</si>
  <si>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</si>
  <si>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</si>
  <si>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</si>
  <si>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</si>
  <si>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</si>
  <si>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</si>
  <si>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</si>
  <si>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</si>
  <si>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</si>
  <si>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</si>
  <si>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</si>
  <si>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</si>
  <si>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</si>
  <si>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</si>
  <si>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</si>
  <si>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</si>
  <si>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</si>
  <si>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</si>
  <si>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</si>
  <si>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</si>
  <si>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</si>
  <si>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</si>
  <si>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</si>
  <si>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</si>
  <si>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</si>
  <si>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</si>
  <si>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</si>
  <si>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</si>
  <si>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</si>
  <si>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</si>
  <si>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</si>
  <si>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</si>
  <si>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</si>
  <si>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</si>
  <si>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</si>
  <si>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</si>
  <si>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</si>
  <si>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</si>
  <si>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</si>
  <si>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</si>
  <si>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</si>
  <si>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</si>
  <si>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</si>
  <si>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</si>
  <si>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</si>
  <si>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</si>
  <si>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</si>
  <si>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</si>
  <si>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</si>
  <si>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</si>
  <si>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</si>
  <si>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</si>
  <si>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</si>
  <si>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</si>
  <si>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</si>
  <si>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</si>
  <si>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</si>
  <si>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</si>
  <si>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</si>
  <si>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</si>
  <si>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</si>
  <si>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</si>
  <si>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</si>
  <si>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</si>
  <si>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</si>
  <si>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</si>
  <si>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</si>
  <si>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</si>
  <si>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</si>
  <si>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</si>
  <si>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</si>
  <si>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</si>
  <si>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</si>
  <si>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</si>
  <si>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</si>
  <si>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</si>
  <si>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</si>
  <si>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</si>
  <si>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</si>
  <si>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</si>
  <si>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</si>
  <si>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</si>
  <si>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</si>
  <si>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</si>
  <si>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</si>
  <si>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</si>
  <si>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</si>
  <si>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</si>
  <si>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</si>
  <si>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</si>
  <si>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</si>
  <si>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</si>
  <si>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</si>
  <si>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</si>
  <si>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</si>
  <si>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</si>
  <si>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</si>
  <si>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</si>
  <si>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</si>
  <si>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</si>
  <si>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</si>
  <si>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</si>
  <si>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</si>
  <si>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</si>
  <si>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</si>
  <si>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</si>
  <si>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</si>
  <si>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</si>
  <si>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</si>
  <si>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</si>
  <si>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</si>
  <si>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</si>
  <si>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</si>
  <si>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</si>
  <si>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</si>
  <si>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</si>
  <si>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</si>
  <si>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</si>
  <si>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</si>
  <si>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</si>
  <si>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</si>
  <si>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</si>
  <si>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</si>
  <si>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</si>
  <si>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</si>
  <si>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</si>
  <si>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</si>
  <si>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</si>
  <si>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</si>
  <si>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</si>
  <si>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</si>
  <si>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</si>
  <si>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</si>
  <si>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</si>
  <si>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</si>
  <si>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</si>
  <si>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</si>
  <si>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</si>
  <si>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</si>
  <si>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</si>
  <si>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</si>
  <si>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</si>
  <si>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</si>
  <si>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</si>
  <si>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</si>
  <si>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</si>
  <si>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</si>
  <si>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</si>
  <si>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</si>
  <si>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</si>
  <si>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</si>
  <si>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</si>
  <si>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</si>
  <si>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</si>
  <si>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</si>
  <si>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</si>
  <si>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</si>
  <si>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</si>
  <si>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</si>
  <si>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</si>
  <si>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</si>
  <si>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</si>
  <si>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</si>
  <si>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</si>
  <si>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</si>
  <si>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</si>
  <si>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</si>
  <si>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</si>
  <si>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</si>
  <si>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</si>
  <si>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</si>
  <si>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</si>
  <si>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</si>
  <si>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</si>
  <si>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</si>
  <si>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</si>
  <si>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</si>
  <si>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</si>
  <si>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</si>
  <si>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З</t>
  </si>
  <si>
    <t>точки учета</t>
  </si>
  <si>
    <t>шт, комплекты</t>
  </si>
  <si>
    <t>3.8</t>
  </si>
  <si>
    <t>4.8</t>
  </si>
  <si>
    <t>5.7</t>
  </si>
  <si>
    <t>7.6</t>
  </si>
  <si>
    <t>N_08_TP_1.1.1.3.160</t>
  </si>
  <si>
    <t>Строительство ТП-3490, КЛ-10кВ от РП-128-I,II- ТП-3490-I,II, КЛ-0,4кВ от ТП-3490-I,II до ВРУ-0,4кВ жилого дома, по адресу: г. Тюмень, ул. Ярославская, 93. Заявитель: ООО "СЗ "Скандия у Реки"</t>
  </si>
  <si>
    <t>42,7414956420133 млн. руб.</t>
  </si>
  <si>
    <t>ТП-3490</t>
  </si>
  <si>
    <t>Год раскрытия информации: 2024 год</t>
  </si>
  <si>
    <t xml:space="preserve">1,26 МВА - показатель увеличения мощности силовых (авто-) трансформаторов на подстанциях; 2,8 км - показатель увеличения протяженности линий электропередачи; 7,96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</si>
  <si>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</si>
  <si>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</si>
  <si>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</si>
  <si>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</si>
  <si>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1,26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</si>
</sst>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0" xfId="2" applyNumberFormat="1" applyFont="1" applyFill="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553</v>
      </c>
    </row>
    <row r="4" spans="1:22" s="16" customFormat="1" ht="18.75" x14ac:dyDescent="0.3">
      <c r="A4" s="215"/>
      <c r="E4" s="235" t="s">
        <v>561</v>
      </c>
      <c r="H4" s="213"/>
    </row>
    <row r="5" spans="1:22" s="16" customFormat="1" ht="15.75" x14ac:dyDescent="0.25">
      <c r="A5" s="259" t="s">
        <v>565</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N_08_TP_1.1.1.3.160</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562</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78.75"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14.354692344000002</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11.962243620000002</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H35" sqref="H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N_08_TP_1.1.1.3.160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v>1.26</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6" sqref="P36"/>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N_08_TP_1.1.1.3.160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1" t="s">
        <v>116</v>
      </c>
      <c r="R22" s="101" t="s">
        <v>459</v>
      </c>
      <c r="S22" s="101" t="s">
        <v>115</v>
      </c>
      <c r="T22" s="101" t="s">
        <v>114</v>
      </c>
    </row>
    <row r="23" spans="1:113" ht="51.75" customHeight="1" x14ac:dyDescent="0.25">
      <c r="A23" s="287"/>
      <c r="B23" s="175" t="s">
        <v>112</v>
      </c>
      <c r="C23" s="175" t="s">
        <v>113</v>
      </c>
      <c r="D23" s="283"/>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564</v>
      </c>
      <c r="D25" s="201" t="s">
        <v>527</v>
      </c>
      <c r="E25" s="201" t="s">
        <v>527</v>
      </c>
      <c r="F25" s="201" t="s">
        <v>527</v>
      </c>
      <c r="G25" s="201" t="s">
        <v>527</v>
      </c>
      <c r="H25" s="201" t="s">
        <v>527</v>
      </c>
      <c r="I25" s="201" t="s">
        <v>527</v>
      </c>
      <c r="J25" s="201" t="s">
        <v>527</v>
      </c>
      <c r="K25" s="201" t="s">
        <v>527</v>
      </c>
      <c r="L25" s="201" t="s">
        <v>527</v>
      </c>
      <c r="M25" s="201">
        <v>10</v>
      </c>
      <c r="N25" s="201" t="s">
        <v>527</v>
      </c>
      <c r="O25" s="201">
        <v>1.26</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7" sqref="U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7" t="str">
        <f>'1. паспорт местоположение'!A12:C12</f>
        <v>N_08_TP_1.1.1.3.160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7"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1" t="s">
        <v>116</v>
      </c>
      <c r="Y22" s="101" t="s">
        <v>459</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ht="21" customHeight="1" x14ac:dyDescent="0.25">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N_08_TP_1.1.1.3.160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1"/>
      <c r="AB6" s="17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1"/>
      <c r="AB7" s="171"/>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2"/>
      <c r="AB8" s="17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3"/>
      <c r="AB9" s="17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1"/>
      <c r="AB10" s="171"/>
    </row>
    <row r="11" spans="1:28" x14ac:dyDescent="0.25">
      <c r="A11" s="306" t="str">
        <f>'1. паспорт местоположение'!A12:C12</f>
        <v>N_08_TP_1.1.1.3.160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2"/>
      <c r="AB11" s="17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2"/>
      <c r="AB14" s="17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3"/>
      <c r="AB15" s="17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9"/>
      <c r="AB16" s="17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9"/>
      <c r="AB17" s="17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9"/>
      <c r="AB18" s="17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N_08_TP_1.1.1.3.160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N_08_TP_1.1.1.3.160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7"/>
      <c r="AN24" s="107"/>
      <c r="AO24" s="135"/>
      <c r="AP24" s="135"/>
      <c r="AQ24" s="135"/>
      <c r="AR24" s="135"/>
      <c r="AS24" s="113"/>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8"/>
      <c r="AN25" s="378" t="s">
        <v>339</v>
      </c>
      <c r="AO25" s="378"/>
      <c r="AP25" s="378"/>
      <c r="AQ25" s="376"/>
      <c r="AR25" s="376"/>
      <c r="AS25" s="113"/>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7" t="s">
        <v>337</v>
      </c>
      <c r="AO26" s="368"/>
      <c r="AP26" s="369"/>
      <c r="AQ26" s="359"/>
      <c r="AR26" s="360"/>
      <c r="AS26" s="113"/>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7" t="s">
        <v>335</v>
      </c>
      <c r="AO27" s="368"/>
      <c r="AP27" s="369"/>
      <c r="AQ27" s="359"/>
      <c r="AR27" s="360"/>
      <c r="AS27" s="113"/>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8"/>
      <c r="AN28" s="373" t="s">
        <v>333</v>
      </c>
      <c r="AO28" s="374"/>
      <c r="AP28" s="375"/>
      <c r="AQ28" s="359"/>
      <c r="AR28" s="360"/>
      <c r="AS28" s="113"/>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8"/>
      <c r="AN29" s="364"/>
      <c r="AO29" s="365"/>
      <c r="AP29" s="365"/>
      <c r="AQ29" s="359"/>
      <c r="AR29" s="366"/>
      <c r="AS29" s="113"/>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8"/>
      <c r="AN33" s="108"/>
      <c r="AO33" s="108"/>
      <c r="AP33" s="108"/>
      <c r="AQ33" s="108"/>
      <c r="AR33" s="108"/>
      <c r="AS33" s="113"/>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8"/>
      <c r="AN37" s="108"/>
      <c r="AO37" s="108"/>
      <c r="AP37" s="108"/>
      <c r="AQ37" s="108"/>
      <c r="AR37" s="108"/>
      <c r="AS37" s="113"/>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8"/>
      <c r="AN39" s="108"/>
      <c r="AO39" s="108"/>
      <c r="AP39" s="108"/>
      <c r="AQ39" s="108"/>
      <c r="AR39" s="108"/>
      <c r="AS39" s="113"/>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8"/>
      <c r="AN40" s="108"/>
      <c r="AO40" s="108"/>
      <c r="AP40" s="108"/>
      <c r="AQ40" s="108"/>
      <c r="AR40" s="108"/>
      <c r="AS40" s="113"/>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8"/>
      <c r="AN46" s="108"/>
      <c r="AO46" s="108"/>
      <c r="AP46" s="108"/>
      <c r="AQ46" s="108"/>
      <c r="AR46" s="108"/>
      <c r="AS46" s="113"/>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21" t="s">
        <v>298</v>
      </c>
      <c r="AP47" s="121" t="s">
        <v>297</v>
      </c>
      <c r="AQ47" s="113"/>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21" t="s">
        <v>298</v>
      </c>
      <c r="AP52" s="121" t="s">
        <v>297</v>
      </c>
      <c r="AQ52" s="113"/>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9"/>
      <c r="AP53" s="129"/>
      <c r="AQ53" s="113"/>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21" t="s">
        <v>298</v>
      </c>
      <c r="AP58" s="121" t="s">
        <v>297</v>
      </c>
      <c r="AQ58" s="113"/>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6"/>
      <c r="AP70" s="126"/>
      <c r="AQ70" s="119"/>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21" t="s">
        <v>298</v>
      </c>
      <c r="AP74" s="121" t="s">
        <v>297</v>
      </c>
      <c r="AQ74" s="113"/>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7"/>
      <c r="AP75" s="117"/>
      <c r="AQ75" s="119"/>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0"/>
      <c r="AP76" s="120"/>
      <c r="AQ76" s="113"/>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0"/>
      <c r="AP77" s="120"/>
      <c r="AQ77" s="113"/>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0"/>
      <c r="AP78" s="120"/>
      <c r="AQ78" s="113"/>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0"/>
      <c r="AP79" s="120"/>
      <c r="AQ79" s="113"/>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0"/>
      <c r="AP80" s="120"/>
      <c r="AQ80" s="113"/>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0"/>
      <c r="AP81" s="120"/>
      <c r="AQ81" s="113"/>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0"/>
      <c r="AP82" s="120"/>
      <c r="AQ82" s="113"/>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7"/>
      <c r="AP83" s="117"/>
      <c r="AQ83" s="119"/>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7"/>
      <c r="AP84" s="117"/>
      <c r="AQ84" s="119"/>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0"/>
      <c r="AP85" s="120"/>
      <c r="AQ85" s="107"/>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7"/>
      <c r="AP86" s="117"/>
      <c r="AQ86" s="119"/>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7"/>
      <c r="AP87" s="117"/>
      <c r="AQ87" s="119"/>
    </row>
    <row r="88" spans="1:45" ht="14.25" customHeight="1" x14ac:dyDescent="0.25">
      <c r="A88" s="316" t="s">
        <v>283</v>
      </c>
      <c r="B88" s="317"/>
      <c r="C88" s="317"/>
      <c r="D88" s="3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9"/>
      <c r="AL88" s="320"/>
      <c r="AM88" s="321"/>
      <c r="AN88" s="322"/>
      <c r="AO88" s="117"/>
      <c r="AP88" s="117"/>
      <c r="AQ88" s="119"/>
    </row>
    <row r="89" spans="1:45" x14ac:dyDescent="0.25">
      <c r="A89" s="316" t="s">
        <v>282</v>
      </c>
      <c r="B89" s="317"/>
      <c r="C89" s="317"/>
      <c r="D89" s="3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9"/>
      <c r="AL89" s="320"/>
      <c r="AM89" s="321"/>
      <c r="AN89" s="322"/>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2"/>
      <c r="AL90" s="313"/>
      <c r="AM90" s="314"/>
      <c r="AN90" s="31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R35" sqref="R35"/>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N_08_TP_1.1.1.3.160</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6"/>
      <c r="D20" s="86"/>
      <c r="E20" s="86"/>
      <c r="F20" s="86"/>
      <c r="G20" s="86"/>
      <c r="H20" s="86"/>
      <c r="I20" s="86"/>
      <c r="J20" s="86"/>
      <c r="K20" s="86"/>
      <c r="L20" s="86"/>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85" t="s">
        <v>199</v>
      </c>
      <c r="D23" s="85" t="s">
        <v>198</v>
      </c>
      <c r="E23" s="85" t="s">
        <v>199</v>
      </c>
      <c r="F23" s="85" t="s">
        <v>198</v>
      </c>
      <c r="G23" s="85" t="s">
        <v>199</v>
      </c>
      <c r="H23" s="85" t="s">
        <v>198</v>
      </c>
      <c r="I23" s="380"/>
      <c r="J23" s="384"/>
      <c r="K23" s="379"/>
      <c r="L23" s="381"/>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U34" sqref="U34"/>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251"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24.425781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5"/>
      <c r="F7" s="245"/>
      <c r="G7" s="245"/>
      <c r="H7" s="250"/>
      <c r="I7" s="250"/>
      <c r="J7" s="250"/>
      <c r="K7" s="250"/>
      <c r="L7" s="250"/>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5"/>
      <c r="F10" s="245"/>
      <c r="G10" s="245"/>
      <c r="H10" s="250"/>
      <c r="I10" s="250"/>
      <c r="J10" s="250"/>
      <c r="K10" s="250"/>
      <c r="L10" s="250"/>
      <c r="M10" s="77"/>
      <c r="N10" s="77"/>
      <c r="O10" s="77"/>
      <c r="P10" s="77"/>
      <c r="Q10" s="77"/>
      <c r="R10" s="77"/>
      <c r="S10" s="77"/>
      <c r="T10" s="77"/>
      <c r="U10" s="77"/>
      <c r="V10" s="77"/>
      <c r="W10" s="77"/>
      <c r="X10" s="77"/>
      <c r="Y10" s="77"/>
    </row>
    <row r="11" spans="1:25" ht="18.75" x14ac:dyDescent="0.25">
      <c r="A11" s="262" t="str">
        <f>'1. паспорт местоположение'!A12:C12</f>
        <v>N_08_TP_1.1.1.3.160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6"/>
      <c r="F13" s="246"/>
      <c r="G13" s="246"/>
      <c r="H13" s="252"/>
      <c r="I13" s="252"/>
      <c r="J13" s="252"/>
      <c r="K13" s="252"/>
      <c r="L13" s="252"/>
      <c r="M13" s="76"/>
      <c r="N13" s="76"/>
      <c r="O13" s="76"/>
      <c r="P13" s="76"/>
      <c r="Q13" s="76"/>
      <c r="R13" s="76"/>
      <c r="S13" s="76"/>
      <c r="T13" s="76"/>
      <c r="U13" s="76"/>
      <c r="V13" s="76"/>
      <c r="W13" s="76"/>
      <c r="X13" s="76"/>
      <c r="Y13" s="76"/>
    </row>
    <row r="14" spans="1:25" ht="18.75" x14ac:dyDescent="0.25">
      <c r="A14" s="262"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188</v>
      </c>
      <c r="B20" s="398" t="s">
        <v>187</v>
      </c>
      <c r="C20" s="379" t="s">
        <v>186</v>
      </c>
      <c r="D20" s="379"/>
      <c r="E20" s="385" t="s">
        <v>185</v>
      </c>
      <c r="F20" s="385"/>
      <c r="G20" s="398" t="s">
        <v>568</v>
      </c>
      <c r="H20" s="392" t="s">
        <v>546</v>
      </c>
      <c r="I20" s="393"/>
      <c r="J20" s="393"/>
      <c r="K20" s="393"/>
      <c r="L20" s="392" t="s">
        <v>547</v>
      </c>
      <c r="M20" s="393"/>
      <c r="N20" s="393"/>
      <c r="O20" s="393"/>
      <c r="P20" s="392" t="s">
        <v>548</v>
      </c>
      <c r="Q20" s="393"/>
      <c r="R20" s="393"/>
      <c r="S20" s="393"/>
      <c r="T20" s="392" t="s">
        <v>549</v>
      </c>
      <c r="U20" s="393"/>
      <c r="V20" s="393"/>
      <c r="W20" s="393"/>
      <c r="X20" s="401" t="s">
        <v>184</v>
      </c>
      <c r="Y20" s="402"/>
      <c r="Z20" s="232"/>
      <c r="AA20" s="232"/>
      <c r="AB20" s="232"/>
    </row>
    <row r="21" spans="1:28" ht="99.75" customHeight="1" x14ac:dyDescent="0.25">
      <c r="A21" s="399"/>
      <c r="B21" s="399"/>
      <c r="C21" s="379"/>
      <c r="D21" s="379"/>
      <c r="E21" s="385"/>
      <c r="F21" s="385"/>
      <c r="G21" s="399"/>
      <c r="H21" s="390" t="s">
        <v>567</v>
      </c>
      <c r="I21" s="390"/>
      <c r="J21" s="390" t="s">
        <v>183</v>
      </c>
      <c r="K21" s="390"/>
      <c r="L21" s="390" t="s">
        <v>567</v>
      </c>
      <c r="M21" s="390"/>
      <c r="N21" s="390" t="s">
        <v>183</v>
      </c>
      <c r="O21" s="390"/>
      <c r="P21" s="390" t="s">
        <v>567</v>
      </c>
      <c r="Q21" s="390"/>
      <c r="R21" s="390" t="s">
        <v>183</v>
      </c>
      <c r="S21" s="390"/>
      <c r="T21" s="390" t="s">
        <v>567</v>
      </c>
      <c r="U21" s="390"/>
      <c r="V21" s="390" t="s">
        <v>183</v>
      </c>
      <c r="W21" s="390"/>
      <c r="X21" s="403"/>
      <c r="Y21" s="404"/>
    </row>
    <row r="22" spans="1:28" ht="89.25" customHeight="1" x14ac:dyDescent="0.25">
      <c r="A22" s="386"/>
      <c r="B22" s="386"/>
      <c r="C22" s="208" t="s">
        <v>3</v>
      </c>
      <c r="D22" s="208" t="s">
        <v>183</v>
      </c>
      <c r="E22" s="75" t="s">
        <v>569</v>
      </c>
      <c r="F22" s="75" t="s">
        <v>570</v>
      </c>
      <c r="G22" s="386"/>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567</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7">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199">
        <v>51.289794770415924</v>
      </c>
      <c r="E24" s="253">
        <v>0</v>
      </c>
      <c r="F24" s="253">
        <v>50.963751110415899</v>
      </c>
      <c r="G24" s="199">
        <v>0.32604366000000001</v>
      </c>
      <c r="H24" s="199">
        <f t="shared" ref="H24:W24" si="0">H25+H26+H27+H28+H29</f>
        <v>0</v>
      </c>
      <c r="I24" s="199">
        <f t="shared" si="0"/>
        <v>0</v>
      </c>
      <c r="J24" s="199">
        <f t="shared" si="0"/>
        <v>14.354692344000002</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14.354692344000002</v>
      </c>
    </row>
    <row r="25" spans="1:28" ht="24" customHeight="1" x14ac:dyDescent="0.25">
      <c r="A25" s="70" t="s">
        <v>181</v>
      </c>
      <c r="B25" s="47" t="s">
        <v>180</v>
      </c>
      <c r="C25" s="199"/>
      <c r="D25" s="199"/>
      <c r="E25" s="253"/>
      <c r="F25" s="25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7.9590066443908603</v>
      </c>
      <c r="E27" s="198"/>
      <c r="F27" s="198"/>
      <c r="G27" s="198">
        <v>0.32604366000000001</v>
      </c>
      <c r="H27" s="198">
        <f>1.2*0</f>
        <v>0</v>
      </c>
      <c r="I27" s="198"/>
      <c r="J27" s="198">
        <v>1.5671313000000002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1.5671313000000002</v>
      </c>
    </row>
    <row r="28" spans="1:28" x14ac:dyDescent="0.25">
      <c r="A28" s="70" t="s">
        <v>176</v>
      </c>
      <c r="B28" s="47" t="s">
        <v>175</v>
      </c>
      <c r="C28" s="198">
        <v>0</v>
      </c>
      <c r="D28" s="198">
        <v>43.330788126025062</v>
      </c>
      <c r="E28" s="198"/>
      <c r="F28" s="198"/>
      <c r="G28" s="198">
        <v>0</v>
      </c>
      <c r="H28" s="198">
        <v>0</v>
      </c>
      <c r="I28" s="198"/>
      <c r="J28" s="198">
        <v>12.787561044000002</v>
      </c>
      <c r="K28" s="198"/>
      <c r="L28" s="198">
        <v>0</v>
      </c>
      <c r="M28" s="198"/>
      <c r="N28" s="198">
        <v>0</v>
      </c>
      <c r="O28" s="198"/>
      <c r="P28" s="198">
        <v>0</v>
      </c>
      <c r="Q28" s="198"/>
      <c r="R28" s="198">
        <v>0</v>
      </c>
      <c r="S28" s="198"/>
      <c r="T28" s="198">
        <v>0</v>
      </c>
      <c r="U28" s="198"/>
      <c r="V28" s="198">
        <v>0</v>
      </c>
      <c r="W28" s="198"/>
      <c r="X28" s="198">
        <f>T28+P28+L28+H28</f>
        <v>0</v>
      </c>
      <c r="Y28" s="198">
        <f>V28+R28+N28+J28</f>
        <v>12.787561044000002</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v>42.74149564201327</v>
      </c>
      <c r="E30" s="199">
        <v>0</v>
      </c>
      <c r="F30" s="199">
        <v>42.469792592013299</v>
      </c>
      <c r="G30" s="198">
        <v>0.27170305</v>
      </c>
      <c r="H30" s="198">
        <f>SUM(H31:H34)</f>
        <v>0</v>
      </c>
      <c r="I30" s="198"/>
      <c r="J30" s="198">
        <f>SUM(J31:J34)</f>
        <v>11.962243620000002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11.962243620000002</v>
      </c>
    </row>
    <row r="31" spans="1:28" x14ac:dyDescent="0.25">
      <c r="A31" s="73" t="s">
        <v>172</v>
      </c>
      <c r="B31" s="47" t="s">
        <v>171</v>
      </c>
      <c r="C31" s="198"/>
      <c r="D31" s="249">
        <v>2.0364875074100115</v>
      </c>
      <c r="E31" s="199"/>
      <c r="F31" s="199"/>
      <c r="G31" s="198">
        <v>0</v>
      </c>
      <c r="H31" s="198"/>
      <c r="I31" s="198"/>
      <c r="J31" s="198">
        <v>3.8590550000000001E-2</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49">
        <v>35.100189742877035</v>
      </c>
      <c r="E32" s="199"/>
      <c r="F32" s="199"/>
      <c r="G32" s="198">
        <v>0</v>
      </c>
      <c r="H32" s="198"/>
      <c r="I32" s="198"/>
      <c r="J32" s="198">
        <v>10.617710320000002</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49">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49">
        <v>5.6048183917262246</v>
      </c>
      <c r="E34" s="199"/>
      <c r="F34" s="199"/>
      <c r="G34" s="198">
        <v>0.27170305</v>
      </c>
      <c r="H34" s="198"/>
      <c r="I34" s="198"/>
      <c r="J34" s="198">
        <v>1.3059427500000003</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f>D46</f>
        <v>1.26</v>
      </c>
      <c r="E37" s="198"/>
      <c r="F37" s="198"/>
      <c r="G37" s="198"/>
      <c r="H37" s="198"/>
      <c r="I37" s="198"/>
      <c r="J37" s="436">
        <f>J46</f>
        <v>1.26</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198"/>
      <c r="F38" s="198"/>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198"/>
      <c r="F39" s="198"/>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198"/>
      <c r="F40" s="198"/>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f>D50</f>
        <v>2.8</v>
      </c>
      <c r="E41" s="198"/>
      <c r="F41" s="198"/>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198"/>
      <c r="E42" s="198"/>
      <c r="F42" s="198"/>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198">
        <v>2</v>
      </c>
      <c r="E43" s="198"/>
      <c r="F43" s="198"/>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2">T45+P45+L45+H45</f>
        <v>0</v>
      </c>
      <c r="Y45" s="198">
        <f t="shared" ref="Y45:Y68" si="3">V45+R45+N45+J45</f>
        <v>0</v>
      </c>
    </row>
    <row r="46" spans="1:25" x14ac:dyDescent="0.25">
      <c r="A46" s="70" t="s">
        <v>152</v>
      </c>
      <c r="B46" s="47" t="s">
        <v>151</v>
      </c>
      <c r="C46" s="198">
        <v>0</v>
      </c>
      <c r="D46" s="199">
        <v>1.26</v>
      </c>
      <c r="E46" s="198"/>
      <c r="F46" s="198"/>
      <c r="G46" s="198">
        <v>0</v>
      </c>
      <c r="H46" s="198">
        <v>0</v>
      </c>
      <c r="I46" s="198"/>
      <c r="J46" s="198">
        <v>1.26</v>
      </c>
      <c r="K46" s="198"/>
      <c r="L46" s="198">
        <v>0</v>
      </c>
      <c r="M46" s="198"/>
      <c r="N46" s="198">
        <v>0</v>
      </c>
      <c r="O46" s="198"/>
      <c r="P46" s="198">
        <v>0</v>
      </c>
      <c r="Q46" s="198"/>
      <c r="R46" s="198">
        <v>0</v>
      </c>
      <c r="S46" s="198"/>
      <c r="T46" s="198">
        <v>0</v>
      </c>
      <c r="U46" s="198"/>
      <c r="V46" s="198">
        <v>0</v>
      </c>
      <c r="W46" s="198"/>
      <c r="X46" s="198">
        <f t="shared" si="2"/>
        <v>0</v>
      </c>
      <c r="Y46" s="198">
        <f t="shared" si="3"/>
        <v>1.26</v>
      </c>
    </row>
    <row r="47" spans="1:25" x14ac:dyDescent="0.25">
      <c r="A47" s="70" t="s">
        <v>150</v>
      </c>
      <c r="B47" s="47" t="s">
        <v>149</v>
      </c>
      <c r="C47" s="198"/>
      <c r="D47" s="198"/>
      <c r="E47" s="198"/>
      <c r="F47" s="198"/>
      <c r="G47" s="198"/>
      <c r="H47" s="198"/>
      <c r="I47" s="198"/>
      <c r="J47" s="198"/>
      <c r="K47" s="198"/>
      <c r="L47" s="198"/>
      <c r="M47" s="198"/>
      <c r="N47" s="198"/>
      <c r="O47" s="198"/>
      <c r="P47" s="198"/>
      <c r="Q47" s="198"/>
      <c r="R47" s="198"/>
      <c r="S47" s="198"/>
      <c r="T47" s="198"/>
      <c r="U47" s="198"/>
      <c r="V47" s="198"/>
      <c r="W47" s="198"/>
      <c r="X47" s="198">
        <f t="shared" si="2"/>
        <v>0</v>
      </c>
      <c r="Y47" s="198">
        <f t="shared" si="3"/>
        <v>0</v>
      </c>
    </row>
    <row r="48" spans="1:25" ht="31.5" x14ac:dyDescent="0.25">
      <c r="A48" s="70" t="s">
        <v>148</v>
      </c>
      <c r="B48" s="47" t="s">
        <v>147</v>
      </c>
      <c r="C48" s="198">
        <v>0</v>
      </c>
      <c r="D48" s="199">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2"/>
        <v>0</v>
      </c>
      <c r="Y48" s="198">
        <f t="shared" si="3"/>
        <v>0</v>
      </c>
    </row>
    <row r="49" spans="1:25" ht="31.5" x14ac:dyDescent="0.25">
      <c r="A49" s="70" t="s">
        <v>146</v>
      </c>
      <c r="B49" s="47" t="s">
        <v>145</v>
      </c>
      <c r="C49" s="198"/>
      <c r="D49" s="198"/>
      <c r="E49" s="198"/>
      <c r="F49" s="198"/>
      <c r="G49" s="198"/>
      <c r="H49" s="198"/>
      <c r="I49" s="198"/>
      <c r="J49" s="198"/>
      <c r="K49" s="198"/>
      <c r="L49" s="198"/>
      <c r="M49" s="198"/>
      <c r="N49" s="198"/>
      <c r="O49" s="198"/>
      <c r="P49" s="198"/>
      <c r="Q49" s="198"/>
      <c r="R49" s="198"/>
      <c r="S49" s="198"/>
      <c r="T49" s="198"/>
      <c r="U49" s="198"/>
      <c r="V49" s="198"/>
      <c r="W49" s="198"/>
      <c r="X49" s="198">
        <f t="shared" si="2"/>
        <v>0</v>
      </c>
      <c r="Y49" s="198">
        <f t="shared" si="3"/>
        <v>0</v>
      </c>
    </row>
    <row r="50" spans="1:25" x14ac:dyDescent="0.25">
      <c r="A50" s="70" t="s">
        <v>144</v>
      </c>
      <c r="B50" s="47" t="s">
        <v>143</v>
      </c>
      <c r="C50" s="198">
        <v>0</v>
      </c>
      <c r="D50" s="199">
        <v>2.8</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2"/>
        <v>0</v>
      </c>
      <c r="Y50" s="198">
        <f t="shared" si="3"/>
        <v>0</v>
      </c>
    </row>
    <row r="51" spans="1:25" x14ac:dyDescent="0.25">
      <c r="A51" s="70" t="s">
        <v>142</v>
      </c>
      <c r="B51" s="69" t="s">
        <v>555</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2"/>
        <v>0</v>
      </c>
      <c r="Y51" s="198">
        <f t="shared" si="3"/>
        <v>0</v>
      </c>
    </row>
    <row r="52" spans="1:25" x14ac:dyDescent="0.25">
      <c r="A52" s="70" t="s">
        <v>558</v>
      </c>
      <c r="B52" s="69" t="s">
        <v>556</v>
      </c>
      <c r="C52" s="198">
        <v>0</v>
      </c>
      <c r="D52" s="199">
        <v>2</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2"/>
        <v>0</v>
      </c>
      <c r="Y52" s="198">
        <f t="shared" si="3"/>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2"/>
        <v>0</v>
      </c>
      <c r="Y53" s="198">
        <f t="shared" si="3"/>
        <v>0</v>
      </c>
    </row>
    <row r="54" spans="1:25" x14ac:dyDescent="0.25">
      <c r="A54" s="70" t="s">
        <v>140</v>
      </c>
      <c r="B54" s="47" t="s">
        <v>139</v>
      </c>
      <c r="C54" s="199">
        <v>0</v>
      </c>
      <c r="D54" s="199">
        <v>42.74149564201327</v>
      </c>
      <c r="E54" s="199"/>
      <c r="F54" s="199"/>
      <c r="G54" s="198">
        <v>0.27170305</v>
      </c>
      <c r="H54" s="198">
        <v>0</v>
      </c>
      <c r="I54" s="198"/>
      <c r="J54" s="198">
        <f>J30</f>
        <v>11.962243620000002</v>
      </c>
      <c r="K54" s="198"/>
      <c r="L54" s="198">
        <f>L30</f>
        <v>0</v>
      </c>
      <c r="M54" s="198"/>
      <c r="N54" s="198">
        <f>N30</f>
        <v>0</v>
      </c>
      <c r="O54" s="198"/>
      <c r="P54" s="198">
        <f>P30</f>
        <v>0</v>
      </c>
      <c r="Q54" s="198"/>
      <c r="R54" s="198">
        <f>R30</f>
        <v>0</v>
      </c>
      <c r="S54" s="198"/>
      <c r="T54" s="198">
        <f>T30</f>
        <v>0</v>
      </c>
      <c r="U54" s="198"/>
      <c r="V54" s="198">
        <f>V30</f>
        <v>0</v>
      </c>
      <c r="W54" s="198"/>
      <c r="X54" s="198">
        <f t="shared" si="2"/>
        <v>0</v>
      </c>
      <c r="Y54" s="198">
        <f t="shared" si="3"/>
        <v>11.962243620000002</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2"/>
        <v>0</v>
      </c>
      <c r="Y55" s="198">
        <f t="shared" si="3"/>
        <v>0</v>
      </c>
    </row>
    <row r="56" spans="1:25" x14ac:dyDescent="0.25">
      <c r="A56" s="70" t="s">
        <v>137</v>
      </c>
      <c r="B56" s="69" t="s">
        <v>131</v>
      </c>
      <c r="C56" s="199">
        <v>0</v>
      </c>
      <c r="D56" s="199">
        <v>1.26</v>
      </c>
      <c r="E56" s="199"/>
      <c r="F56" s="199"/>
      <c r="G56" s="198">
        <v>0</v>
      </c>
      <c r="H56" s="198">
        <f>H46</f>
        <v>0</v>
      </c>
      <c r="I56" s="198"/>
      <c r="J56" s="198">
        <f>J46</f>
        <v>1.26</v>
      </c>
      <c r="K56" s="198"/>
      <c r="L56" s="198">
        <f>L46</f>
        <v>0</v>
      </c>
      <c r="M56" s="198"/>
      <c r="N56" s="198">
        <f>N46</f>
        <v>0</v>
      </c>
      <c r="O56" s="198"/>
      <c r="P56" s="198">
        <f>P46</f>
        <v>0</v>
      </c>
      <c r="Q56" s="198"/>
      <c r="R56" s="198">
        <f>R46</f>
        <v>0</v>
      </c>
      <c r="S56" s="198"/>
      <c r="T56" s="198">
        <f>T46</f>
        <v>0</v>
      </c>
      <c r="U56" s="198"/>
      <c r="V56" s="198">
        <f>V46</f>
        <v>0</v>
      </c>
      <c r="W56" s="198"/>
      <c r="X56" s="198">
        <f t="shared" si="2"/>
        <v>0</v>
      </c>
      <c r="Y56" s="198">
        <f t="shared" si="3"/>
        <v>1.26</v>
      </c>
    </row>
    <row r="57" spans="1:25" x14ac:dyDescent="0.25">
      <c r="A57" s="70" t="s">
        <v>136</v>
      </c>
      <c r="B57" s="69" t="s">
        <v>130</v>
      </c>
      <c r="C57" s="202"/>
      <c r="D57" s="202"/>
      <c r="E57" s="199"/>
      <c r="F57" s="199"/>
      <c r="G57" s="198"/>
      <c r="H57" s="198"/>
      <c r="I57" s="198"/>
      <c r="J57" s="198"/>
      <c r="K57" s="198"/>
      <c r="L57" s="198"/>
      <c r="M57" s="198"/>
      <c r="N57" s="198"/>
      <c r="O57" s="198"/>
      <c r="P57" s="198"/>
      <c r="Q57" s="198"/>
      <c r="R57" s="198"/>
      <c r="S57" s="198"/>
      <c r="T57" s="198"/>
      <c r="U57" s="198"/>
      <c r="V57" s="198"/>
      <c r="W57" s="198"/>
      <c r="X57" s="198">
        <f t="shared" si="2"/>
        <v>0</v>
      </c>
      <c r="Y57" s="198">
        <f t="shared" si="3"/>
        <v>0</v>
      </c>
    </row>
    <row r="58" spans="1:25" x14ac:dyDescent="0.25">
      <c r="A58" s="70" t="s">
        <v>135</v>
      </c>
      <c r="B58" s="69" t="s">
        <v>129</v>
      </c>
      <c r="C58" s="199">
        <v>0</v>
      </c>
      <c r="D58" s="199">
        <v>2.8</v>
      </c>
      <c r="E58" s="199"/>
      <c r="F58" s="199"/>
      <c r="G58" s="198">
        <v>0</v>
      </c>
      <c r="H58" s="198">
        <f>H48+H50</f>
        <v>0</v>
      </c>
      <c r="I58" s="198"/>
      <c r="J58" s="198">
        <v>0</v>
      </c>
      <c r="K58" s="198"/>
      <c r="L58" s="198">
        <f>L48+L50</f>
        <v>0</v>
      </c>
      <c r="M58" s="198"/>
      <c r="N58" s="198">
        <f>N48+N50</f>
        <v>0</v>
      </c>
      <c r="O58" s="198"/>
      <c r="P58" s="198">
        <f>P48+P50</f>
        <v>0</v>
      </c>
      <c r="Q58" s="198"/>
      <c r="R58" s="198">
        <f>R48+R50</f>
        <v>0</v>
      </c>
      <c r="S58" s="198"/>
      <c r="T58" s="198">
        <f>T48+T50</f>
        <v>0</v>
      </c>
      <c r="U58" s="198"/>
      <c r="V58" s="198">
        <f>V48+V50</f>
        <v>0</v>
      </c>
      <c r="W58" s="198"/>
      <c r="X58" s="198">
        <f t="shared" si="2"/>
        <v>0</v>
      </c>
      <c r="Y58" s="198">
        <f t="shared" si="3"/>
        <v>0</v>
      </c>
    </row>
    <row r="59" spans="1:25" x14ac:dyDescent="0.25">
      <c r="A59" s="70" t="s">
        <v>134</v>
      </c>
      <c r="B59" s="69" t="s">
        <v>555</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2"/>
        <v>0</v>
      </c>
      <c r="Y59" s="198">
        <f t="shared" si="3"/>
        <v>0</v>
      </c>
    </row>
    <row r="60" spans="1:25" x14ac:dyDescent="0.25">
      <c r="A60" s="70" t="s">
        <v>559</v>
      </c>
      <c r="B60" s="69" t="s">
        <v>556</v>
      </c>
      <c r="C60" s="199">
        <v>0</v>
      </c>
      <c r="D60" s="199">
        <v>2</v>
      </c>
      <c r="E60" s="199"/>
      <c r="F60" s="199"/>
      <c r="G60" s="198">
        <v>0</v>
      </c>
      <c r="H60" s="198">
        <f>H52</f>
        <v>0</v>
      </c>
      <c r="I60" s="198"/>
      <c r="J60" s="198">
        <v>0</v>
      </c>
      <c r="K60" s="198"/>
      <c r="L60" s="198">
        <f>L52</f>
        <v>0</v>
      </c>
      <c r="M60" s="198"/>
      <c r="N60" s="198">
        <f>N52</f>
        <v>0</v>
      </c>
      <c r="O60" s="198"/>
      <c r="P60" s="198">
        <f>P52</f>
        <v>0</v>
      </c>
      <c r="Q60" s="198"/>
      <c r="R60" s="198">
        <f>R52</f>
        <v>0</v>
      </c>
      <c r="S60" s="198"/>
      <c r="T60" s="198">
        <f>T52</f>
        <v>0</v>
      </c>
      <c r="U60" s="198"/>
      <c r="V60" s="198">
        <f>V52</f>
        <v>0</v>
      </c>
      <c r="W60" s="198"/>
      <c r="X60" s="198">
        <f t="shared" si="2"/>
        <v>0</v>
      </c>
      <c r="Y60" s="198">
        <f t="shared" si="3"/>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3"/>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3"/>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3"/>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3"/>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3"/>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3"/>
        <v>0</v>
      </c>
    </row>
    <row r="67" spans="1:25" x14ac:dyDescent="0.25">
      <c r="A67" s="70" t="s">
        <v>209</v>
      </c>
      <c r="B67" s="69" t="s">
        <v>555</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3"/>
        <v>0</v>
      </c>
    </row>
    <row r="68" spans="1:25" x14ac:dyDescent="0.25">
      <c r="A68" s="70" t="s">
        <v>560</v>
      </c>
      <c r="B68" s="69" t="s">
        <v>556</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3"/>
        <v>0</v>
      </c>
    </row>
    <row r="69" spans="1:25" x14ac:dyDescent="0.25">
      <c r="A69" s="65"/>
      <c r="B69" s="66"/>
      <c r="C69" s="65"/>
      <c r="D69" s="66"/>
      <c r="E69" s="65"/>
      <c r="F69" s="65"/>
      <c r="G69" s="65"/>
      <c r="H69" s="65"/>
      <c r="I69" s="65"/>
      <c r="L69" s="65"/>
      <c r="M69" s="65"/>
      <c r="P69" s="65"/>
      <c r="Q69" s="65"/>
    </row>
    <row r="70" spans="1:25" ht="54" customHeight="1" x14ac:dyDescent="0.25">
      <c r="B70" s="395"/>
      <c r="C70" s="395"/>
      <c r="D70" s="395"/>
      <c r="E70" s="395"/>
      <c r="F70" s="395"/>
      <c r="G70" s="395"/>
      <c r="H70" s="65"/>
      <c r="I70" s="65"/>
      <c r="J70" s="65"/>
      <c r="K70" s="65"/>
      <c r="L70" s="65"/>
      <c r="M70" s="64"/>
      <c r="N70" s="64"/>
      <c r="O70" s="64"/>
      <c r="P70" s="64"/>
      <c r="Q70" s="64"/>
      <c r="R70" s="64"/>
      <c r="S70" s="64"/>
      <c r="T70" s="64"/>
      <c r="U70" s="64"/>
      <c r="V70" s="64"/>
      <c r="W70" s="64"/>
      <c r="X70" s="64"/>
    </row>
    <row r="72" spans="1:25" ht="50.25" customHeight="1" x14ac:dyDescent="0.25">
      <c r="B72" s="396"/>
      <c r="C72" s="396"/>
      <c r="D72" s="396"/>
      <c r="E72" s="396"/>
      <c r="F72" s="396"/>
      <c r="G72" s="396"/>
    </row>
    <row r="74" spans="1:25" ht="36.75" customHeight="1" x14ac:dyDescent="0.25">
      <c r="B74" s="395"/>
      <c r="C74" s="395"/>
      <c r="D74" s="395"/>
      <c r="E74" s="395"/>
      <c r="F74" s="395"/>
      <c r="G74" s="395"/>
    </row>
    <row r="75" spans="1:25" x14ac:dyDescent="0.25">
      <c r="B75" s="63"/>
      <c r="C75" s="195"/>
      <c r="D75" s="63"/>
      <c r="E75" s="254"/>
      <c r="F75" s="254"/>
      <c r="J75" s="255"/>
      <c r="N75" s="62"/>
      <c r="R75" s="62"/>
    </row>
    <row r="76" spans="1:25" ht="51" customHeight="1" x14ac:dyDescent="0.25">
      <c r="B76" s="395"/>
      <c r="C76" s="395"/>
      <c r="D76" s="395"/>
      <c r="E76" s="395"/>
      <c r="F76" s="395"/>
      <c r="G76" s="395"/>
      <c r="J76" s="255"/>
      <c r="N76" s="62"/>
      <c r="R76" s="62"/>
    </row>
    <row r="77" spans="1:25" ht="32.25" customHeight="1" x14ac:dyDescent="0.25">
      <c r="B77" s="396"/>
      <c r="C77" s="396"/>
      <c r="D77" s="396"/>
      <c r="E77" s="396"/>
      <c r="F77" s="396"/>
      <c r="G77" s="396"/>
    </row>
    <row r="78" spans="1:25" ht="51.75" customHeight="1" x14ac:dyDescent="0.25">
      <c r="B78" s="395"/>
      <c r="C78" s="395"/>
      <c r="D78" s="395"/>
      <c r="E78" s="395"/>
      <c r="F78" s="395"/>
      <c r="G78" s="395"/>
    </row>
    <row r="79" spans="1:25" ht="21.75" customHeight="1" x14ac:dyDescent="0.25">
      <c r="B79" s="391"/>
      <c r="C79" s="391"/>
      <c r="D79" s="391"/>
      <c r="E79" s="391"/>
      <c r="F79" s="391"/>
      <c r="G79" s="391"/>
      <c r="H79" s="254"/>
      <c r="I79" s="254"/>
      <c r="L79" s="254"/>
      <c r="M79" s="60"/>
      <c r="P79" s="60"/>
      <c r="Q79" s="60"/>
    </row>
    <row r="80" spans="1:25" ht="23.25" customHeight="1" x14ac:dyDescent="0.25">
      <c r="B80" s="60"/>
      <c r="C80" s="195"/>
      <c r="D80" s="60"/>
      <c r="E80" s="254"/>
      <c r="F80" s="254"/>
    </row>
    <row r="81" spans="2:7" ht="18.75" customHeight="1" x14ac:dyDescent="0.25">
      <c r="B81" s="394"/>
      <c r="C81" s="394"/>
      <c r="D81" s="394"/>
      <c r="E81" s="394"/>
      <c r="F81" s="394"/>
      <c r="G81"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D31:D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N_08_TP_1.1.1.3.160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75"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7" t="s">
        <v>14</v>
      </c>
      <c r="AG24" s="167" t="s">
        <v>13</v>
      </c>
      <c r="AH24" s="168" t="s">
        <v>3</v>
      </c>
      <c r="AI24" s="168"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E38" sqref="E38"/>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553</v>
      </c>
    </row>
    <row r="4" spans="1:7" x14ac:dyDescent="0.25">
      <c r="B4" s="40"/>
    </row>
    <row r="5" spans="1:7" ht="18.75" x14ac:dyDescent="0.3">
      <c r="A5" s="435" t="str">
        <f>'1. паспорт местоположение'!A5:C5</f>
        <v>Год раскрытия информации: 2024 год</v>
      </c>
      <c r="B5" s="435"/>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N_08_TP_1.1.1.3.160</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ТП-3490, КЛ-10кВ от РП-128-I,II- ТП-3490-I,II, КЛ-0,4кВ от ТП-3490-I,II до ВРУ-0,4кВ жилого дома, по адресу: г. Тюмень, ул. Ярославская, 93. Заявитель: ООО "СЗ "Скандия у Реки"</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3" t="s">
        <v>480</v>
      </c>
      <c r="B18" s="434"/>
    </row>
    <row r="19" spans="1:2" x14ac:dyDescent="0.25">
      <c r="B19" s="40"/>
    </row>
    <row r="20" spans="1:2" ht="16.5" thickBot="1" x14ac:dyDescent="0.3">
      <c r="B20" s="141"/>
    </row>
    <row r="21" spans="1:2" ht="168" customHeight="1" thickBot="1" x14ac:dyDescent="0.3">
      <c r="A21" s="196" t="s">
        <v>374</v>
      </c>
      <c r="B21" s="197" t="str">
        <f>A15</f>
        <v>Строительство ТП-3490, КЛ-10кВ от РП-128-I,II- ТП-3490-I,II, КЛ-0,4кВ от ТП-3490-I,II до ВРУ-0,4кВ жилого дома, по адресу: г. Тюмень, ул. Ярославская, 93. Заявитель: ООО "СЗ "Скандия у Реки"</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571</v>
      </c>
    </row>
    <row r="25" spans="1:2" ht="16.5" thickBot="1" x14ac:dyDescent="0.3">
      <c r="A25" s="143" t="s">
        <v>377</v>
      </c>
      <c r="B25" s="197">
        <f>'3.3 паспорт описание'!C29</f>
        <v>2024</v>
      </c>
    </row>
    <row r="26" spans="1:2" ht="16.5" thickBot="1" x14ac:dyDescent="0.3">
      <c r="A26" s="144" t="s">
        <v>378</v>
      </c>
      <c r="B26" s="197" t="s">
        <v>554</v>
      </c>
    </row>
    <row r="27" spans="1:2" ht="16.5" thickBot="1" x14ac:dyDescent="0.3">
      <c r="A27" s="152" t="s">
        <v>528</v>
      </c>
      <c r="B27" s="197" t="s">
        <v>563</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0"/>
    </row>
    <row r="57" spans="1:2" x14ac:dyDescent="0.25">
      <c r="A57" s="150" t="s">
        <v>399</v>
      </c>
      <c r="B57" s="431"/>
    </row>
    <row r="58" spans="1:2" x14ac:dyDescent="0.25">
      <c r="A58" s="150" t="s">
        <v>400</v>
      </c>
      <c r="B58" s="431"/>
    </row>
    <row r="59" spans="1:2" x14ac:dyDescent="0.25">
      <c r="A59" s="150" t="s">
        <v>401</v>
      </c>
      <c r="B59" s="431"/>
    </row>
    <row r="60" spans="1:2" x14ac:dyDescent="0.25">
      <c r="A60" s="150" t="s">
        <v>402</v>
      </c>
      <c r="B60" s="431"/>
    </row>
    <row r="61" spans="1:2" ht="16.5" thickBot="1" x14ac:dyDescent="0.3">
      <c r="A61" s="151" t="s">
        <v>403</v>
      </c>
      <c r="B61" s="432"/>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0" t="s">
        <v>416</v>
      </c>
    </row>
    <row r="74" spans="1:2" x14ac:dyDescent="0.25">
      <c r="A74" s="150" t="s">
        <v>417</v>
      </c>
      <c r="B74" s="431"/>
    </row>
    <row r="75" spans="1:2" x14ac:dyDescent="0.25">
      <c r="A75" s="150" t="s">
        <v>418</v>
      </c>
      <c r="B75" s="431"/>
    </row>
    <row r="76" spans="1:2" x14ac:dyDescent="0.25">
      <c r="A76" s="150" t="s">
        <v>419</v>
      </c>
      <c r="B76" s="431"/>
    </row>
    <row r="77" spans="1:2" x14ac:dyDescent="0.25">
      <c r="A77" s="150" t="s">
        <v>420</v>
      </c>
      <c r="B77" s="431"/>
    </row>
    <row r="78" spans="1:2" ht="16.5" thickBot="1" x14ac:dyDescent="0.3">
      <c r="A78" s="160" t="s">
        <v>421</v>
      </c>
      <c r="B78" s="432"/>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2024-10-29T11:35:23Z</dcterms:modified>
</cp:coreProperties>
</file>