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466FF0D-2184-442E-BC7D-D0942089452D}"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9" i="15"/>
  <c r="D28" i="15"/>
  <c r="D27" i="15"/>
  <c r="J43" i="15"/>
  <c r="J42" i="15"/>
  <c r="J41" i="15"/>
  <c r="J40" i="15"/>
  <c r="J39" i="15"/>
  <c r="J38" i="15"/>
  <c r="J37" i="15"/>
  <c r="G38" i="15"/>
  <c r="G39" i="15"/>
  <c r="G40" i="15"/>
  <c r="G41" i="15"/>
  <c r="G42" i="15"/>
  <c r="G43" i="15"/>
  <c r="G37" i="15"/>
  <c r="Y61" i="15" l="1"/>
  <c r="Y62" i="15"/>
  <c r="Y63" i="15"/>
  <c r="Y64" i="15"/>
  <c r="Y65" i="15"/>
  <c r="Y66" i="15"/>
  <c r="Y67" i="15"/>
  <c r="Y68" i="15"/>
  <c r="X46" i="15"/>
  <c r="Y46" i="15"/>
  <c r="X47" i="15"/>
  <c r="Y47" i="15"/>
  <c r="X48" i="15"/>
  <c r="Y48" i="15"/>
  <c r="X49" i="15"/>
  <c r="Y49" i="15"/>
  <c r="X50" i="15"/>
  <c r="Y50" i="15"/>
  <c r="X51" i="15"/>
  <c r="Y51" i="15"/>
  <c r="X52" i="15"/>
  <c r="Y52" i="15"/>
  <c r="X53" i="15"/>
  <c r="Y53" i="15"/>
  <c r="X54" i="15"/>
  <c r="X55" i="15"/>
  <c r="Y55" i="15"/>
  <c r="X56" i="15"/>
  <c r="Y56" i="15"/>
  <c r="X57" i="15"/>
  <c r="Y57" i="15"/>
  <c r="X58" i="15"/>
  <c r="X59" i="15"/>
  <c r="Y59" i="15"/>
  <c r="X60"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R27" i="15"/>
  <c r="R24" i="15" s="1"/>
  <c r="P27" i="15"/>
  <c r="N27" i="15"/>
  <c r="N24" i="15" s="1"/>
  <c r="L27" i="15"/>
  <c r="H27" i="15"/>
  <c r="H24" i="15" s="1"/>
  <c r="W24" i="15"/>
  <c r="V24" i="15"/>
  <c r="U24" i="15"/>
  <c r="T24" i="15"/>
  <c r="S24" i="15"/>
  <c r="Q24" i="15"/>
  <c r="O24" i="15"/>
  <c r="M24" i="15"/>
  <c r="L24" i="15"/>
  <c r="K24" i="15"/>
  <c r="J24" i="15"/>
  <c r="D24" i="15" s="1"/>
  <c r="I24" i="15"/>
  <c r="Y60" i="15" l="1"/>
  <c r="D60" i="15"/>
  <c r="Y58" i="15"/>
  <c r="D58"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<sst xmlns="http://schemas.openxmlformats.org/spreadsheetml/2006/main" count="934" uniqueCount="572">
  <si>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</si>
  <si>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</si>
  <si>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</si>
  <si>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</si>
  <si>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</si>
  <si>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</si>
  <si>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</si>
  <si>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</si>
  <si>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</si>
  <si>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</si>
  <si>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</si>
  <si>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</si>
  <si>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</si>
  <si>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</si>
  <si>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</si>
  <si>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</si>
  <si>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</si>
  <si>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</si>
  <si>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</si>
  <si>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</si>
  <si>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</si>
  <si>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</si>
  <si>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</si>
  <si>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</si>
  <si>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</si>
  <si>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</si>
  <si>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</si>
  <si>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</si>
  <si>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</si>
  <si>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</si>
  <si>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</si>
  <si>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</si>
  <si>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</si>
  <si>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</si>
  <si>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</si>
  <si>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</si>
  <si>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</si>
  <si>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</si>
  <si>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</si>
  <si>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</si>
  <si>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</si>
  <si>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</si>
  <si>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</si>
  <si>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</si>
  <si>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</si>
  <si>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</si>
  <si>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</si>
  <si>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</si>
  <si>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</si>
  <si>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</si>
  <si>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</si>
  <si>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</si>
  <si>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</si>
  <si>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</si>
  <si>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</si>
  <si>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</si>
  <si>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</si>
  <si>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</si>
  <si>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</si>
  <si>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</si>
  <si>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</si>
  <si>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</si>
  <si>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</si>
  <si>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</si>
  <si>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</si>
  <si>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</si>
  <si>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</si>
  <si>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</si>
  <si>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</si>
  <si>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</si>
  <si>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</si>
  <si>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</si>
  <si>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</si>
  <si>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</si>
  <si>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</si>
  <si>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</si>
  <si>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</si>
  <si>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</si>
  <si>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</si>
  <si>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</si>
  <si>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</si>
  <si>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</si>
  <si>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</si>
  <si>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</si>
  <si>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</si>
  <si>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</si>
  <si>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</si>
  <si>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</si>
  <si>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</si>
  <si>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</si>
  <si>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</si>
  <si>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</si>
  <si>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</si>
  <si>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</si>
  <si>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</si>
  <si>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</si>
  <si>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</si>
  <si>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</si>
  <si>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</si>
  <si>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</si>
  <si>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</si>
  <si>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</si>
  <si>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</si>
  <si>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</si>
  <si>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</si>
  <si>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</si>
  <si>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</si>
  <si>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</si>
  <si>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</si>
  <si>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</si>
  <si>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</si>
  <si>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</si>
  <si>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</si>
  <si>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</si>
  <si>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</si>
  <si>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</si>
  <si>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</si>
  <si>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</si>
  <si>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</si>
  <si>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</si>
  <si>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</si>
  <si>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</si>
  <si>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</si>
  <si>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</si>
  <si>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</si>
  <si>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</si>
  <si>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</si>
  <si>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</si>
  <si>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</si>
  <si>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</si>
  <si>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</si>
  <si>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</si>
  <si>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</si>
  <si>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</si>
  <si>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</si>
  <si>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</si>
  <si>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</si>
  <si>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</si>
  <si>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</si>
  <si>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</si>
  <si>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</si>
  <si>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</si>
  <si>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</si>
  <si>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</si>
  <si>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</si>
  <si>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</si>
  <si>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</si>
  <si>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</si>
  <si>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</si>
  <si>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</si>
  <si>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</si>
  <si>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</si>
  <si>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</si>
  <si>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</si>
  <si>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</si>
  <si>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</si>
  <si>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</si>
  <si>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</si>
  <si>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</si>
  <si>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</si>
  <si>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</si>
  <si>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</si>
  <si>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</si>
  <si>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</si>
  <si>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</si>
  <si>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</si>
  <si>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</si>
  <si>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</si>
  <si>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</si>
  <si>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</si>
  <si>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</si>
  <si>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</si>
  <si>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</si>
  <si>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</si>
  <si>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</si>
  <si>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</si>
  <si>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</si>
  <si>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</si>
  <si>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</si>
  <si>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</si>
  <si>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</si>
  <si>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</si>
  <si>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</si>
  <si>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</si>
  <si>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</si>
  <si>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</si>
  <si>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</si>
  <si>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</si>
  <si>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</si>
  <si>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</si>
  <si>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</si>
  <si>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</si>
  <si>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</si>
  <si>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</si>
  <si>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</si>
  <si>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</si>
  <si>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</si>
  <si>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</si>
  <si>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</si>
  <si>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</si>
  <si>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</si>
  <si>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</si>
  <si>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</si>
  <si>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</si>
  <si>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</si>
  <si>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</si>
  <si>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</si>
  <si>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</si>
  <si>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</si>
  <si>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</si>
  <si>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</si>
  <si>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</si>
  <si>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</si>
  <si>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</si>
  <si>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</si>
  <si>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</si>
  <si>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</si>
  <si>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</si>
  <si>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</si>
  <si>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</si>
  <si>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</si>
  <si>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</si>
  <si>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</si>
  <si>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</si>
  <si>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</si>
  <si>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</si>
  <si>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</si>
  <si>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</si>
  <si>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</si>
  <si>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</si>
  <si>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</si>
  <si>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</si>
  <si>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</si>
  <si>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</si>
  <si>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</si>
  <si>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</si>
  <si>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</si>
  <si>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</si>
  <si>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</si>
  <si>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</si>
  <si>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</si>
  <si>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</si>
  <si>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</si>
  <si>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</si>
  <si>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</si>
  <si>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</si>
  <si>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</si>
  <si>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</si>
  <si>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</si>
  <si>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</si>
  <si>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</si>
  <si>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</si>
  <si>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</si>
  <si>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</si>
  <si>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</si>
  <si>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</si>
  <si>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</si>
  <si>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</si>
  <si>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</si>
  <si>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</si>
  <si>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</si>
  <si>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</si>
  <si>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</si>
  <si>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</si>
  <si>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</si>
  <si>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</si>
  <si>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</si>
  <si>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</si>
  <si>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</si>
  <si>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</si>
  <si>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</si>
  <si>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</si>
  <si>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</si>
  <si>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</si>
  <si>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</si>
  <si>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</si>
  <si>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</si>
  <si>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</si>
  <si>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</si>
  <si>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</si>
  <si>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</si>
  <si>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</si>
  <si>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</si>
  <si>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</si>
  <si>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</si>
  <si>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</si>
  <si>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</si>
  <si>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</si>
  <si>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</si>
  <si>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</si>
  <si>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</si>
  <si>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</si>
  <si>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</si>
  <si>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</si>
  <si>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</si>
  <si>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</si>
  <si>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</si>
  <si>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</si>
  <si>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</si>
  <si>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</si>
  <si>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</si>
  <si>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</si>
  <si>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</si>
  <si>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</si>
  <si>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</si>
  <si>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</si>
  <si>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</si>
  <si>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</si>
  <si>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</si>
  <si>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</si>
  <si>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</si>
  <si>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</si>
  <si>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</si>
  <si>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</si>
  <si>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</si>
  <si>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</si>
  <si>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</si>
  <si>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</si>
  <si>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</si>
  <si>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</si>
  <si>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</si>
  <si>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</si>
  <si>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</si>
  <si>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</si>
  <si>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</si>
  <si>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</si>
  <si>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</si>
  <si>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</si>
  <si>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</si>
  <si>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</si>
  <si>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</si>
  <si>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</si>
  <si>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</si>
  <si>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</si>
  <si>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</si>
  <si>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</si>
  <si>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</si>
  <si>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</si>
  <si>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</si>
  <si>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</si>
  <si>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</si>
  <si>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</si>
  <si>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</si>
  <si>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</si>
  <si>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</si>
  <si>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</si>
  <si>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</si>
  <si>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</si>
  <si>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</si>
  <si>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</si>
  <si>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</si>
  <si>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</si>
  <si>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</si>
  <si>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</si>
  <si>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</si>
  <si>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</si>
  <si>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</si>
  <si>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</si>
  <si>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</si>
  <si>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</si>
  <si>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</si>
  <si>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</si>
  <si>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</si>
  <si>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</si>
  <si>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</si>
  <si>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</si>
  <si>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</si>
  <si>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</si>
  <si>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</si>
  <si>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</si>
  <si>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</si>
  <si>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</si>
  <si>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</si>
  <si>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</si>
  <si>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</si>
  <si>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</si>
  <si>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</si>
  <si>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</si>
  <si>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</si>
  <si>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</si>
  <si>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</si>
  <si>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</si>
  <si>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</si>
  <si>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</si>
  <si>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</si>
  <si>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</si>
  <si>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</si>
  <si>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</si>
  <si>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</si>
  <si>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</si>
  <si>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</si>
  <si>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</si>
  <si>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</si>
  <si>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</si>
  <si>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</si>
  <si>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</si>
  <si>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</si>
  <si>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</si>
  <si>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</si>
  <si>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</si>
  <si>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</si>
  <si>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</si>
  <si>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</si>
  <si>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</si>
  <si>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</si>
  <si>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</si>
  <si>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</si>
  <si>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</si>
  <si>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</si>
  <si>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</si>
  <si>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</si>
  <si>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</si>
  <si>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</si>
  <si>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</si>
  <si>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</si>
  <si>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</si>
  <si>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</si>
  <si>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</si>
  <si>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</si>
  <si>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</si>
  <si>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</si>
  <si>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</si>
  <si>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</si>
  <si>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</si>
  <si>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</si>
  <si>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</si>
  <si>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</si>
  <si>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</si>
  <si>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</si>
  <si>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</si>
  <si>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</si>
  <si>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</si>
  <si>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</si>
  <si>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</si>
  <si>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</si>
  <si>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</si>
  <si>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</si>
  <si>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</si>
  <si>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</si>
  <si>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</si>
  <si>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</si>
  <si>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</si>
  <si>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</si>
  <si>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</si>
  <si>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</si>
  <si>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</si>
  <si>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</si>
  <si>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</si>
  <si>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</si>
  <si>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</si>
  <si>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</si>
  <si>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</si>
  <si>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</si>
  <si>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</si>
  <si>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</si>
  <si>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</si>
  <si>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</si>
  <si>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</si>
  <si>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</si>
  <si>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</si>
  <si>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</si>
  <si>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</si>
  <si>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</si>
  <si>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</si>
  <si>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</si>
  <si>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</si>
  <si>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</si>
  <si>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</si>
  <si>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</si>
  <si>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</si>
  <si>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</si>
  <si>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</si>
  <si>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</si>
  <si>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</si>
  <si>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</si>
  <si>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</si>
  <si>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</si>
  <si>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</si>
  <si>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</si>
  <si>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</si>
  <si>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</si>
  <si>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</si>
  <si>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</si>
  <si>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</si>
  <si>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</si>
  <si>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</si>
  <si>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</si>
  <si>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</si>
  <si>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</si>
  <si>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</si>
  <si>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</si>
  <si>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</si>
  <si>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</si>
  <si>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</si>
  <si>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</si>
  <si>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</si>
  <si>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</si>
  <si>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</si>
  <si>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</si>
  <si>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</si>
  <si>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</si>
  <si>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</si>
  <si>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</si>
  <si>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</si>
  <si>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</si>
  <si>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</si>
  <si>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</si>
  <si>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</si>
  <si>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</si>
  <si>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</si>
  <si>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</si>
  <si>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</si>
  <si>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</si>
  <si>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</si>
  <si>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</si>
  <si>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</si>
  <si>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</si>
  <si>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</si>
  <si>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</si>
  <si>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</si>
  <si>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</si>
  <si>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</si>
  <si>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</si>
  <si>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</si>
  <si>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</si>
  <si>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</si>
  <si>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</si>
  <si>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</si>
  <si>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</si>
  <si>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</si>
  <si>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</si>
  <si>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</si>
  <si>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</si>
  <si>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</si>
  <si>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</si>
  <si>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</si>
  <si>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</si>
  <si>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</si>
  <si>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</si>
  <si>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</si>
  <si>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</si>
  <si>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</si>
  <si>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</si>
  <si>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</si>
  <si>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</si>
  <si>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</si>
  <si>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</si>
  <si>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</si>
  <si>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</si>
  <si>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</si>
  <si>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</si>
  <si>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</si>
  <si>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</si>
  <si>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</si>
  <si>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З</t>
  </si>
  <si>
    <t>точки учета</t>
  </si>
  <si>
    <t>шт, комплекты</t>
  </si>
  <si>
    <t>3.8</t>
  </si>
  <si>
    <t>4.8</t>
  </si>
  <si>
    <t>5.7</t>
  </si>
  <si>
    <t>7.6</t>
  </si>
  <si>
    <t>N_08_TP_1.1.1.3.156</t>
  </si>
  <si>
    <t>Строительство КЛ-10 кВ ТП-3236-ТП-3774, реконструкция ТП-3236. Заявитель: ООО "Газпром газомоторное топливо"</t>
  </si>
  <si>
    <t>RK</t>
  </si>
  <si>
    <t>Год раскрытия информации: 2024 год</t>
  </si>
  <si>
    <t xml:space="preserve">0,134 км - показатель увеличения протяженности линий электропередачи; 9,13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</si>
  <si>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</si>
  <si>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</si>
  <si>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</si>
  <si>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</si>
  <si>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4,6428288 млн. руб.</t>
  </si>
  <si>
    <t xml:space="preserve">0,0 МВА ; 0,1383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</si>
</sst>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553</v>
      </c>
    </row>
    <row r="4" spans="1:22" s="16" customFormat="1" ht="18.75" x14ac:dyDescent="0.3">
      <c r="A4" s="215"/>
      <c r="E4" s="235" t="s">
        <v>561</v>
      </c>
      <c r="H4" s="213"/>
    </row>
    <row r="5" spans="1:22" s="16" customFormat="1" ht="15.75" x14ac:dyDescent="0.25">
      <c r="A5" s="259" t="s">
        <v>564</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N_08_TP_1.1.1.3.156</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562</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5.5075327439999997</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4.5896106200000002</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N_08_TP_1.1.1.3.156</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КЛ-10 кВ ТП-3236-ТП-3774, реконструкция ТП-3236. Заявитель: ООО "Газпром газомоторное топливо"</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N_08_TP_1.1.1.3.156</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КЛ-10 кВ ТП-3236-ТП-3774, реконструкция ТП-3236. Заявитель: ООО "Газпром газомоторное топливо"</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116</v>
      </c>
      <c r="R22" s="101" t="s">
        <v>459</v>
      </c>
      <c r="S22" s="101" t="s">
        <v>115</v>
      </c>
      <c r="T22" s="101" t="s">
        <v>114</v>
      </c>
    </row>
    <row r="23" spans="1:113" ht="51.75" customHeight="1" x14ac:dyDescent="0.25">
      <c r="A23" s="283"/>
      <c r="B23" s="175" t="s">
        <v>112</v>
      </c>
      <c r="C23" s="175" t="s">
        <v>113</v>
      </c>
      <c r="D23" s="28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Y29" sqref="Y29"/>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1" t="str">
        <f>'1. паспорт местоположение'!A12:C12</f>
        <v>N_08_TP_1.1.1.3.156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1" t="str">
        <f>'1. паспорт местоположение'!A15:C15</f>
        <v>Строительство КЛ-10 кВ ТП-3236-ТП-3774, реконструкция ТП-3236. Заявитель: ООО "Газпром газомоторное топливо"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563</v>
      </c>
      <c r="D25" s="201" t="s">
        <v>527</v>
      </c>
      <c r="E25" s="201" t="s">
        <v>527</v>
      </c>
      <c r="F25" s="201" t="s">
        <v>527</v>
      </c>
      <c r="G25" s="201" t="s">
        <v>527</v>
      </c>
      <c r="H25" s="201" t="s">
        <v>527</v>
      </c>
      <c r="I25" s="201">
        <v>10</v>
      </c>
      <c r="J25" s="201" t="s">
        <v>527</v>
      </c>
      <c r="K25" s="201" t="s">
        <v>527</v>
      </c>
      <c r="L25" s="201" t="s">
        <v>527</v>
      </c>
      <c r="M25" s="201" t="s">
        <v>527</v>
      </c>
      <c r="N25" s="201" t="s">
        <v>527</v>
      </c>
      <c r="O25" s="201" t="s">
        <v>527</v>
      </c>
      <c r="P25" s="201" t="s">
        <v>527</v>
      </c>
      <c r="Q25" s="201" t="s">
        <v>527</v>
      </c>
      <c r="R25" s="201">
        <v>0.13830000000000001</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N_08_TP_1.1.1.3.156</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КЛ-10 кВ ТП-3236-ТП-3774, реконструкция ТП-3236. Заявитель: ООО "Газпром газомоторное топливо"</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1"/>
      <c r="AB6" s="17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1"/>
      <c r="AB7" s="171"/>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1"/>
      <c r="AB10" s="171"/>
    </row>
    <row r="11" spans="1:28" x14ac:dyDescent="0.25">
      <c r="A11" s="299" t="str">
        <f>'1. паспорт местоположение'!A12:C12</f>
        <v>N_08_TP_1.1.1.3.156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КЛ-10 кВ ТП-3236-ТП-3774, реконструкция ТП-3236. Заявитель: ООО "Газпром газомоторное топливо"</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N_08_TP_1.1.1.3.156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КЛ-10 кВ ТП-3236-ТП-3774, реконструкция ТП-3236. Заявитель: ООО "Газпром газомоторное топливо"</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N_08_TP_1.1.1.3.156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КЛ-10 кВ ТП-3236-ТП-3774, реконструкция ТП-3236. Заявитель: ООО "Газпром газомоторное топливо"</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339</v>
      </c>
      <c r="AO25" s="322"/>
      <c r="AP25" s="322"/>
      <c r="AQ25" s="317"/>
      <c r="AR25" s="317"/>
      <c r="AS25" s="113"/>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337</v>
      </c>
      <c r="AO26" s="313"/>
      <c r="AP26" s="314"/>
      <c r="AQ26" s="315"/>
      <c r="AR26" s="316"/>
      <c r="AS26" s="113"/>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335</v>
      </c>
      <c r="AO27" s="313"/>
      <c r="AP27" s="314"/>
      <c r="AQ27" s="315"/>
      <c r="AR27" s="316"/>
      <c r="AS27" s="113"/>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333</v>
      </c>
      <c r="AO28" s="337"/>
      <c r="AP28" s="338"/>
      <c r="AQ28" s="315"/>
      <c r="AR28" s="316"/>
      <c r="AS28" s="113"/>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1" t="s">
        <v>298</v>
      </c>
      <c r="AP47" s="121" t="s">
        <v>297</v>
      </c>
      <c r="AQ47" s="113"/>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1" t="s">
        <v>298</v>
      </c>
      <c r="AP52" s="121" t="s">
        <v>297</v>
      </c>
      <c r="AQ52" s="113"/>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1" t="s">
        <v>298</v>
      </c>
      <c r="AP58" s="121" t="s">
        <v>297</v>
      </c>
      <c r="AQ58" s="113"/>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1" t="s">
        <v>298</v>
      </c>
      <c r="AP74" s="121" t="s">
        <v>297</v>
      </c>
      <c r="AQ74" s="113"/>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283</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282</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7" zoomScale="60" workbookViewId="0">
      <selection activeCell="V26" sqref="V26"/>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N_08_TP_1.1.1.3.156</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КЛ-10 кВ ТП-3236-ТП-3774, реконструкция ТП-3236. Заявитель: ООО "Газпром газомоторное топливо"</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250"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49"/>
      <c r="I7" s="249"/>
      <c r="J7" s="249"/>
      <c r="K7" s="249"/>
      <c r="L7" s="249"/>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49"/>
      <c r="I10" s="249"/>
      <c r="J10" s="249"/>
      <c r="K10" s="249"/>
      <c r="L10" s="249"/>
      <c r="M10" s="77"/>
      <c r="N10" s="77"/>
      <c r="O10" s="77"/>
      <c r="P10" s="77"/>
      <c r="Q10" s="77"/>
      <c r="R10" s="77"/>
      <c r="S10" s="77"/>
      <c r="T10" s="77"/>
      <c r="U10" s="77"/>
      <c r="V10" s="77"/>
      <c r="W10" s="77"/>
      <c r="X10" s="77"/>
      <c r="Y10" s="77"/>
    </row>
    <row r="11" spans="1:25" ht="18.75" x14ac:dyDescent="0.25">
      <c r="A11" s="262" t="str">
        <f>'1. паспорт местоположение'!A12:C12</f>
        <v>N_08_TP_1.1.1.3.156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1"/>
      <c r="I13" s="251"/>
      <c r="J13" s="251"/>
      <c r="K13" s="251"/>
      <c r="L13" s="251"/>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КЛ-10 кВ ТП-3236-ТП-3774, реконструкция ТП-3236. Заявитель: ООО "Газпром газомоторное топливо"</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566</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2"/>
      <c r="AA20" s="232"/>
      <c r="AB20" s="232"/>
    </row>
    <row r="21" spans="1:28" ht="99.75" customHeight="1" x14ac:dyDescent="0.25">
      <c r="A21" s="392"/>
      <c r="B21" s="392"/>
      <c r="C21" s="380"/>
      <c r="D21" s="380"/>
      <c r="E21" s="386"/>
      <c r="F21" s="386"/>
      <c r="G21" s="392"/>
      <c r="H21" s="400" t="s">
        <v>567</v>
      </c>
      <c r="I21" s="400"/>
      <c r="J21" s="400" t="s">
        <v>12</v>
      </c>
      <c r="K21" s="400"/>
      <c r="L21" s="400" t="s">
        <v>567</v>
      </c>
      <c r="M21" s="400"/>
      <c r="N21" s="400" t="s">
        <v>12</v>
      </c>
      <c r="O21" s="400"/>
      <c r="P21" s="400" t="s">
        <v>567</v>
      </c>
      <c r="Q21" s="400"/>
      <c r="R21" s="400" t="s">
        <v>12</v>
      </c>
      <c r="S21" s="400"/>
      <c r="T21" s="400" t="s">
        <v>567</v>
      </c>
      <c r="U21" s="400"/>
      <c r="V21" s="400" t="s">
        <v>12</v>
      </c>
      <c r="W21" s="400"/>
      <c r="X21" s="396"/>
      <c r="Y21" s="397"/>
    </row>
    <row r="22" spans="1:28" ht="89.25" customHeight="1" x14ac:dyDescent="0.25">
      <c r="A22" s="387"/>
      <c r="B22" s="387"/>
      <c r="C22" s="208" t="s">
        <v>3</v>
      </c>
      <c r="D22" s="208" t="s">
        <v>183</v>
      </c>
      <c r="E22" s="75" t="s">
        <v>568</v>
      </c>
      <c r="F22" s="75" t="s">
        <v>569</v>
      </c>
      <c r="G22" s="387"/>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567</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7">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5.5713945599999999</v>
      </c>
      <c r="E24" s="252">
        <v>0</v>
      </c>
      <c r="F24" s="252">
        <v>10.0955679853493</v>
      </c>
      <c r="G24" s="199">
        <v>6.3861815999999988E-2</v>
      </c>
      <c r="H24" s="199">
        <f t="shared" ref="H24:W24" si="0">H25+H26+H27+H28+H29</f>
        <v>0</v>
      </c>
      <c r="I24" s="199">
        <f t="shared" si="0"/>
        <v>0</v>
      </c>
      <c r="J24" s="199">
        <f t="shared" si="0"/>
        <v>5.5075327439999997</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5.5075327439999997</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4.2170784960000001</v>
      </c>
      <c r="E27" s="198"/>
      <c r="F27" s="198"/>
      <c r="G27" s="198">
        <v>6.3861815999999988E-2</v>
      </c>
      <c r="H27" s="198">
        <f>1.2*0</f>
        <v>0</v>
      </c>
      <c r="I27" s="198"/>
      <c r="J27" s="198">
        <v>4.1532166799999999</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4.1532166799999999</v>
      </c>
    </row>
    <row r="28" spans="1:28" x14ac:dyDescent="0.25">
      <c r="A28" s="70" t="s">
        <v>176</v>
      </c>
      <c r="B28" s="47" t="s">
        <v>175</v>
      </c>
      <c r="C28" s="198">
        <v>0</v>
      </c>
      <c r="D28" s="255">
        <f>G28+J28</f>
        <v>1.354316064</v>
      </c>
      <c r="E28" s="198"/>
      <c r="F28" s="198"/>
      <c r="G28" s="198">
        <v>0</v>
      </c>
      <c r="H28" s="198">
        <v>0</v>
      </c>
      <c r="I28" s="198"/>
      <c r="J28" s="198">
        <v>1.354316064</v>
      </c>
      <c r="K28" s="198"/>
      <c r="L28" s="198">
        <v>0</v>
      </c>
      <c r="M28" s="198"/>
      <c r="N28" s="198">
        <v>0</v>
      </c>
      <c r="O28" s="198"/>
      <c r="P28" s="198">
        <v>0</v>
      </c>
      <c r="Q28" s="198"/>
      <c r="R28" s="198">
        <v>0</v>
      </c>
      <c r="S28" s="198"/>
      <c r="T28" s="198">
        <v>0</v>
      </c>
      <c r="U28" s="198"/>
      <c r="V28" s="198">
        <v>0</v>
      </c>
      <c r="W28" s="198"/>
      <c r="X28" s="198">
        <f>T28+P28+L28+H28</f>
        <v>0</v>
      </c>
      <c r="Y28" s="198">
        <f>V28+R28+N28+J28</f>
        <v>1.354316064</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4.6428288000000002</v>
      </c>
      <c r="E30" s="199">
        <v>0</v>
      </c>
      <c r="F30" s="199">
        <v>8.4129733211243902</v>
      </c>
      <c r="G30" s="198">
        <f>SUM(G31:G34)</f>
        <v>5.321817999999999E-2</v>
      </c>
      <c r="H30" s="198">
        <f>SUM(H31:H34)</f>
        <v>0</v>
      </c>
      <c r="I30" s="198"/>
      <c r="J30" s="198">
        <f>SUM(J31:J34)</f>
        <v>4.5896106200000002</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4.5896106200000002</v>
      </c>
    </row>
    <row r="31" spans="1:28" x14ac:dyDescent="0.25">
      <c r="A31" s="73" t="s">
        <v>172</v>
      </c>
      <c r="B31" s="47" t="s">
        <v>171</v>
      </c>
      <c r="C31" s="198"/>
      <c r="D31" s="255">
        <f t="shared" ref="D31:D34" si="2">G31+J31</f>
        <v>7.5274949999999993E-2</v>
      </c>
      <c r="E31" s="199"/>
      <c r="F31" s="199"/>
      <c r="G31" s="198">
        <v>0</v>
      </c>
      <c r="H31" s="198"/>
      <c r="I31" s="198"/>
      <c r="J31" s="198">
        <v>7.5274949999999993E-2</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si="2"/>
        <v>3.47255892</v>
      </c>
      <c r="E32" s="199"/>
      <c r="F32" s="199"/>
      <c r="G32" s="198">
        <v>0</v>
      </c>
      <c r="H32" s="198"/>
      <c r="I32" s="198"/>
      <c r="J32" s="198">
        <v>3.47255892</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1.0949949300000001</v>
      </c>
      <c r="E34" s="199"/>
      <c r="F34" s="199"/>
      <c r="G34" s="198">
        <v>5.321817999999999E-2</v>
      </c>
      <c r="H34" s="198"/>
      <c r="I34" s="198"/>
      <c r="J34" s="198">
        <v>1.0417767500000001</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ref="D31:D60" si="3">G35+J35</f>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3"/>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3"/>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3"/>
        <v>0</v>
      </c>
      <c r="E38" s="198"/>
      <c r="F38" s="198"/>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3"/>
        <v>0</v>
      </c>
      <c r="E39" s="198"/>
      <c r="F39" s="198"/>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3"/>
        <v>0</v>
      </c>
      <c r="E40" s="198"/>
      <c r="F40" s="198"/>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3"/>
        <v>0.13830000000000001</v>
      </c>
      <c r="E41" s="198"/>
      <c r="F41" s="198"/>
      <c r="G41" s="198">
        <f t="shared" si="4"/>
        <v>0</v>
      </c>
      <c r="H41" s="198"/>
      <c r="I41" s="198"/>
      <c r="J41" s="198">
        <f t="shared" si="5"/>
        <v>0.13830000000000001</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5">
        <f t="shared" si="3"/>
        <v>0</v>
      </c>
      <c r="E42" s="198"/>
      <c r="F42" s="198"/>
      <c r="G42" s="198">
        <f t="shared" si="4"/>
        <v>0</v>
      </c>
      <c r="H42" s="198"/>
      <c r="I42" s="198"/>
      <c r="J42" s="198">
        <f t="shared" si="5"/>
        <v>0</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5">
        <f t="shared" si="3"/>
        <v>1</v>
      </c>
      <c r="E43" s="198"/>
      <c r="F43" s="198"/>
      <c r="G43" s="198">
        <f t="shared" si="4"/>
        <v>0</v>
      </c>
      <c r="H43" s="198"/>
      <c r="I43" s="198"/>
      <c r="J43" s="198">
        <f t="shared" si="5"/>
        <v>1</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3"/>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3"/>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T45+P45+L45+H45</f>
        <v>0</v>
      </c>
      <c r="Y45" s="198">
        <f>V45+R45+N45+J45</f>
        <v>0</v>
      </c>
    </row>
    <row r="46" spans="1:25" x14ac:dyDescent="0.25">
      <c r="A46" s="70" t="s">
        <v>152</v>
      </c>
      <c r="B46" s="47" t="s">
        <v>151</v>
      </c>
      <c r="C46" s="198">
        <v>0</v>
      </c>
      <c r="D46" s="255">
        <f t="shared" si="3"/>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ref="X46:X60" si="6">T46+P46+L46+H46</f>
        <v>0</v>
      </c>
      <c r="Y46" s="198">
        <f t="shared" ref="Y46:Y68" si="7">V46+R46+N46+J46</f>
        <v>0</v>
      </c>
    </row>
    <row r="47" spans="1:25" x14ac:dyDescent="0.25">
      <c r="A47" s="70" t="s">
        <v>150</v>
      </c>
      <c r="B47" s="47" t="s">
        <v>149</v>
      </c>
      <c r="C47" s="198"/>
      <c r="D47" s="255">
        <f t="shared" si="3"/>
        <v>0</v>
      </c>
      <c r="E47" s="198"/>
      <c r="F47" s="198"/>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5">
        <f t="shared" si="3"/>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5">
        <f t="shared" si="3"/>
        <v>0</v>
      </c>
      <c r="E49" s="198"/>
      <c r="F49" s="198"/>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0</v>
      </c>
      <c r="D50" s="255">
        <f t="shared" si="3"/>
        <v>0.13830000000000001</v>
      </c>
      <c r="E50" s="198"/>
      <c r="F50" s="198"/>
      <c r="G50" s="198">
        <v>0</v>
      </c>
      <c r="H50" s="198">
        <v>0</v>
      </c>
      <c r="I50" s="198"/>
      <c r="J50" s="198">
        <v>0.13830000000000001</v>
      </c>
      <c r="K50" s="198"/>
      <c r="L50" s="198">
        <v>0</v>
      </c>
      <c r="M50" s="198"/>
      <c r="N50" s="198">
        <v>0</v>
      </c>
      <c r="O50" s="198"/>
      <c r="P50" s="198">
        <v>0</v>
      </c>
      <c r="Q50" s="198"/>
      <c r="R50" s="198">
        <v>0</v>
      </c>
      <c r="S50" s="198"/>
      <c r="T50" s="198">
        <v>0</v>
      </c>
      <c r="U50" s="198"/>
      <c r="V50" s="198">
        <v>0</v>
      </c>
      <c r="W50" s="198"/>
      <c r="X50" s="198">
        <f t="shared" si="6"/>
        <v>0</v>
      </c>
      <c r="Y50" s="198">
        <f t="shared" si="7"/>
        <v>0.13830000000000001</v>
      </c>
    </row>
    <row r="51" spans="1:25" x14ac:dyDescent="0.25">
      <c r="A51" s="70" t="s">
        <v>142</v>
      </c>
      <c r="B51" s="69" t="s">
        <v>555</v>
      </c>
      <c r="C51" s="198">
        <v>0</v>
      </c>
      <c r="D51" s="255">
        <f t="shared" si="3"/>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6"/>
        <v>0</v>
      </c>
      <c r="Y51" s="198">
        <f t="shared" si="7"/>
        <v>0</v>
      </c>
    </row>
    <row r="52" spans="1:25" x14ac:dyDescent="0.25">
      <c r="A52" s="70" t="s">
        <v>558</v>
      </c>
      <c r="B52" s="69" t="s">
        <v>556</v>
      </c>
      <c r="C52" s="198">
        <v>0</v>
      </c>
      <c r="D52" s="255">
        <f t="shared" si="3"/>
        <v>1</v>
      </c>
      <c r="E52" s="198"/>
      <c r="F52" s="198"/>
      <c r="G52" s="198">
        <v>0</v>
      </c>
      <c r="H52" s="198">
        <v>0</v>
      </c>
      <c r="I52" s="198"/>
      <c r="J52" s="198">
        <v>1</v>
      </c>
      <c r="K52" s="198"/>
      <c r="L52" s="198">
        <v>0</v>
      </c>
      <c r="M52" s="198"/>
      <c r="N52" s="198">
        <v>0</v>
      </c>
      <c r="O52" s="198"/>
      <c r="P52" s="198">
        <v>0</v>
      </c>
      <c r="Q52" s="198"/>
      <c r="R52" s="198">
        <v>0</v>
      </c>
      <c r="S52" s="198"/>
      <c r="T52" s="198">
        <v>0</v>
      </c>
      <c r="U52" s="198"/>
      <c r="V52" s="198">
        <v>0</v>
      </c>
      <c r="W52" s="198"/>
      <c r="X52" s="198">
        <f t="shared" si="6"/>
        <v>0</v>
      </c>
      <c r="Y52" s="198">
        <f t="shared" si="7"/>
        <v>1</v>
      </c>
    </row>
    <row r="53" spans="1:25" ht="35.25" customHeight="1" x14ac:dyDescent="0.25">
      <c r="A53" s="73" t="s">
        <v>60</v>
      </c>
      <c r="B53" s="72" t="s">
        <v>141</v>
      </c>
      <c r="C53" s="199"/>
      <c r="D53" s="255">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9">
        <v>0</v>
      </c>
      <c r="D54" s="255">
        <f t="shared" si="3"/>
        <v>4.6428288000000002</v>
      </c>
      <c r="E54" s="199"/>
      <c r="F54" s="199"/>
      <c r="G54" s="198">
        <v>5.321817999999999E-2</v>
      </c>
      <c r="H54" s="198">
        <v>0</v>
      </c>
      <c r="I54" s="198"/>
      <c r="J54" s="198">
        <f>J30</f>
        <v>4.5896106200000002</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4.5896106200000002</v>
      </c>
    </row>
    <row r="55" spans="1:25" x14ac:dyDescent="0.25">
      <c r="A55" s="70" t="s">
        <v>138</v>
      </c>
      <c r="B55" s="47" t="s">
        <v>132</v>
      </c>
      <c r="C55" s="198"/>
      <c r="D55" s="255">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9">
        <v>0</v>
      </c>
      <c r="D56" s="255">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2"/>
      <c r="D57" s="255">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0</v>
      </c>
      <c r="D58" s="255">
        <f t="shared" si="3"/>
        <v>0.13830000000000001</v>
      </c>
      <c r="E58" s="199"/>
      <c r="F58" s="199"/>
      <c r="G58" s="198">
        <v>0</v>
      </c>
      <c r="H58" s="198">
        <f>H48+H50</f>
        <v>0</v>
      </c>
      <c r="I58" s="198"/>
      <c r="J58" s="198">
        <f>J48+J50</f>
        <v>0.13830000000000001</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0.13830000000000001</v>
      </c>
    </row>
    <row r="59" spans="1:25" x14ac:dyDescent="0.25">
      <c r="A59" s="70" t="s">
        <v>134</v>
      </c>
      <c r="B59" s="69" t="s">
        <v>555</v>
      </c>
      <c r="C59" s="198">
        <v>0</v>
      </c>
      <c r="D59" s="255">
        <f t="shared" si="3"/>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0</v>
      </c>
    </row>
    <row r="60" spans="1:25" x14ac:dyDescent="0.25">
      <c r="A60" s="70" t="s">
        <v>559</v>
      </c>
      <c r="B60" s="69" t="s">
        <v>556</v>
      </c>
      <c r="C60" s="199">
        <v>0</v>
      </c>
      <c r="D60" s="255">
        <f t="shared" si="3"/>
        <v>1</v>
      </c>
      <c r="E60" s="199"/>
      <c r="F60" s="199"/>
      <c r="G60" s="198">
        <v>0</v>
      </c>
      <c r="H60" s="198">
        <f>H52</f>
        <v>0</v>
      </c>
      <c r="I60" s="198"/>
      <c r="J60" s="198">
        <f>J52</f>
        <v>1</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1</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7"/>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7"/>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7"/>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7"/>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7"/>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7"/>
        <v>0</v>
      </c>
    </row>
    <row r="67" spans="1:25" x14ac:dyDescent="0.25">
      <c r="A67" s="70" t="s">
        <v>209</v>
      </c>
      <c r="B67" s="69" t="s">
        <v>555</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7"/>
        <v>0</v>
      </c>
    </row>
    <row r="68" spans="1:25" x14ac:dyDescent="0.25">
      <c r="A68" s="70" t="s">
        <v>560</v>
      </c>
      <c r="B68" s="69" t="s">
        <v>556</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7"/>
        <v>0</v>
      </c>
    </row>
    <row r="69" spans="1:25" x14ac:dyDescent="0.25">
      <c r="A69" s="65"/>
      <c r="B69" s="66"/>
      <c r="C69" s="65"/>
      <c r="D69" s="66"/>
      <c r="E69" s="65"/>
      <c r="F69" s="65"/>
      <c r="G69" s="65"/>
      <c r="H69" s="65"/>
      <c r="I69" s="65"/>
      <c r="L69" s="65"/>
      <c r="M69" s="65"/>
      <c r="P69" s="65"/>
      <c r="Q69" s="65"/>
    </row>
    <row r="70" spans="1:25" ht="54" customHeight="1" x14ac:dyDescent="0.25">
      <c r="B70" s="402"/>
      <c r="C70" s="402"/>
      <c r="D70" s="402"/>
      <c r="E70" s="402"/>
      <c r="F70" s="402"/>
      <c r="G70" s="402"/>
      <c r="H70" s="65"/>
      <c r="I70" s="65"/>
      <c r="J70" s="65"/>
      <c r="K70" s="65"/>
      <c r="L70" s="65"/>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5"/>
      <c r="D75" s="63"/>
      <c r="E75" s="253"/>
      <c r="F75" s="253"/>
      <c r="J75" s="254"/>
      <c r="N75" s="62"/>
      <c r="R75" s="62"/>
    </row>
    <row r="76" spans="1:25" ht="51" customHeight="1" x14ac:dyDescent="0.25">
      <c r="B76" s="402"/>
      <c r="C76" s="402"/>
      <c r="D76" s="402"/>
      <c r="E76" s="402"/>
      <c r="F76" s="402"/>
      <c r="G76" s="402"/>
      <c r="J76" s="254"/>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404"/>
      <c r="C79" s="404"/>
      <c r="D79" s="404"/>
      <c r="E79" s="404"/>
      <c r="F79" s="404"/>
      <c r="G79" s="404"/>
      <c r="H79" s="253"/>
      <c r="I79" s="253"/>
      <c r="L79" s="253"/>
      <c r="M79" s="60"/>
      <c r="P79" s="60"/>
      <c r="Q79" s="60"/>
    </row>
    <row r="80" spans="1:25" ht="23.25" customHeight="1" x14ac:dyDescent="0.25">
      <c r="B80" s="60"/>
      <c r="C80" s="195"/>
      <c r="D80" s="60"/>
      <c r="E80" s="253"/>
      <c r="F80" s="253"/>
    </row>
    <row r="81" spans="2:7" ht="18.75" customHeight="1" x14ac:dyDescent="0.25">
      <c r="B81" s="401"/>
      <c r="C81" s="401"/>
      <c r="D81" s="401"/>
      <c r="E81" s="401"/>
      <c r="F81" s="401"/>
      <c r="G81" s="401"/>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R33" sqref="R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5703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5.140625" style="19" customWidth="1"/>
    <col min="25" max="25" width="10.7109375" style="19" customWidth="1"/>
    <col min="26" max="26" width="7.7109375" style="19" customWidth="1"/>
    <col min="27" max="27" width="10.7109375" style="19" customWidth="1"/>
    <col min="28" max="28" width="21.140625" style="19" customWidth="1"/>
    <col min="29" max="29" width="10.7109375" style="19" customWidth="1"/>
    <col min="30" max="30" width="22.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N_08_TP_1.1.1.3.156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68" t="str">
        <f>'1. паспорт местоположение'!A15:C15</f>
        <v>Строительство КЛ-10 кВ ТП-3236-ТП-3774, реконструкция ТП-3236. Заявитель: ООО "Газпром газомоторное топливо"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14</v>
      </c>
      <c r="AG24" s="167" t="s">
        <v>13</v>
      </c>
      <c r="AH24" s="168" t="s">
        <v>3</v>
      </c>
      <c r="AI24" s="168"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D26" sqref="D26"/>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553</v>
      </c>
    </row>
    <row r="4" spans="1:7" x14ac:dyDescent="0.25">
      <c r="B4" s="40"/>
    </row>
    <row r="5" spans="1:7" ht="18.75" x14ac:dyDescent="0.3">
      <c r="A5" s="430" t="str">
        <f>'1. паспорт местоположение'!A5:C5</f>
        <v>Год раскрытия информации: 2024 год</v>
      </c>
      <c r="B5" s="430"/>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N_08_TP_1.1.1.3.156</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КЛ-10 кВ ТП-3236-ТП-3774, реконструкция ТП-3236. Заявитель: ООО "Газпром газомоторное топливо"</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Строительство КЛ-10 кВ ТП-3236-ТП-3774, реконструкция ТП-3236. Заявитель: ООО "Газпром газомоторное топливо"</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571</v>
      </c>
    </row>
    <row r="25" spans="1:2" ht="16.5" thickBot="1" x14ac:dyDescent="0.3">
      <c r="A25" s="143" t="s">
        <v>377</v>
      </c>
      <c r="B25" s="197">
        <f>'3.3 паспорт описание'!C29</f>
        <v>2024</v>
      </c>
    </row>
    <row r="26" spans="1:2" ht="16.5" thickBot="1" x14ac:dyDescent="0.3">
      <c r="A26" s="144" t="s">
        <v>378</v>
      </c>
      <c r="B26" s="197" t="s">
        <v>554</v>
      </c>
    </row>
    <row r="27" spans="1:2" ht="16.5" thickBot="1" x14ac:dyDescent="0.3">
      <c r="A27" s="152" t="s">
        <v>528</v>
      </c>
      <c r="B27" s="197" t="s">
        <v>570</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2024-11-01T10:08:34Z</dcterms:modified>
</cp:coreProperties>
</file>