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B07BC0D-BAF6-4C65-AA4A-401D8CAB578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1" i="15" l="1"/>
  <c r="Y62" i="15"/>
  <c r="Y63" i="15"/>
  <c r="Y64" i="15"/>
  <c r="Y65" i="15"/>
  <c r="Y66" i="15"/>
  <c r="Y67" i="15"/>
  <c r="Y68" i="15"/>
  <c r="Y60" i="15"/>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<sst xmlns="http://schemas.openxmlformats.org/spreadsheetml/2006/main" count="936" uniqueCount="571">
  <si>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</si>
  <si>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</si>
  <si>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</si>
  <si>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</si>
  <si>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</si>
  <si>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</si>
  <si>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</si>
  <si>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</si>
  <si>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</si>
  <si>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</si>
  <si>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</si>
  <si>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</si>
  <si>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</si>
  <si>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</si>
  <si>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</si>
  <si>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</si>
  <si>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</si>
  <si>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</si>
  <si>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</si>
  <si>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</si>
  <si>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</si>
  <si>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</si>
  <si>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</si>
  <si>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</si>
  <si>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</si>
  <si>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</si>
  <si>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</si>
  <si>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</si>
  <si>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</si>
  <si>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</si>
  <si>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</si>
  <si>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</si>
  <si>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</si>
  <si>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</si>
  <si>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</si>
  <si>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</si>
  <si>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</si>
  <si>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</si>
  <si>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</si>
  <si>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</si>
  <si>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</si>
  <si>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</si>
  <si>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</si>
  <si>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</si>
  <si>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</si>
  <si>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</si>
  <si>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</si>
  <si>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</si>
  <si>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</si>
  <si>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</si>
  <si>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</si>
  <si>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</si>
  <si>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</si>
  <si>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</si>
  <si>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</si>
  <si>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</si>
  <si>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</si>
  <si>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</si>
  <si>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</si>
  <si>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</si>
  <si>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</si>
  <si>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</si>
  <si>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</si>
  <si>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</si>
  <si>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</si>
  <si>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</si>
  <si>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</si>
  <si>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</si>
  <si>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</si>
  <si>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</si>
  <si>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</si>
  <si>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</si>
  <si>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</si>
  <si>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</si>
  <si>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</si>
  <si>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</si>
  <si>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</si>
  <si>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</si>
  <si>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</si>
  <si>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</si>
  <si>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</si>
  <si>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</si>
  <si>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</si>
  <si>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</si>
  <si>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</si>
  <si>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</si>
  <si>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</si>
  <si>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</si>
  <si>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</si>
  <si>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</si>
  <si>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</si>
  <si>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</si>
  <si>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</si>
  <si>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</si>
  <si>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</si>
  <si>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</si>
  <si>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</si>
  <si>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</si>
  <si>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</si>
  <si>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</si>
  <si>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</si>
  <si>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</si>
  <si>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</si>
  <si>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</si>
  <si>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</si>
  <si>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</si>
  <si>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</si>
  <si>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</si>
  <si>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</si>
  <si>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</si>
  <si>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</si>
  <si>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</si>
  <si>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</si>
  <si>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</si>
  <si>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</si>
  <si>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</si>
  <si>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</si>
  <si>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</si>
  <si>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</si>
  <si>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</si>
  <si>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</si>
  <si>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</si>
  <si>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</si>
  <si>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</si>
  <si>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</si>
  <si>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</si>
  <si>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</si>
  <si>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</si>
  <si>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</si>
  <si>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</si>
  <si>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</si>
  <si>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</si>
  <si>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</si>
  <si>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</si>
  <si>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</si>
  <si>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</si>
  <si>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</si>
  <si>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</si>
  <si>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</si>
  <si>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</si>
  <si>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</si>
  <si>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</si>
  <si>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</si>
  <si>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</si>
  <si>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</si>
  <si>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</si>
  <si>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</si>
  <si>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</si>
  <si>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</si>
  <si>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</si>
  <si>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</si>
  <si>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</si>
  <si>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</si>
  <si>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</si>
  <si>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</si>
  <si>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</si>
  <si>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</si>
  <si>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</si>
  <si>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</si>
  <si>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</si>
  <si>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</si>
  <si>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</si>
  <si>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</si>
  <si>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</si>
  <si>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</si>
  <si>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</si>
  <si>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</si>
  <si>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</si>
  <si>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</si>
  <si>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</si>
  <si>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</si>
  <si>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</si>
  <si>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</si>
  <si>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</si>
  <si>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</si>
  <si>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</si>
  <si>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</si>
  <si>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</si>
  <si>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</si>
  <si>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</si>
  <si>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</si>
  <si>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</si>
  <si>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</si>
  <si>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</si>
  <si>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</si>
  <si>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</si>
  <si>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</si>
  <si>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</si>
  <si>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</si>
  <si>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</si>
  <si>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</si>
  <si>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</si>
  <si>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</si>
  <si>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</si>
  <si>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</si>
  <si>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</si>
  <si>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</si>
  <si>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</si>
  <si>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</si>
  <si>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</si>
  <si>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</si>
  <si>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</si>
  <si>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</si>
  <si>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</si>
  <si>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</si>
  <si>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</si>
  <si>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</si>
  <si>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</si>
  <si>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</si>
  <si>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</si>
  <si>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</si>
  <si>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</si>
  <si>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</si>
  <si>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</si>
  <si>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</si>
  <si>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</si>
  <si>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</si>
  <si>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</si>
  <si>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</si>
  <si>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</si>
  <si>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</si>
  <si>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</si>
  <si>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</si>
  <si>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</si>
  <si>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</si>
  <si>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</si>
  <si>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</si>
  <si>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</si>
  <si>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</si>
  <si>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</si>
  <si>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</si>
  <si>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</si>
  <si>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</si>
  <si>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</si>
  <si>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</si>
  <si>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</si>
  <si>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</si>
  <si>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</si>
  <si>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</si>
  <si>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</si>
  <si>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</si>
  <si>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</si>
  <si>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</si>
  <si>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</si>
  <si>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</si>
  <si>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</si>
  <si>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</si>
  <si>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</si>
  <si>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</si>
  <si>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</si>
  <si>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</si>
  <si>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</si>
  <si>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</si>
  <si>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</si>
  <si>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</si>
  <si>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</si>
  <si>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</si>
  <si>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</si>
  <si>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</si>
  <si>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</si>
  <si>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</si>
  <si>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</si>
  <si>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</si>
  <si>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</si>
  <si>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</si>
  <si>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</si>
  <si>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</si>
  <si>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</si>
  <si>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</si>
  <si>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</si>
  <si>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</si>
  <si>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</si>
  <si>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</si>
  <si>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</si>
  <si>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</si>
  <si>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</si>
  <si>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</si>
  <si>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</si>
  <si>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</si>
  <si>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</si>
  <si>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</si>
  <si>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</si>
  <si>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</si>
  <si>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</si>
  <si>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</si>
  <si>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</si>
  <si>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</si>
  <si>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</si>
  <si>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</si>
  <si>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</si>
  <si>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</si>
  <si>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</si>
  <si>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</si>
  <si>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</si>
  <si>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</si>
  <si>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</si>
  <si>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</si>
  <si>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</si>
  <si>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</si>
  <si>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</si>
  <si>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</si>
  <si>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</si>
  <si>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</si>
  <si>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</si>
  <si>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</si>
  <si>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</si>
  <si>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</si>
  <si>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</si>
  <si>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</si>
  <si>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</si>
  <si>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</si>
  <si>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</si>
  <si>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</si>
  <si>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</si>
  <si>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</si>
  <si>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</si>
  <si>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</si>
  <si>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</si>
  <si>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</si>
  <si>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</si>
  <si>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</si>
  <si>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</si>
  <si>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</si>
  <si>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</si>
  <si>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</si>
  <si>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</si>
  <si>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</si>
  <si>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</si>
  <si>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</si>
  <si>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</si>
  <si>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</si>
  <si>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</si>
  <si>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</si>
  <si>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</si>
  <si>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</si>
  <si>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</si>
  <si>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</si>
  <si>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</si>
  <si>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</si>
  <si>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</si>
  <si>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</si>
  <si>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</si>
  <si>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</si>
  <si>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</si>
  <si>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</si>
  <si>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</si>
  <si>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</si>
  <si>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</si>
  <si>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</si>
  <si>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</si>
  <si>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</si>
  <si>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</si>
  <si>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</si>
  <si>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</si>
  <si>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</si>
  <si>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</si>
  <si>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</si>
  <si>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</si>
  <si>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</si>
  <si>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</si>
  <si>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</si>
  <si>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</si>
  <si>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</si>
  <si>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</si>
  <si>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</si>
  <si>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</si>
  <si>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</si>
  <si>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</si>
  <si>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</si>
  <si>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</si>
  <si>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</si>
  <si>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</si>
  <si>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</si>
  <si>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</si>
  <si>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</si>
  <si>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</si>
  <si>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</si>
  <si>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</si>
  <si>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</si>
  <si>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</si>
  <si>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</si>
  <si>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</si>
  <si>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</si>
  <si>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</si>
  <si>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</si>
  <si>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</si>
  <si>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</si>
  <si>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</si>
  <si>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</si>
  <si>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</si>
  <si>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</si>
  <si>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</si>
  <si>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</si>
  <si>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</si>
  <si>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</si>
  <si>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</si>
  <si>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</si>
  <si>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</si>
  <si>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</si>
  <si>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</si>
  <si>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</si>
  <si>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</si>
  <si>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</si>
  <si>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</si>
  <si>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</si>
  <si>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</si>
  <si>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</si>
  <si>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</si>
  <si>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</si>
  <si>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</si>
  <si>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</si>
  <si>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</si>
  <si>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</si>
  <si>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</si>
  <si>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</si>
  <si>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</si>
  <si>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</si>
  <si>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</si>
  <si>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</si>
  <si>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</si>
  <si>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</si>
  <si>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</si>
  <si>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</si>
  <si>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</si>
  <si>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</si>
  <si>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</si>
  <si>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</si>
  <si>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</si>
  <si>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</si>
  <si>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</si>
  <si>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</si>
  <si>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</si>
  <si>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</si>
  <si>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</si>
  <si>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</si>
  <si>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</si>
  <si>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</si>
  <si>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</si>
  <si>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</si>
  <si>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</si>
  <si>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</si>
  <si>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</si>
  <si>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</si>
  <si>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</si>
  <si>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</si>
  <si>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</si>
  <si>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</si>
  <si>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</si>
  <si>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</si>
  <si>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</si>
  <si>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</si>
  <si>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</si>
  <si>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</si>
  <si>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</si>
  <si>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</si>
  <si>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</si>
  <si>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</si>
  <si>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</si>
  <si>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</si>
  <si>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</si>
  <si>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</si>
  <si>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</si>
  <si>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</si>
  <si>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</si>
  <si>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</si>
  <si>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</si>
  <si>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</si>
  <si>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</si>
  <si>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</si>
  <si>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</si>
  <si>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</si>
  <si>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</si>
  <si>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</si>
  <si>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</si>
  <si>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</si>
  <si>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</si>
  <si>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</si>
  <si>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</si>
  <si>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</si>
  <si>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</si>
  <si>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</si>
  <si>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</si>
  <si>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</si>
  <si>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</si>
  <si>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</si>
  <si>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</si>
  <si>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</si>
  <si>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</si>
  <si>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</si>
  <si>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</si>
  <si>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</si>
  <si>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</si>
  <si>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</si>
  <si>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</si>
  <si>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</si>
  <si>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</si>
  <si>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</si>
  <si>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</si>
  <si>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</si>
  <si>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</si>
  <si>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</si>
  <si>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</si>
  <si>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</si>
  <si>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</si>
  <si>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</si>
  <si>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</si>
  <si>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</si>
  <si>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</si>
  <si>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</si>
  <si>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</si>
  <si>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</si>
  <si>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</si>
  <si>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</si>
  <si>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</si>
  <si>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</si>
  <si>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</si>
  <si>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</si>
  <si>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</si>
  <si>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</si>
  <si>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</si>
  <si>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</si>
  <si>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</si>
  <si>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</si>
  <si>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</si>
  <si>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</si>
  <si>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</si>
  <si>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</si>
  <si>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</si>
  <si>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</si>
  <si>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</si>
  <si>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</si>
  <si>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</si>
  <si>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</si>
  <si>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</si>
  <si>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</si>
  <si>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</si>
  <si>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</si>
  <si>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</si>
  <si>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</si>
  <si>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</si>
  <si>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</si>
  <si>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</si>
  <si>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</si>
  <si>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</si>
  <si>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</si>
  <si>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</si>
  <si>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</si>
  <si>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</si>
  <si>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</si>
  <si>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</si>
  <si>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</si>
  <si>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</si>
  <si>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</si>
  <si>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</si>
  <si>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</si>
  <si>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</si>
  <si>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</si>
  <si>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</si>
  <si>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</si>
  <si>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</si>
  <si>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</si>
  <si>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</si>
  <si>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N_08_TP_1.1.1.3.155</t>
  </si>
  <si>
    <t>Реконструкция РП-18, установка ПУ. Заявитель: АО "ТОДЭП"</t>
  </si>
  <si>
    <t>0,102971208324684 млн. руб.</t>
  </si>
  <si>
    <t>Год раскрытия информации: 2024 год</t>
  </si>
  <si>
    <t xml:space="preserve">0,08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</si>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</sst>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8" t="s">
        <v>565</v>
      </c>
      <c r="B5" s="258"/>
      <c r="C5" s="258"/>
      <c r="D5" s="177"/>
      <c r="E5" s="177"/>
      <c r="F5" s="177"/>
      <c r="G5" s="177"/>
      <c r="H5" s="177"/>
      <c r="I5" s="177"/>
      <c r="J5" s="177"/>
    </row>
    <row r="6" spans="1:22" s="16" customFormat="1" ht="18.75" x14ac:dyDescent="0.3">
      <c r="A6" s="215"/>
      <c r="H6" s="213"/>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539</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N_08_TP_1.1.1.3.155</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3" t="s">
        <v>563</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481</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5"/>
      <c r="B24" s="256"/>
      <c r="C24" s="257"/>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N_08_TP_1.1.1.3.155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Реконструкция РП-18, установка ПУ. Заявитель: АО "ТОДЭП"</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N_08_TP_1.1.1.3.155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Реконструкция РП-18, установка ПУ. Заявитель: АО "ТОДЭП"</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1" t="s">
        <v>116</v>
      </c>
      <c r="R22" s="101" t="s">
        <v>459</v>
      </c>
      <c r="S22" s="101" t="s">
        <v>115</v>
      </c>
      <c r="T22" s="101"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6" t="str">
        <f>'1. паспорт местоположение'!A12:C12</f>
        <v>N_08_TP_1.1.1.3.155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6" t="str">
        <f>'1. паспорт местоположение'!A15:C15</f>
        <v>Реконструкция РП-18, установка ПУ. Заявитель: АО "ТОДЭП"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N_08_TP_1.1.1.3.155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Реконструкция РП-18, установка ПУ. Заявитель: АО "ТОДЭП"</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1"/>
      <c r="AB6" s="17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1"/>
      <c r="AB7" s="171"/>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1"/>
      <c r="AB10" s="171"/>
    </row>
    <row r="11" spans="1:28" x14ac:dyDescent="0.25">
      <c r="A11" s="305" t="str">
        <f>'1. паспорт местоположение'!A12:C12</f>
        <v>N_08_TP_1.1.1.3.155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Реконструкция РП-18, установка ПУ. Заявитель: АО "ТОДЭП"</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N_08_TP_1.1.1.3.155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Реконструкция РП-18, установка ПУ. Заявитель: АО "ТОДЭП"</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N_08_TP_1.1.1.3.155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Реконструкция РП-18, установка ПУ. Заявитель: АО "ТОДЭП"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339</v>
      </c>
      <c r="AO25" s="377"/>
      <c r="AP25" s="377"/>
      <c r="AQ25" s="375"/>
      <c r="AR25" s="375"/>
      <c r="AS25" s="113"/>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337</v>
      </c>
      <c r="AO26" s="367"/>
      <c r="AP26" s="368"/>
      <c r="AQ26" s="358"/>
      <c r="AR26" s="359"/>
      <c r="AS26" s="113"/>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335</v>
      </c>
      <c r="AO27" s="367"/>
      <c r="AP27" s="368"/>
      <c r="AQ27" s="358"/>
      <c r="AR27" s="359"/>
      <c r="AS27" s="113"/>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333</v>
      </c>
      <c r="AO28" s="373"/>
      <c r="AP28" s="374"/>
      <c r="AQ28" s="358"/>
      <c r="AR28" s="359"/>
      <c r="AS28" s="113"/>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21" t="s">
        <v>298</v>
      </c>
      <c r="AP47" s="121" t="s">
        <v>297</v>
      </c>
      <c r="AQ47" s="113"/>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21" t="s">
        <v>298</v>
      </c>
      <c r="AP52" s="121" t="s">
        <v>297</v>
      </c>
      <c r="AQ52" s="113"/>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21" t="s">
        <v>298</v>
      </c>
      <c r="AP58" s="121" t="s">
        <v>297</v>
      </c>
      <c r="AQ58" s="113"/>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21" t="s">
        <v>298</v>
      </c>
      <c r="AP74" s="121" t="s">
        <v>297</v>
      </c>
      <c r="AQ74" s="113"/>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283</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282</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S29" sqref="S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N_08_TP_1.1.1.3.155</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Реконструкция РП-18, установка ПУ. Заявитель: АО "ТОДЭП"</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N_08_TP_1.1.1.3.155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1" t="str">
        <f>'1. паспорт местоположение'!A15:C15</f>
        <v>Реконструкция РП-18, установка ПУ. Заявитель: АО "ТОДЭП"</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8" t="s">
        <v>186</v>
      </c>
      <c r="D20" s="378"/>
      <c r="E20" s="384" t="s">
        <v>185</v>
      </c>
      <c r="F20" s="384"/>
      <c r="G20" s="397" t="s">
        <v>568</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2"/>
      <c r="AA20" s="232"/>
      <c r="AB20" s="232"/>
    </row>
    <row r="21" spans="1:28" ht="99.75" customHeight="1" x14ac:dyDescent="0.25">
      <c r="A21" s="398"/>
      <c r="B21" s="398"/>
      <c r="C21" s="378"/>
      <c r="D21" s="378"/>
      <c r="E21" s="384"/>
      <c r="F21" s="384"/>
      <c r="G21" s="398"/>
      <c r="H21" s="389" t="s">
        <v>567</v>
      </c>
      <c r="I21" s="389"/>
      <c r="J21" s="389" t="s">
        <v>183</v>
      </c>
      <c r="K21" s="389"/>
      <c r="L21" s="389" t="s">
        <v>567</v>
      </c>
      <c r="M21" s="389"/>
      <c r="N21" s="389" t="s">
        <v>183</v>
      </c>
      <c r="O21" s="389"/>
      <c r="P21" s="389" t="s">
        <v>567</v>
      </c>
      <c r="Q21" s="389"/>
      <c r="R21" s="389" t="s">
        <v>183</v>
      </c>
      <c r="S21" s="389"/>
      <c r="T21" s="389" t="s">
        <v>567</v>
      </c>
      <c r="U21" s="389"/>
      <c r="V21" s="389" t="s">
        <v>183</v>
      </c>
      <c r="W21" s="389"/>
      <c r="X21" s="402"/>
      <c r="Y21" s="403"/>
    </row>
    <row r="22" spans="1:28" ht="89.25" customHeight="1" x14ac:dyDescent="0.25">
      <c r="A22" s="385"/>
      <c r="B22" s="385"/>
      <c r="C22" s="208" t="s">
        <v>3</v>
      </c>
      <c r="D22" s="208" t="s">
        <v>183</v>
      </c>
      <c r="E22" s="75" t="s">
        <v>569</v>
      </c>
      <c r="F22" s="75" t="s">
        <v>570</v>
      </c>
      <c r="G22" s="385"/>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199">
        <v>0.12356544998962118</v>
      </c>
      <c r="E24" s="252">
        <v>0</v>
      </c>
      <c r="F24" s="252">
        <v>0</v>
      </c>
      <c r="G24" s="199">
        <v>0.12356544998962118</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7.8246261989621188E-2</v>
      </c>
      <c r="E27" s="198"/>
      <c r="F27" s="198"/>
      <c r="G27" s="198">
        <v>7.8246261989621188E-2</v>
      </c>
      <c r="H27" s="198">
        <f>1.2*0</f>
        <v>0</v>
      </c>
      <c r="I27" s="198"/>
      <c r="J27" s="198">
        <f>1.2*0</f>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4.5319187999999996E-2</v>
      </c>
      <c r="E28" s="198"/>
      <c r="F28" s="198"/>
      <c r="G28" s="198">
        <v>4.5319187999999996E-2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0.10297120832468433</v>
      </c>
      <c r="E30" s="199">
        <v>0</v>
      </c>
      <c r="F30" s="199">
        <v>0</v>
      </c>
      <c r="G30" s="198">
        <f>SUM(G31:G34)</f>
        <v>0.10297120832468433</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2.48854E-3</v>
      </c>
      <c r="E31" s="199"/>
      <c r="F31" s="199"/>
      <c r="G31" s="198">
        <v>2.48854E-3</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7.6451019999999995E-2</v>
      </c>
      <c r="E32" s="199"/>
      <c r="F32" s="199"/>
      <c r="G32" s="198">
        <v>7.6451019999999995E-2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1.45941E-2</v>
      </c>
      <c r="E33" s="199"/>
      <c r="F33" s="199"/>
      <c r="G33" s="198">
        <v>1.45941E-2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9.4375483246843424E-3</v>
      </c>
      <c r="E34" s="199"/>
      <c r="F34" s="199"/>
      <c r="G34" s="198">
        <v>9.4375483246843424E-3</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198"/>
      <c r="F37" s="198"/>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v>1</v>
      </c>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8" si="4">V45+R45+N45+J45</f>
        <v>0</v>
      </c>
    </row>
    <row r="46" spans="1:25" x14ac:dyDescent="0.25">
      <c r="A46" s="70" t="s">
        <v>152</v>
      </c>
      <c r="B46" s="47" t="s">
        <v>151</v>
      </c>
      <c r="C46" s="198">
        <v>0</v>
      </c>
      <c r="D46" s="199">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198"/>
      <c r="F47" s="198"/>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198"/>
      <c r="F49" s="198"/>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1</v>
      </c>
      <c r="E51" s="198"/>
      <c r="F51" s="198"/>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0.10297120832468433</v>
      </c>
      <c r="E54" s="199"/>
      <c r="F54" s="199"/>
      <c r="G54" s="198">
        <v>0.10297120832468433</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2"/>
      <c r="D57" s="202"/>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5"/>
      <c r="D75" s="63"/>
      <c r="E75" s="253"/>
      <c r="F75" s="253"/>
      <c r="J75" s="254"/>
      <c r="N75" s="62"/>
      <c r="R75" s="62"/>
    </row>
    <row r="76" spans="1:25" ht="51" customHeight="1" x14ac:dyDescent="0.25">
      <c r="B76" s="394"/>
      <c r="C76" s="394"/>
      <c r="D76" s="394"/>
      <c r="E76" s="394"/>
      <c r="F76" s="394"/>
      <c r="G76" s="394"/>
      <c r="J76" s="254"/>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3"/>
      <c r="I79" s="253"/>
      <c r="L79" s="60"/>
      <c r="M79" s="60"/>
      <c r="P79" s="60"/>
      <c r="Q79" s="60"/>
    </row>
    <row r="80" spans="1:25" ht="23.25" customHeight="1" x14ac:dyDescent="0.25">
      <c r="B80" s="60"/>
      <c r="C80" s="195"/>
      <c r="D80" s="60"/>
      <c r="E80" s="253"/>
      <c r="F80" s="253"/>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A32" sqref="AA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140625" style="19" customWidth="1"/>
    <col min="25" max="25" width="22" style="19" customWidth="1"/>
    <col min="26" max="26" width="7.7109375" style="19" customWidth="1"/>
    <col min="27" max="27" width="10.7109375" style="19" customWidth="1"/>
    <col min="28" max="28" width="19.85546875" style="19" customWidth="1"/>
    <col min="29" max="29" width="10.7109375" style="19" customWidth="1"/>
    <col min="30" max="30" width="19.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N_08_TP_1.1.1.3.155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74" t="str">
        <f>'1. паспорт местоположение'!A15:C15</f>
        <v>Реконструкция РП-18, установка ПУ. Заявитель: АО "ТОДЭП"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14</v>
      </c>
      <c r="AG24" s="167" t="s">
        <v>13</v>
      </c>
      <c r="AH24" s="168" t="s">
        <v>3</v>
      </c>
      <c r="AI24" s="168"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22" zoomScale="85" zoomScaleNormal="90" zoomScaleSheetLayoutView="85" workbookViewId="0">
      <selection activeCell="B27" sqref="B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09"/>
      <c r="B6" s="209"/>
      <c r="C6" s="209"/>
      <c r="D6" s="209"/>
      <c r="E6" s="209"/>
      <c r="F6" s="209"/>
      <c r="G6" s="209"/>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N_08_TP_1.1.1.3.155</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РП-18, установка ПУ. Заявитель: АО "ТОДЭП"</v>
      </c>
      <c r="B15" s="260"/>
      <c r="C15" s="218"/>
      <c r="D15" s="218"/>
      <c r="E15" s="218"/>
      <c r="F15" s="218"/>
      <c r="G15" s="218"/>
    </row>
    <row r="16" spans="1:7" x14ac:dyDescent="0.25">
      <c r="A16" s="259" t="s">
        <v>7</v>
      </c>
      <c r="B16" s="259"/>
      <c r="C16" s="219"/>
      <c r="D16" s="219"/>
      <c r="E16" s="219"/>
      <c r="F16" s="219"/>
      <c r="G16" s="219"/>
    </row>
    <row r="17" spans="1:2" x14ac:dyDescent="0.25">
      <c r="B17" s="140"/>
    </row>
    <row r="18" spans="1:2" ht="33.75" customHeight="1" x14ac:dyDescent="0.25">
      <c r="A18" s="432" t="s">
        <v>480</v>
      </c>
      <c r="B18" s="433"/>
    </row>
    <row r="19" spans="1:2" x14ac:dyDescent="0.25">
      <c r="B19" s="40"/>
    </row>
    <row r="20" spans="1:2" ht="16.5" thickBot="1" x14ac:dyDescent="0.3">
      <c r="B20" s="141"/>
    </row>
    <row r="21" spans="1:2" ht="168" customHeight="1" thickBot="1" x14ac:dyDescent="0.3">
      <c r="A21" s="196" t="s">
        <v>374</v>
      </c>
      <c r="B21" s="197" t="str">
        <f>A15</f>
        <v>Реконструкция РП-18, установка ПУ. Заявитель: АО "ТОДЭП"</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9"/>
    </row>
    <row r="57" spans="1:2" x14ac:dyDescent="0.25">
      <c r="A57" s="150" t="s">
        <v>399</v>
      </c>
      <c r="B57" s="430"/>
    </row>
    <row r="58" spans="1:2" x14ac:dyDescent="0.25">
      <c r="A58" s="150" t="s">
        <v>400</v>
      </c>
      <c r="B58" s="430"/>
    </row>
    <row r="59" spans="1:2" x14ac:dyDescent="0.25">
      <c r="A59" s="150" t="s">
        <v>401</v>
      </c>
      <c r="B59" s="430"/>
    </row>
    <row r="60" spans="1:2" x14ac:dyDescent="0.25">
      <c r="A60" s="150" t="s">
        <v>402</v>
      </c>
      <c r="B60" s="430"/>
    </row>
    <row r="61" spans="1:2" ht="16.5" thickBot="1" x14ac:dyDescent="0.3">
      <c r="A61" s="151" t="s">
        <v>403</v>
      </c>
      <c r="B61" s="431"/>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9" t="s">
        <v>416</v>
      </c>
    </row>
    <row r="74" spans="1:2" x14ac:dyDescent="0.25">
      <c r="A74" s="150" t="s">
        <v>417</v>
      </c>
      <c r="B74" s="430"/>
    </row>
    <row r="75" spans="1:2" x14ac:dyDescent="0.25">
      <c r="A75" s="150" t="s">
        <v>418</v>
      </c>
      <c r="B75" s="430"/>
    </row>
    <row r="76" spans="1:2" x14ac:dyDescent="0.25">
      <c r="A76" s="150" t="s">
        <v>419</v>
      </c>
      <c r="B76" s="430"/>
    </row>
    <row r="77" spans="1:2" x14ac:dyDescent="0.25">
      <c r="A77" s="150" t="s">
        <v>420</v>
      </c>
      <c r="B77" s="430"/>
    </row>
    <row r="78" spans="1:2" ht="16.5" thickBot="1" x14ac:dyDescent="0.3">
      <c r="A78" s="160" t="s">
        <v>421</v>
      </c>
      <c r="B78" s="431"/>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2024-11-01T10:07:42Z</dcterms:modified>
</cp:coreProperties>
</file>