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C3E1E42-3717-4CD2-AC74-9615E77EA5B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<sst xmlns="http://schemas.openxmlformats.org/spreadsheetml/2006/main" count="936" uniqueCount="571">
  <si>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</si>
  <si>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</si>
  <si>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</si>
  <si>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</si>
  <si>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</si>
  <si>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</si>
  <si>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</si>
  <si>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</si>
  <si>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</si>
  <si>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</si>
  <si>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</si>
  <si>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</si>
  <si>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</si>
  <si>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</si>
  <si>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</si>
  <si>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</si>
  <si>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</si>
  <si>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</si>
  <si>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</si>
  <si>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</si>
  <si>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</si>
  <si>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</si>
  <si>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</si>
  <si>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</si>
  <si>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</si>
  <si>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</si>
  <si>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</si>
  <si>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</si>
  <si>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</si>
  <si>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</si>
  <si>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</si>
  <si>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</si>
  <si>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</si>
  <si>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</si>
  <si>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</si>
  <si>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</si>
  <si>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</si>
  <si>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</si>
  <si>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</si>
  <si>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</si>
  <si>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</si>
  <si>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</si>
  <si>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</si>
  <si>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</si>
  <si>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</si>
  <si>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</si>
  <si>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</si>
  <si>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</si>
  <si>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</si>
  <si>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</si>
  <si>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</si>
  <si>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</si>
  <si>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</si>
  <si>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</si>
  <si>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</si>
  <si>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</si>
  <si>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</si>
  <si>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</si>
  <si>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</si>
  <si>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</si>
  <si>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</si>
  <si>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</si>
  <si>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</si>
  <si>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</si>
  <si>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</si>
  <si>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</si>
  <si>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</si>
  <si>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</si>
  <si>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</si>
  <si>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</si>
  <si>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</si>
  <si>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</si>
  <si>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</si>
  <si>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</si>
  <si>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</si>
  <si>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</si>
  <si>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</si>
  <si>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</si>
  <si>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</si>
  <si>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</si>
  <si>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</si>
  <si>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</si>
  <si>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</si>
  <si>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</si>
  <si>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</si>
  <si>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</si>
  <si>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</si>
  <si>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</si>
  <si>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</si>
  <si>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</si>
  <si>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</si>
  <si>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</si>
  <si>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</si>
  <si>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</si>
  <si>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</si>
  <si>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</si>
  <si>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</si>
  <si>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</si>
  <si>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</si>
  <si>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</si>
  <si>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</si>
  <si>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</si>
  <si>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</si>
  <si>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</si>
  <si>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</si>
  <si>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</si>
  <si>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</si>
  <si>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</si>
  <si>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</si>
  <si>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</si>
  <si>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</si>
  <si>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</si>
  <si>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</si>
  <si>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</si>
  <si>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</si>
  <si>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</si>
  <si>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</si>
  <si>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</si>
  <si>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</si>
  <si>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</si>
  <si>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</si>
  <si>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</si>
  <si>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</si>
  <si>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</si>
  <si>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</si>
  <si>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</si>
  <si>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</si>
  <si>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</si>
  <si>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</si>
  <si>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</si>
  <si>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</si>
  <si>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</si>
  <si>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</si>
  <si>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</si>
  <si>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</si>
  <si>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</si>
  <si>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</si>
  <si>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</si>
  <si>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</si>
  <si>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</si>
  <si>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</si>
  <si>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</si>
  <si>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</si>
  <si>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</si>
  <si>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</si>
  <si>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</si>
  <si>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</si>
  <si>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</si>
  <si>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</si>
  <si>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</si>
  <si>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</si>
  <si>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</si>
  <si>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</si>
  <si>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</si>
  <si>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</si>
  <si>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</si>
  <si>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</si>
  <si>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</si>
  <si>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</si>
  <si>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</si>
  <si>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</si>
  <si>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</si>
  <si>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</si>
  <si>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</si>
  <si>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</si>
  <si>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</si>
  <si>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</si>
  <si>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</si>
  <si>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</si>
  <si>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</si>
  <si>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</si>
  <si>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</si>
  <si>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</si>
  <si>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</si>
  <si>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</si>
  <si>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</si>
  <si>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</si>
  <si>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</si>
  <si>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</si>
  <si>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</si>
  <si>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</si>
  <si>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</si>
  <si>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</si>
  <si>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</si>
  <si>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</si>
  <si>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</si>
  <si>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</si>
  <si>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</si>
  <si>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</si>
  <si>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</si>
  <si>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</si>
  <si>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</si>
  <si>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</si>
  <si>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</si>
  <si>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</si>
  <si>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</si>
  <si>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</si>
  <si>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</si>
  <si>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</si>
  <si>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</si>
  <si>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</si>
  <si>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</si>
  <si>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</si>
  <si>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</si>
  <si>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</si>
  <si>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</si>
  <si>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</si>
  <si>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</si>
  <si>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</si>
  <si>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</si>
  <si>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</si>
  <si>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</si>
  <si>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</si>
  <si>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</si>
  <si>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</si>
  <si>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</si>
  <si>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</si>
  <si>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</si>
  <si>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</si>
  <si>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</si>
  <si>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</si>
  <si>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</si>
  <si>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</si>
  <si>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</si>
  <si>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</si>
  <si>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</si>
  <si>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</si>
  <si>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</si>
  <si>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</si>
  <si>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</si>
  <si>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</si>
  <si>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</si>
  <si>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</si>
  <si>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</si>
  <si>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</si>
  <si>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</si>
  <si>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</si>
  <si>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</si>
  <si>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</si>
  <si>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</si>
  <si>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</si>
  <si>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</si>
  <si>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</si>
  <si>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</si>
  <si>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</si>
  <si>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</si>
  <si>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</si>
  <si>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</si>
  <si>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</si>
  <si>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</si>
  <si>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</si>
  <si>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</si>
  <si>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</si>
  <si>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</si>
  <si>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</si>
  <si>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</si>
  <si>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</si>
  <si>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</si>
  <si>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</si>
  <si>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</si>
  <si>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</si>
  <si>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</si>
  <si>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</si>
  <si>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</si>
  <si>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</si>
  <si>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</si>
  <si>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</si>
  <si>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</si>
  <si>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</si>
  <si>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</si>
  <si>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</si>
  <si>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</si>
  <si>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</si>
  <si>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</si>
  <si>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</si>
  <si>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</si>
  <si>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</si>
  <si>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</si>
  <si>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</si>
  <si>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</si>
  <si>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</si>
  <si>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</si>
  <si>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</si>
  <si>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</si>
  <si>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</si>
  <si>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</si>
  <si>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</si>
  <si>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</si>
  <si>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</si>
  <si>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</si>
  <si>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</si>
  <si>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</si>
  <si>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</si>
  <si>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</si>
  <si>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</si>
  <si>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</si>
  <si>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</si>
  <si>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</si>
  <si>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</si>
  <si>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</si>
  <si>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</si>
  <si>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</si>
  <si>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</si>
  <si>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</si>
  <si>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</si>
  <si>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</si>
  <si>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</si>
  <si>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</si>
  <si>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</si>
  <si>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</si>
  <si>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</si>
  <si>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</si>
  <si>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</si>
  <si>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</si>
  <si>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</si>
  <si>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</si>
  <si>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</si>
  <si>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</si>
  <si>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</si>
  <si>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</si>
  <si>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</si>
  <si>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</si>
  <si>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</si>
  <si>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</si>
  <si>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</si>
  <si>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</si>
  <si>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</si>
  <si>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</si>
  <si>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</si>
  <si>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</si>
  <si>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</si>
  <si>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</si>
  <si>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</si>
  <si>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</si>
  <si>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</si>
  <si>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</si>
  <si>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</si>
  <si>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</si>
  <si>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</si>
  <si>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</si>
  <si>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</si>
  <si>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</si>
  <si>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</si>
  <si>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</si>
  <si>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</si>
  <si>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</si>
  <si>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</si>
  <si>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</si>
  <si>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</si>
  <si>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</si>
  <si>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</si>
  <si>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</si>
  <si>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</si>
  <si>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</si>
  <si>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</si>
  <si>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</si>
  <si>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</si>
  <si>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</si>
  <si>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</si>
  <si>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</si>
  <si>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</si>
  <si>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</si>
  <si>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</si>
  <si>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</si>
  <si>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</si>
  <si>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</si>
  <si>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</si>
  <si>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</si>
  <si>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</si>
  <si>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</si>
  <si>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</si>
  <si>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</si>
  <si>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</si>
  <si>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</si>
  <si>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</si>
  <si>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</si>
  <si>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</si>
  <si>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</si>
  <si>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</si>
  <si>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</si>
  <si>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</si>
  <si>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</si>
  <si>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</si>
  <si>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</si>
  <si>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</si>
  <si>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</si>
  <si>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</si>
  <si>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</si>
  <si>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</si>
  <si>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</si>
  <si>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</si>
  <si>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</si>
  <si>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</si>
  <si>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</si>
  <si>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</si>
  <si>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</si>
  <si>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</si>
  <si>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</si>
  <si>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</si>
  <si>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</si>
  <si>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</si>
  <si>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</si>
  <si>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</si>
  <si>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</si>
  <si>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</si>
  <si>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</si>
  <si>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</si>
  <si>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</si>
  <si>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</si>
  <si>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</si>
  <si>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</si>
  <si>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</si>
  <si>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</si>
  <si>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</si>
  <si>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</si>
  <si>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</si>
  <si>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</si>
  <si>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</si>
  <si>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</si>
  <si>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</si>
  <si>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</si>
  <si>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</si>
  <si>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</si>
  <si>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</si>
  <si>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</si>
  <si>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</si>
  <si>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</si>
  <si>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</si>
  <si>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</si>
  <si>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</si>
  <si>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</si>
  <si>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</si>
  <si>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</si>
  <si>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</si>
  <si>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</si>
  <si>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</si>
  <si>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</si>
  <si>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</si>
  <si>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</si>
  <si>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</si>
  <si>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</si>
  <si>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</si>
  <si>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</si>
  <si>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</si>
  <si>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</si>
  <si>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</si>
  <si>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</si>
  <si>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</si>
  <si>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</si>
  <si>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</si>
  <si>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</si>
  <si>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</si>
  <si>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</si>
  <si>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</si>
  <si>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</si>
  <si>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</si>
  <si>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</si>
  <si>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</si>
  <si>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</si>
  <si>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</si>
  <si>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</si>
  <si>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</si>
  <si>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</si>
  <si>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</si>
  <si>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</si>
  <si>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</si>
  <si>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</si>
  <si>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</si>
  <si>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</si>
  <si>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</si>
  <si>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</si>
  <si>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</si>
  <si>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</si>
  <si>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</si>
  <si>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</si>
  <si>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</si>
  <si>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</si>
  <si>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</si>
  <si>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</si>
  <si>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</si>
  <si>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</si>
  <si>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</si>
  <si>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</si>
  <si>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</si>
  <si>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</si>
  <si>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</si>
  <si>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</si>
  <si>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</si>
  <si>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</si>
  <si>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</si>
  <si>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</si>
  <si>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</si>
  <si>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</si>
  <si>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</si>
  <si>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</si>
  <si>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</si>
  <si>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</si>
  <si>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</si>
  <si>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</si>
  <si>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</si>
  <si>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</si>
  <si>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</si>
  <si>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</si>
  <si>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</si>
  <si>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</si>
  <si>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</si>
  <si>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</si>
  <si>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</si>
  <si>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</si>
  <si>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</si>
  <si>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</si>
  <si>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</si>
  <si>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</si>
  <si>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</si>
  <si>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</si>
  <si>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</si>
  <si>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</si>
  <si>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</si>
  <si>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</si>
  <si>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</si>
  <si>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</si>
  <si>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</si>
  <si>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</si>
  <si>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</si>
  <si>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</si>
  <si>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</si>
  <si>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</si>
  <si>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</si>
  <si>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</si>
  <si>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</si>
  <si>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</si>
  <si>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</si>
  <si>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</si>
  <si>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</si>
  <si>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</si>
  <si>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</si>
  <si>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</si>
  <si>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</si>
  <si>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</si>
  <si>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</si>
  <si>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</si>
  <si>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</si>
  <si>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</si>
  <si>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</si>
  <si>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</si>
  <si>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</si>
  <si>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</si>
  <si>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</si>
  <si>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</si>
  <si>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</si>
  <si>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</si>
  <si>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</si>
  <si>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</si>
  <si>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</si>
  <si>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</si>
  <si>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</si>
  <si>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</si>
  <si>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</si>
  <si>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</si>
  <si>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</si>
  <si>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</si>
  <si>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</si>
  <si>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N_08_TP_1.1.1.3.154</t>
  </si>
  <si>
    <t>Реконструкция ТП-86, установка ПУ. Заявитель: ГБУЗ ТО "Областная инфекционная клиническая больница"</t>
  </si>
  <si>
    <t>Год раскрытия информации: 2024 год</t>
  </si>
  <si>
    <t xml:space="preserve">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</si>
  <si>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</si>
  <si>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</si>
  <si>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</si>
  <si>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</si>
  <si>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0,267989996685595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</si>
</sst>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N_08_TP_1.1.1.3.154</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563</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0.10044553199999999</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8.3704609999999999E-2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N_08_TP_1.1.1.3.154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ТП-86, установка ПУ. Заявитель: ГБУЗ ТО "Областная инфекционная клиническая больница"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N_08_TP_1.1.1.3.154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ТП-86, установка ПУ. Заявитель: ГБУЗ ТО "Областная инфекционная клиническая больница"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Реконструкция ТП-86, установка ПУ. Заявитель: ГБУЗ ТО "Областная инфекционная клиническая больница"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N_08_TP_1.1.1.3.154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ТП-86, установка ПУ. Заявитель: ГБУЗ ТО "Областная инфекционная клиническая больница"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N_08_TP_1.1.1.3.154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ТП-86, установка ПУ. Заявитель: ГБУЗ ТО "Областная инфекционная клиническая больница"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N_08_TP_1.1.1.3.154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ТП-86, установка ПУ. Заявитель: ГБУЗ ТО "Областная инфекционная клиническая больница"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ТП-86, установка ПУ. Заявитель: ГБУЗ ТО "Областная инфекционная клиническая больница"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W28" sqref="W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N_08_TP_1.1.1.3.154</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ТП-86, установка ПУ. Заявитель: ГБУЗ ТО "Областная инфекционная клиническая больница"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N_08_TP_1.1.1.3.154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2" t="str">
        <f>'1. паспорт местоположение'!A15:C15</f>
        <v>Реконструкция ТП-86, установка ПУ. Заявитель: ГБУЗ ТО "Областная инфекционная клиническая больница"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567</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566</v>
      </c>
      <c r="I21" s="400"/>
      <c r="J21" s="400" t="s">
        <v>12</v>
      </c>
      <c r="K21" s="400"/>
      <c r="L21" s="400" t="s">
        <v>566</v>
      </c>
      <c r="M21" s="400"/>
      <c r="N21" s="400" t="s">
        <v>12</v>
      </c>
      <c r="O21" s="400"/>
      <c r="P21" s="400" t="s">
        <v>566</v>
      </c>
      <c r="Q21" s="400"/>
      <c r="R21" s="400" t="s">
        <v>12</v>
      </c>
      <c r="S21" s="400"/>
      <c r="T21" s="400" t="s">
        <v>566</v>
      </c>
      <c r="U21" s="400"/>
      <c r="V21" s="400" t="s">
        <v>12</v>
      </c>
      <c r="W21" s="400"/>
      <c r="X21" s="396"/>
      <c r="Y21" s="397"/>
    </row>
    <row r="22" spans="1:28" ht="89.25" customHeight="1" x14ac:dyDescent="0.25">
      <c r="A22" s="387"/>
      <c r="B22" s="387"/>
      <c r="C22" s="208" t="s">
        <v>3</v>
      </c>
      <c r="D22" s="208" t="s">
        <v>183</v>
      </c>
      <c r="E22" s="75" t="s">
        <v>568</v>
      </c>
      <c r="F22" s="75" t="s">
        <v>569</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0.32158799602271354</v>
      </c>
      <c r="E24" s="252">
        <v>0</v>
      </c>
      <c r="F24" s="252">
        <v>7.6284108484829999E-2</v>
      </c>
      <c r="G24" s="199">
        <v>0.22114246402271356</v>
      </c>
      <c r="H24" s="199">
        <f t="shared" ref="H24:W24" si="0">H25+H26+H27+H28+H29</f>
        <v>0</v>
      </c>
      <c r="I24" s="199">
        <f t="shared" si="0"/>
        <v>0</v>
      </c>
      <c r="J24" s="199">
        <f t="shared" si="0"/>
        <v>0.10044553199999999</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0.10044553199999999</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0.12071374402271354</v>
      </c>
      <c r="E27" s="198"/>
      <c r="F27" s="198"/>
      <c r="G27" s="198">
        <v>2.0268212022713551E-2</v>
      </c>
      <c r="H27" s="198">
        <f>1.2*0</f>
        <v>0</v>
      </c>
      <c r="I27" s="198"/>
      <c r="J27" s="198">
        <v>0.10044553199999999</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0.10044553199999999</v>
      </c>
    </row>
    <row r="28" spans="1:28" x14ac:dyDescent="0.25">
      <c r="A28" s="70" t="s">
        <v>176</v>
      </c>
      <c r="B28" s="47" t="s">
        <v>175</v>
      </c>
      <c r="C28" s="198">
        <v>0</v>
      </c>
      <c r="D28" s="255">
        <f>G28+J28</f>
        <v>0.200874252</v>
      </c>
      <c r="E28" s="198"/>
      <c r="F28" s="198"/>
      <c r="G28" s="198">
        <v>0.200874252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0.26798999668559464</v>
      </c>
      <c r="E30" s="199">
        <v>0</v>
      </c>
      <c r="F30" s="199">
        <v>6.3570090404025004E-2</v>
      </c>
      <c r="G30" s="198">
        <f>SUM(G31:G34)</f>
        <v>0.18428538668559463</v>
      </c>
      <c r="H30" s="198">
        <f>SUM(H31:H34)</f>
        <v>0</v>
      </c>
      <c r="I30" s="198"/>
      <c r="J30" s="198">
        <f>SUM(J31:J34)</f>
        <v>8.3704609999999999E-2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8.3704609999999999E-2</v>
      </c>
    </row>
    <row r="31" spans="1:28" x14ac:dyDescent="0.25">
      <c r="A31" s="73" t="s">
        <v>172</v>
      </c>
      <c r="B31" s="47" t="s">
        <v>171</v>
      </c>
      <c r="C31" s="198"/>
      <c r="D31" s="255">
        <f t="shared" ref="D31:D34" si="2">G31+J31</f>
        <v>2.49278E-3</v>
      </c>
      <c r="E31" s="199"/>
      <c r="F31" s="199"/>
      <c r="G31" s="198">
        <v>0</v>
      </c>
      <c r="H31" s="198"/>
      <c r="I31" s="198"/>
      <c r="J31" s="198">
        <v>2.49278E-3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0.17915849</v>
      </c>
      <c r="E32" s="199"/>
      <c r="F32" s="199"/>
      <c r="G32" s="198">
        <v>0.10707482</v>
      </c>
      <c r="H32" s="198"/>
      <c r="I32" s="198"/>
      <c r="J32" s="198">
        <v>7.2083670000000002E-2</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6.0320390000000002E-2</v>
      </c>
      <c r="E33" s="199"/>
      <c r="F33" s="199"/>
      <c r="G33" s="198">
        <v>6.0320390000000002E-2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2.6018336685594626E-2</v>
      </c>
      <c r="E34" s="199"/>
      <c r="F34" s="199"/>
      <c r="G34" s="198">
        <v>1.6890176685594626E-2</v>
      </c>
      <c r="H34" s="198"/>
      <c r="I34" s="198"/>
      <c r="J34" s="198">
        <v>9.1281599999999997E-3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ref="D31: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3"/>
        <v>0</v>
      </c>
      <c r="E41" s="198"/>
      <c r="F41" s="198"/>
      <c r="G41" s="198">
        <f t="shared" si="4"/>
        <v>0</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5">
        <f t="shared" si="3"/>
        <v>4</v>
      </c>
      <c r="E42" s="198"/>
      <c r="F42" s="198"/>
      <c r="G42" s="198">
        <f t="shared" si="4"/>
        <v>4</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5">
        <f t="shared" si="3"/>
        <v>0</v>
      </c>
      <c r="E43" s="198"/>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8" si="7">V45+R45+N45+J45</f>
        <v>0</v>
      </c>
    </row>
    <row r="46" spans="1:25" x14ac:dyDescent="0.25">
      <c r="A46" s="70" t="s">
        <v>152</v>
      </c>
      <c r="B46" s="47" t="s">
        <v>151</v>
      </c>
      <c r="C46" s="198">
        <v>0</v>
      </c>
      <c r="D46" s="255">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5">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5">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5">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5">
        <f t="shared" si="3"/>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556</v>
      </c>
      <c r="C51" s="198">
        <v>0</v>
      </c>
      <c r="D51" s="255">
        <f t="shared" si="3"/>
        <v>4</v>
      </c>
      <c r="E51" s="198"/>
      <c r="F51" s="198"/>
      <c r="G51" s="198">
        <v>4</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559</v>
      </c>
      <c r="B52" s="69" t="s">
        <v>557</v>
      </c>
      <c r="C52" s="198">
        <v>0</v>
      </c>
      <c r="D52" s="255">
        <f t="shared" si="3"/>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5">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5">
        <f t="shared" si="3"/>
        <v>0.26798999668559464</v>
      </c>
      <c r="E54" s="199"/>
      <c r="F54" s="199"/>
      <c r="G54" s="198">
        <v>0.18428538668559463</v>
      </c>
      <c r="H54" s="198">
        <v>0</v>
      </c>
      <c r="I54" s="198"/>
      <c r="J54" s="198">
        <f>J30</f>
        <v>8.3704609999999999E-2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8.3704609999999999E-2</v>
      </c>
    </row>
    <row r="55" spans="1:25" x14ac:dyDescent="0.25">
      <c r="A55" s="70" t="s">
        <v>138</v>
      </c>
      <c r="B55" s="47" t="s">
        <v>132</v>
      </c>
      <c r="C55" s="198"/>
      <c r="D55" s="255">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5">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5">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5">
        <f t="shared" si="3"/>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556</v>
      </c>
      <c r="C59" s="198">
        <v>0</v>
      </c>
      <c r="D59" s="255">
        <f t="shared" si="3"/>
        <v>4</v>
      </c>
      <c r="E59" s="199"/>
      <c r="F59" s="199"/>
      <c r="G59" s="198">
        <v>4</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560</v>
      </c>
      <c r="B60" s="69" t="s">
        <v>557</v>
      </c>
      <c r="C60" s="199">
        <v>0</v>
      </c>
      <c r="D60" s="255">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7"/>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7"/>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5"/>
      <c r="F69" s="65"/>
      <c r="G69" s="65"/>
      <c r="H69" s="65"/>
      <c r="I69" s="65"/>
      <c r="L69" s="65"/>
      <c r="M69" s="65"/>
      <c r="P69" s="65"/>
      <c r="Q69" s="65"/>
    </row>
    <row r="70" spans="1:25" ht="54" customHeight="1" x14ac:dyDescent="0.25">
      <c r="B70" s="402"/>
      <c r="C70" s="402"/>
      <c r="D70" s="402"/>
      <c r="E70" s="402"/>
      <c r="F70" s="402"/>
      <c r="G70" s="402"/>
      <c r="H70" s="65"/>
      <c r="I70" s="65"/>
      <c r="J70" s="65"/>
      <c r="K70" s="65"/>
      <c r="L70" s="64"/>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63"/>
      <c r="E75" s="253"/>
      <c r="F75" s="253"/>
      <c r="J75" s="254"/>
      <c r="N75" s="62"/>
      <c r="R75" s="62"/>
    </row>
    <row r="76" spans="1:25" ht="51" customHeight="1" x14ac:dyDescent="0.25">
      <c r="B76" s="402"/>
      <c r="C76" s="402"/>
      <c r="D76" s="402"/>
      <c r="E76" s="402"/>
      <c r="F76" s="402"/>
      <c r="G76" s="402"/>
      <c r="J76" s="254"/>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253"/>
      <c r="I79" s="253"/>
      <c r="L79" s="60"/>
      <c r="M79" s="60"/>
      <c r="P79" s="60"/>
      <c r="Q79" s="60"/>
    </row>
    <row r="80" spans="1:25" ht="23.25" customHeight="1" x14ac:dyDescent="0.25">
      <c r="B80" s="60"/>
      <c r="C80" s="195"/>
      <c r="D80" s="60"/>
      <c r="E80" s="253"/>
      <c r="F80" s="253"/>
    </row>
    <row r="81" spans="2:7" ht="18.75" customHeight="1" x14ac:dyDescent="0.25">
      <c r="B81" s="401"/>
      <c r="C81" s="401"/>
      <c r="D81" s="401"/>
      <c r="E81" s="401"/>
      <c r="F81" s="401"/>
      <c r="G81" s="401"/>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70" zoomScaleSheetLayoutView="70" workbookViewId="0">
      <selection activeCell="S26" sqref="S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85546875" style="19" customWidth="1"/>
    <col min="25" max="25" width="10.7109375" style="19" customWidth="1"/>
    <col min="26" max="26" width="7.7109375" style="19" customWidth="1"/>
    <col min="27" max="27" width="10.7109375" style="19" customWidth="1"/>
    <col min="28" max="28" width="24.5703125" style="19" customWidth="1"/>
    <col min="29" max="29" width="10.7109375" style="19" customWidth="1"/>
    <col min="30" max="30" width="21.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N_08_TP_1.1.1.3.154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Реконструкция ТП-86, установка ПУ. Заявитель: ГБУЗ ТО "Областная инфекционная клиническая больница"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E25" sqref="E25"/>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N_08_TP_1.1.1.3.154</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ТП-86, установка ПУ. Заявитель: ГБУЗ ТО "Областная инфекционная клиническая больница"</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Реконструкция ТП-86, установка ПУ. Заявитель: ГБУЗ ТО "Областная инфекционная клиническая больница"</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2024-11-01T10:06:28Z</dcterms:modified>
</cp:coreProperties>
</file>