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0ABC753-D09D-416E-AF2A-1C57B5F55940}"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Y54" i="15"/>
  <c r="X55" i="15"/>
  <c r="Y55" i="15"/>
  <c r="X56" i="15"/>
  <c r="Y56" i="15"/>
  <c r="X57" i="15"/>
  <c r="Y57" i="15"/>
  <c r="X58" i="15"/>
  <c r="Y58" i="15"/>
  <c r="X59" i="15"/>
  <c r="Y59" i="15"/>
  <c r="X60" i="15"/>
  <c r="Y60"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P27" i="15"/>
  <c r="N27" i="15"/>
  <c r="N24" i="15" s="1"/>
  <c r="L27" i="15"/>
  <c r="L24" i="15" s="1"/>
  <c r="J27" i="15"/>
  <c r="J24" i="15" s="1"/>
  <c r="H27" i="15"/>
  <c r="H24" i="15" s="1"/>
  <c r="W24" i="15"/>
  <c r="U24" i="15"/>
  <c r="S24" i="15"/>
  <c r="R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<sst xmlns="http://schemas.openxmlformats.org/spreadsheetml/2006/main" count="936" uniqueCount="571">
  <si>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</si>
  <si>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</si>
  <si>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</si>
  <si>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</si>
  <si>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</si>
  <si>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</si>
  <si>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</si>
  <si>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</si>
  <si>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</si>
  <si>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</si>
  <si>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</si>
  <si>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</si>
  <si>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</si>
  <si>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</si>
  <si>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</si>
  <si>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</si>
  <si>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</si>
  <si>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</si>
  <si>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</si>
  <si>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</si>
  <si>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</si>
  <si>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</si>
  <si>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</si>
  <si>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</si>
  <si>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</si>
  <si>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</si>
  <si>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</si>
  <si>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</si>
  <si>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</si>
  <si>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</si>
  <si>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</si>
  <si>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</si>
  <si>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</si>
  <si>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</si>
  <si>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</si>
  <si>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</si>
  <si>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</si>
  <si>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</si>
  <si>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</si>
  <si>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</si>
  <si>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</si>
  <si>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</si>
  <si>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</si>
  <si>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</si>
  <si>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</si>
  <si>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</si>
  <si>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</si>
  <si>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</si>
  <si>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</si>
  <si>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</si>
  <si>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</si>
  <si>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</si>
  <si>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</si>
  <si>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</si>
  <si>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</si>
  <si>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</si>
  <si>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</si>
  <si>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</si>
  <si>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</si>
  <si>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</si>
  <si>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</si>
  <si>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</si>
  <si>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</si>
  <si>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</si>
  <si>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</si>
  <si>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</si>
  <si>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</si>
  <si>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</si>
  <si>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</si>
  <si>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</si>
  <si>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</si>
  <si>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</si>
  <si>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</si>
  <si>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</si>
  <si>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</si>
  <si>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</si>
  <si>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</si>
  <si>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</si>
  <si>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</si>
  <si>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</si>
  <si>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</si>
  <si>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</si>
  <si>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</si>
  <si>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</si>
  <si>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</si>
  <si>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</si>
  <si>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</si>
  <si>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</si>
  <si>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</si>
  <si>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</si>
  <si>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</si>
  <si>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</si>
  <si>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</si>
  <si>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</si>
  <si>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</si>
  <si>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</si>
  <si>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</si>
  <si>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</si>
  <si>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</si>
  <si>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</si>
  <si>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</si>
  <si>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</si>
  <si>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</si>
  <si>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</si>
  <si>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</si>
  <si>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</si>
  <si>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</si>
  <si>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</si>
  <si>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</si>
  <si>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</si>
  <si>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</si>
  <si>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</si>
  <si>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</si>
  <si>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</si>
  <si>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</si>
  <si>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</si>
  <si>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</si>
  <si>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</si>
  <si>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</si>
  <si>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</si>
  <si>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</si>
  <si>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</si>
  <si>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</si>
  <si>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</si>
  <si>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</si>
  <si>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</si>
  <si>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</si>
  <si>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</si>
  <si>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</si>
  <si>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</si>
  <si>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</si>
  <si>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</si>
  <si>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</si>
  <si>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</si>
  <si>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</si>
  <si>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</si>
  <si>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</si>
  <si>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</si>
  <si>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</si>
  <si>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</si>
  <si>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</si>
  <si>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</si>
  <si>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</si>
  <si>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</si>
  <si>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</si>
  <si>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</si>
  <si>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</si>
  <si>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</si>
  <si>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</si>
  <si>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</si>
  <si>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</si>
  <si>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</si>
  <si>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</si>
  <si>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</si>
  <si>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</si>
  <si>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</si>
  <si>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</si>
  <si>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</si>
  <si>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</si>
  <si>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</si>
  <si>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</si>
  <si>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</si>
  <si>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</si>
  <si>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</si>
  <si>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</si>
  <si>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</si>
  <si>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</si>
  <si>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</si>
  <si>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</si>
  <si>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</si>
  <si>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</si>
  <si>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</si>
  <si>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</si>
  <si>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</si>
  <si>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</si>
  <si>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</si>
  <si>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</si>
  <si>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</si>
  <si>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</si>
  <si>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</si>
  <si>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</si>
  <si>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</si>
  <si>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</si>
  <si>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</si>
  <si>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</si>
  <si>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</si>
  <si>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</si>
  <si>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</si>
  <si>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</si>
  <si>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</si>
  <si>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</si>
  <si>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</si>
  <si>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</si>
  <si>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</si>
  <si>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</si>
  <si>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</si>
  <si>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</si>
  <si>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</si>
  <si>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</si>
  <si>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</si>
  <si>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</si>
  <si>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</si>
  <si>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</si>
  <si>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</si>
  <si>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</si>
  <si>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</si>
  <si>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</si>
  <si>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</si>
  <si>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</si>
  <si>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</si>
  <si>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</si>
  <si>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</si>
  <si>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</si>
  <si>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</si>
  <si>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</si>
  <si>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</si>
  <si>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</si>
  <si>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</si>
  <si>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</si>
  <si>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</si>
  <si>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</si>
  <si>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</si>
  <si>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</si>
  <si>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</si>
  <si>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</si>
  <si>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</si>
  <si>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</si>
  <si>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</si>
  <si>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</si>
  <si>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</si>
  <si>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</si>
  <si>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</si>
  <si>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</si>
  <si>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</si>
  <si>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</si>
  <si>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</si>
  <si>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</si>
  <si>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</si>
  <si>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</si>
  <si>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</si>
  <si>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</si>
  <si>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</si>
  <si>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</si>
  <si>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</si>
  <si>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</si>
  <si>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</si>
  <si>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</si>
  <si>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</si>
  <si>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</si>
  <si>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</si>
  <si>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</si>
  <si>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</si>
  <si>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</si>
  <si>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</si>
  <si>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</si>
  <si>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</si>
  <si>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</si>
  <si>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</si>
  <si>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</si>
  <si>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</si>
  <si>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</si>
  <si>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</si>
  <si>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</si>
  <si>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</si>
  <si>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</si>
  <si>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</si>
  <si>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</si>
  <si>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</si>
  <si>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</si>
  <si>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</si>
  <si>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</si>
  <si>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</si>
  <si>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</si>
  <si>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</si>
  <si>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</si>
  <si>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</si>
  <si>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</si>
  <si>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</si>
  <si>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</si>
  <si>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</si>
  <si>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</si>
  <si>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</si>
  <si>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</si>
  <si>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</si>
  <si>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</si>
  <si>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</si>
  <si>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</si>
  <si>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</si>
  <si>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</si>
  <si>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</si>
  <si>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</si>
  <si>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</si>
  <si>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</si>
  <si>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</si>
  <si>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</si>
  <si>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</si>
  <si>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</si>
  <si>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</si>
  <si>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</si>
  <si>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</si>
  <si>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</si>
  <si>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</si>
  <si>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</si>
  <si>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</si>
  <si>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</si>
  <si>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</si>
  <si>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</si>
  <si>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</si>
  <si>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</si>
  <si>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</si>
  <si>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</si>
  <si>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</si>
  <si>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</si>
  <si>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</si>
  <si>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</si>
  <si>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</si>
  <si>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</si>
  <si>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</si>
  <si>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</si>
  <si>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</si>
  <si>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</si>
  <si>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</si>
  <si>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</si>
  <si>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</si>
  <si>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</si>
  <si>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</si>
  <si>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</si>
  <si>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</si>
  <si>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</si>
  <si>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</si>
  <si>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</si>
  <si>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</si>
  <si>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</si>
  <si>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</si>
  <si>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</si>
  <si>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</si>
  <si>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</si>
  <si>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</si>
  <si>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</si>
  <si>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</si>
  <si>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</si>
  <si>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</si>
  <si>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</si>
  <si>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</si>
  <si>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</si>
  <si>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</si>
  <si>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</si>
  <si>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</si>
  <si>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</si>
  <si>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</si>
  <si>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</si>
  <si>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</si>
  <si>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</si>
  <si>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</si>
  <si>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</si>
  <si>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</si>
  <si>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</si>
  <si>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</si>
  <si>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</si>
  <si>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</si>
  <si>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</si>
  <si>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</si>
  <si>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</si>
  <si>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</si>
  <si>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</si>
  <si>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</si>
  <si>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</si>
  <si>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</si>
  <si>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</si>
  <si>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</si>
  <si>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</si>
  <si>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</si>
  <si>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</si>
  <si>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</si>
  <si>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</si>
  <si>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</si>
  <si>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</si>
  <si>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</si>
  <si>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</si>
  <si>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</si>
  <si>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</si>
  <si>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</si>
  <si>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</si>
  <si>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</si>
  <si>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</si>
  <si>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</si>
  <si>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</si>
  <si>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</si>
  <si>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</si>
  <si>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</si>
  <si>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</si>
  <si>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</si>
  <si>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</si>
  <si>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</si>
  <si>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</si>
  <si>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</si>
  <si>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</si>
  <si>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</si>
  <si>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</si>
  <si>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</si>
  <si>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</si>
  <si>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</si>
  <si>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</si>
  <si>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</si>
  <si>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</si>
  <si>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</si>
  <si>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</si>
  <si>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</si>
  <si>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</si>
  <si>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</si>
  <si>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</si>
  <si>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</si>
  <si>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</si>
  <si>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</si>
  <si>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</si>
  <si>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</si>
  <si>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</si>
  <si>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</si>
  <si>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</si>
  <si>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</si>
  <si>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</si>
  <si>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</si>
  <si>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</si>
  <si>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</si>
  <si>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</si>
  <si>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</si>
  <si>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</si>
  <si>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</si>
  <si>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</si>
  <si>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</si>
  <si>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</si>
  <si>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</si>
  <si>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</si>
  <si>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</si>
  <si>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</si>
  <si>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</si>
  <si>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</si>
  <si>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</si>
  <si>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</si>
  <si>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</si>
  <si>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</si>
  <si>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</si>
  <si>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</si>
  <si>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</si>
  <si>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</si>
  <si>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</si>
  <si>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</si>
  <si>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</si>
  <si>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</si>
  <si>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</si>
  <si>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</si>
  <si>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</si>
  <si>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</si>
  <si>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</si>
  <si>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</si>
  <si>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</si>
  <si>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</si>
  <si>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</si>
  <si>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</si>
  <si>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</si>
  <si>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</si>
  <si>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</si>
  <si>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</si>
  <si>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</si>
  <si>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</si>
  <si>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</si>
  <si>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</si>
  <si>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</si>
  <si>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</si>
  <si>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</si>
  <si>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</si>
  <si>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</si>
  <si>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</si>
  <si>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</si>
  <si>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</si>
  <si>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</si>
  <si>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</si>
  <si>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</si>
  <si>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</si>
  <si>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</si>
  <si>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</si>
  <si>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</si>
  <si>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</si>
  <si>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</si>
  <si>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</si>
  <si>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</si>
  <si>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</si>
  <si>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</si>
  <si>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</si>
  <si>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</si>
  <si>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</si>
  <si>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</si>
  <si>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</si>
  <si>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</si>
  <si>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</si>
  <si>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</si>
  <si>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</si>
  <si>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</si>
  <si>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</si>
  <si>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</si>
  <si>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</si>
  <si>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</si>
  <si>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</si>
  <si>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</si>
  <si>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</si>
  <si>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</si>
  <si>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</si>
  <si>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</si>
  <si>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</si>
  <si>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</si>
  <si>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</si>
  <si>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</si>
  <si>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</si>
  <si>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</si>
  <si>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</si>
  <si>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</si>
  <si>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</si>
  <si>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</si>
  <si>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</si>
  <si>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</si>
  <si>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</si>
  <si>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</si>
  <si>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</si>
  <si>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</si>
  <si>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</si>
  <si>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</si>
  <si>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</si>
  <si>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</si>
  <si>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</si>
  <si>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</si>
  <si>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</si>
  <si>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</si>
  <si>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</si>
  <si>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</si>
  <si>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</si>
  <si>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</si>
  <si>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</si>
  <si>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</si>
  <si>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</si>
  <si>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</si>
  <si>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</si>
  <si>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</si>
  <si>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</si>
  <si>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</si>
  <si>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</si>
  <si>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</si>
  <si>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</si>
  <si>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</si>
  <si>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</si>
  <si>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</si>
  <si>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</si>
  <si>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</si>
  <si>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</si>
  <si>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</si>
  <si>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</si>
  <si>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</si>
  <si>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</si>
  <si>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</si>
  <si>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</si>
  <si>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</si>
  <si>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</si>
  <si>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</si>
  <si>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N_08_TP_1.1.1.3.150</t>
  </si>
  <si>
    <t>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t>
  </si>
  <si>
    <t>0,44534624 млн. руб.</t>
  </si>
  <si>
    <t>Год раскрытия информации: 2024 год</t>
  </si>
  <si>
    <t xml:space="preserve">0,53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</si>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</sst>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F40" sqref="F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554</v>
      </c>
    </row>
    <row r="4" spans="1:22" s="16" customFormat="1" ht="18.75" x14ac:dyDescent="0.3">
      <c r="A4" s="216"/>
      <c r="E4" s="236" t="s">
        <v>562</v>
      </c>
      <c r="H4" s="214"/>
    </row>
    <row r="5" spans="1:22" s="16" customFormat="1" ht="15.75" x14ac:dyDescent="0.25">
      <c r="A5" s="258" t="s">
        <v>565</v>
      </c>
      <c r="B5" s="258"/>
      <c r="C5" s="258"/>
      <c r="D5" s="178"/>
      <c r="E5" s="178"/>
      <c r="F5" s="178"/>
      <c r="G5" s="178"/>
      <c r="H5" s="178"/>
      <c r="I5" s="178"/>
      <c r="J5" s="178"/>
    </row>
    <row r="6" spans="1:22" s="16" customFormat="1" ht="18.75" x14ac:dyDescent="0.3">
      <c r="A6" s="216"/>
      <c r="H6" s="214"/>
    </row>
    <row r="7" spans="1:22" s="16" customFormat="1" ht="18.75" x14ac:dyDescent="0.2">
      <c r="A7" s="262" t="s">
        <v>10</v>
      </c>
      <c r="B7" s="262"/>
      <c r="C7" s="262"/>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1" t="s">
        <v>539</v>
      </c>
      <c r="B9" s="261"/>
      <c r="C9" s="261"/>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9" t="s">
        <v>9</v>
      </c>
      <c r="B10" s="259"/>
      <c r="C10" s="259"/>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1" t="str">
        <f>E4</f>
        <v>N_08_TP_1.1.1.3.150</v>
      </c>
      <c r="B12" s="261"/>
      <c r="C12" s="261"/>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9" t="s">
        <v>8</v>
      </c>
      <c r="B13" s="259"/>
      <c r="C13" s="259"/>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3" t="s">
        <v>563</v>
      </c>
      <c r="B15" s="263"/>
      <c r="C15" s="263"/>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9" t="s">
        <v>7</v>
      </c>
      <c r="B16" s="259"/>
      <c r="C16" s="259"/>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0" t="s">
        <v>481</v>
      </c>
      <c r="B18" s="261"/>
      <c r="C18" s="261"/>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5"/>
      <c r="B24" s="256"/>
      <c r="C24" s="257"/>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430</v>
      </c>
      <c r="C25" s="237"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7"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431</v>
      </c>
      <c r="C28" s="189"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432</v>
      </c>
      <c r="C29" s="189"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433</v>
      </c>
      <c r="C30" s="189"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434</v>
      </c>
      <c r="C31" s="189"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435</v>
      </c>
      <c r="C32" s="189"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436</v>
      </c>
      <c r="C33" s="189"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5" t="s">
        <v>437</v>
      </c>
      <c r="C34" s="189"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5" t="s">
        <v>73</v>
      </c>
      <c r="C35" s="189"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5" t="s">
        <v>438</v>
      </c>
      <c r="C36" s="189"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5" t="s">
        <v>439</v>
      </c>
      <c r="C37" s="189"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5" t="s">
        <v>214</v>
      </c>
      <c r="C38" s="189"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5"/>
      <c r="B39" s="256"/>
      <c r="C39" s="257"/>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5" t="s">
        <v>493</v>
      </c>
      <c r="C40" s="189"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5" t="s">
        <v>476</v>
      </c>
      <c r="C41" s="189"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5" t="s">
        <v>491</v>
      </c>
      <c r="C42" s="189"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5" t="s">
        <v>457</v>
      </c>
      <c r="C43" s="189"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5" t="s">
        <v>482</v>
      </c>
      <c r="C44" s="189"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5" t="s">
        <v>483</v>
      </c>
      <c r="C45" s="189"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5" t="s">
        <v>484</v>
      </c>
      <c r="C46" s="189"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5"/>
      <c r="B47" s="256"/>
      <c r="C47" s="257"/>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5" t="s">
        <v>492</v>
      </c>
      <c r="C48" s="244">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0" t="s">
        <v>542</v>
      </c>
      <c r="C49" s="244">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N_08_TP_1.1.1.3.150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N_08_TP_1.1.1.3.150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2" t="s">
        <v>116</v>
      </c>
      <c r="R22" s="102" t="s">
        <v>459</v>
      </c>
      <c r="S22" s="102" t="s">
        <v>115</v>
      </c>
      <c r="T22" s="102" t="s">
        <v>114</v>
      </c>
    </row>
    <row r="23" spans="1:113" ht="51.75" customHeight="1" x14ac:dyDescent="0.25">
      <c r="A23" s="282"/>
      <c r="B23" s="176" t="s">
        <v>112</v>
      </c>
      <c r="C23" s="176" t="s">
        <v>113</v>
      </c>
      <c r="D23" s="288"/>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0" t="str">
        <f>'1. паспорт местоположение'!A12:C12</f>
        <v>N_08_TP_1.1.1.3.150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0"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2" t="s">
        <v>116</v>
      </c>
      <c r="Y22" s="102" t="s">
        <v>459</v>
      </c>
      <c r="Z22" s="102" t="s">
        <v>115</v>
      </c>
      <c r="AA22" s="102" t="s">
        <v>114</v>
      </c>
    </row>
    <row r="23" spans="1:27" ht="60" customHeight="1" x14ac:dyDescent="0.25">
      <c r="A23" s="296"/>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N_08_TP_1.1.1.3.150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3"/>
      <c r="AB8" s="17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x14ac:dyDescent="0.25">
      <c r="A11" s="298" t="str">
        <f>'1. паспорт местоположение'!A12:C12</f>
        <v>N_08_TP_1.1.1.3.150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3"/>
      <c r="AB11" s="17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3"/>
      <c r="AB14" s="17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0"/>
      <c r="AB16" s="18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0"/>
      <c r="AB17" s="18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0"/>
      <c r="AB18" s="18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0"/>
      <c r="AB19" s="18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1"/>
      <c r="AB20" s="18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1"/>
      <c r="AB21" s="181"/>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2"/>
      <c r="AB22" s="182"/>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N_08_TP_1.1.1.3.150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N_08_TP_1.1.1.3.150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8"/>
      <c r="AN24" s="108"/>
      <c r="AO24" s="136"/>
      <c r="AP24" s="136"/>
      <c r="AQ24" s="136"/>
      <c r="AR24" s="136"/>
      <c r="AS24" s="114"/>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9"/>
      <c r="AN25" s="321" t="s">
        <v>339</v>
      </c>
      <c r="AO25" s="321"/>
      <c r="AP25" s="321"/>
      <c r="AQ25" s="316"/>
      <c r="AR25" s="316"/>
      <c r="AS25" s="114"/>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9"/>
      <c r="AN26" s="311" t="s">
        <v>337</v>
      </c>
      <c r="AO26" s="312"/>
      <c r="AP26" s="313"/>
      <c r="AQ26" s="314"/>
      <c r="AR26" s="315"/>
      <c r="AS26" s="114"/>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9"/>
      <c r="AN27" s="311" t="s">
        <v>335</v>
      </c>
      <c r="AO27" s="312"/>
      <c r="AP27" s="313"/>
      <c r="AQ27" s="314"/>
      <c r="AR27" s="315"/>
      <c r="AS27" s="114"/>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9"/>
      <c r="AN28" s="335" t="s">
        <v>333</v>
      </c>
      <c r="AO28" s="336"/>
      <c r="AP28" s="337"/>
      <c r="AQ28" s="314"/>
      <c r="AR28" s="315"/>
      <c r="AS28" s="114"/>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9"/>
      <c r="AN29" s="325"/>
      <c r="AO29" s="326"/>
      <c r="AP29" s="326"/>
      <c r="AQ29" s="314"/>
      <c r="AR29" s="327"/>
      <c r="AS29" s="114"/>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9"/>
      <c r="AS30" s="114"/>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9"/>
      <c r="AN31" s="109"/>
      <c r="AO31" s="135"/>
      <c r="AP31" s="135"/>
      <c r="AQ31" s="135"/>
      <c r="AR31" s="135"/>
      <c r="AS31" s="114"/>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9"/>
      <c r="AN32" s="109"/>
      <c r="AO32" s="109"/>
      <c r="AP32" s="109"/>
      <c r="AQ32" s="109"/>
      <c r="AR32" s="109"/>
      <c r="AS32" s="114"/>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9"/>
      <c r="AN33" s="109"/>
      <c r="AO33" s="109"/>
      <c r="AP33" s="109"/>
      <c r="AQ33" s="109"/>
      <c r="AR33" s="109"/>
      <c r="AS33" s="114"/>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9"/>
      <c r="AN34" s="109"/>
      <c r="AO34" s="109"/>
      <c r="AP34" s="109"/>
      <c r="AQ34" s="109"/>
      <c r="AR34" s="109"/>
      <c r="AS34" s="11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9"/>
      <c r="AN35" s="109"/>
      <c r="AO35" s="109"/>
      <c r="AP35" s="109"/>
      <c r="AQ35" s="109"/>
      <c r="AR35" s="109"/>
      <c r="AS35" s="114"/>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9"/>
      <c r="AN36" s="109"/>
      <c r="AO36" s="109"/>
      <c r="AP36" s="109"/>
      <c r="AQ36" s="109"/>
      <c r="AR36" s="109"/>
      <c r="AS36" s="11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9"/>
      <c r="AN37" s="109"/>
      <c r="AO37" s="109"/>
      <c r="AP37" s="109"/>
      <c r="AQ37" s="109"/>
      <c r="AR37" s="109"/>
      <c r="AS37" s="114"/>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9"/>
      <c r="AN38" s="109"/>
      <c r="AO38" s="109"/>
      <c r="AP38" s="109"/>
      <c r="AQ38" s="109"/>
      <c r="AR38" s="109"/>
      <c r="AS38" s="114"/>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9"/>
      <c r="AN39" s="109"/>
      <c r="AO39" s="109"/>
      <c r="AP39" s="109"/>
      <c r="AQ39" s="109"/>
      <c r="AR39" s="109"/>
      <c r="AS39" s="114"/>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9"/>
      <c r="AN40" s="109"/>
      <c r="AO40" s="109"/>
      <c r="AP40" s="109"/>
      <c r="AQ40" s="109"/>
      <c r="AR40" s="109"/>
      <c r="AS40" s="114"/>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9"/>
      <c r="AN41" s="109"/>
      <c r="AO41" s="109"/>
      <c r="AP41" s="109"/>
      <c r="AQ41" s="109"/>
      <c r="AR41" s="109"/>
      <c r="AS41" s="114"/>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9"/>
      <c r="AN42" s="109"/>
      <c r="AO42" s="109"/>
      <c r="AP42" s="109"/>
      <c r="AQ42" s="109"/>
      <c r="AR42" s="109"/>
      <c r="AS42" s="114"/>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9"/>
      <c r="AN43" s="109"/>
      <c r="AO43" s="109"/>
      <c r="AP43" s="109"/>
      <c r="AQ43" s="109"/>
      <c r="AR43" s="109"/>
      <c r="AS43" s="114"/>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9"/>
      <c r="AN44" s="109"/>
      <c r="AO44" s="109"/>
      <c r="AP44" s="109"/>
      <c r="AQ44" s="109"/>
      <c r="AR44" s="109"/>
      <c r="AS44" s="114"/>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9"/>
      <c r="AN45" s="109"/>
      <c r="AO45" s="109"/>
      <c r="AP45" s="109"/>
      <c r="AQ45" s="109"/>
      <c r="AR45" s="109"/>
      <c r="AS45" s="114"/>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9"/>
      <c r="AN46" s="109"/>
      <c r="AO46" s="109"/>
      <c r="AP46" s="109"/>
      <c r="AQ46" s="109"/>
      <c r="AR46" s="109"/>
      <c r="AS46" s="114"/>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2" t="s">
        <v>298</v>
      </c>
      <c r="AP47" s="122" t="s">
        <v>297</v>
      </c>
      <c r="AQ47" s="114"/>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6"/>
      <c r="AP48" s="126"/>
      <c r="AQ48" s="114"/>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6"/>
      <c r="AP49" s="126"/>
      <c r="AQ49" s="114"/>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2" t="s">
        <v>298</v>
      </c>
      <c r="AP52" s="122" t="s">
        <v>297</v>
      </c>
      <c r="AQ52" s="114"/>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0"/>
      <c r="AP53" s="130"/>
      <c r="AQ53" s="114"/>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6"/>
      <c r="AP54" s="126"/>
      <c r="AQ54" s="114"/>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6"/>
      <c r="AP55" s="126"/>
      <c r="AQ55" s="114"/>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2" t="s">
        <v>298</v>
      </c>
      <c r="AP58" s="122" t="s">
        <v>297</v>
      </c>
      <c r="AQ58" s="114"/>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8"/>
      <c r="AP59" s="128"/>
      <c r="AQ59" s="120"/>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6"/>
      <c r="AP60" s="126"/>
      <c r="AQ60" s="114"/>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6"/>
      <c r="AP61" s="126"/>
      <c r="AQ61" s="114"/>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6"/>
      <c r="AP62" s="126"/>
      <c r="AQ62" s="11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6"/>
      <c r="AP63" s="126"/>
      <c r="AQ63" s="11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6"/>
      <c r="AP64" s="126"/>
      <c r="AQ64" s="114"/>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6"/>
      <c r="AP65" s="126"/>
      <c r="AQ65" s="114"/>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7"/>
      <c r="AP66" s="127"/>
      <c r="AQ66" s="120"/>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6"/>
      <c r="AP67" s="126"/>
      <c r="AQ67" s="114"/>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7"/>
      <c r="AP68" s="127"/>
      <c r="AQ68" s="120"/>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6"/>
      <c r="AP69" s="126"/>
      <c r="AQ69" s="114"/>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7"/>
      <c r="AP70" s="127"/>
      <c r="AQ70" s="120"/>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6"/>
      <c r="AP71" s="126"/>
      <c r="AQ71" s="114"/>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2" t="s">
        <v>298</v>
      </c>
      <c r="AP74" s="122" t="s">
        <v>297</v>
      </c>
      <c r="AQ74" s="114"/>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8"/>
      <c r="AP75" s="118"/>
      <c r="AQ75" s="120"/>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1"/>
      <c r="AP76" s="121"/>
      <c r="AQ76" s="114"/>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1"/>
      <c r="AP77" s="121"/>
      <c r="AQ77" s="114"/>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1"/>
      <c r="AP78" s="121"/>
      <c r="AQ78" s="114"/>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1"/>
      <c r="AP79" s="121"/>
      <c r="AQ79" s="114"/>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1"/>
      <c r="AP80" s="121"/>
      <c r="AQ80" s="114"/>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1"/>
      <c r="AP81" s="121"/>
      <c r="AQ81" s="114"/>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1"/>
      <c r="AP82" s="121"/>
      <c r="AQ82" s="114"/>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8"/>
      <c r="AP83" s="118"/>
      <c r="AQ83" s="120"/>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8"/>
      <c r="AP84" s="118"/>
      <c r="AQ84" s="120"/>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1"/>
      <c r="AP85" s="121"/>
      <c r="AQ85" s="108"/>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8"/>
      <c r="AP86" s="118"/>
      <c r="AQ86" s="120"/>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8"/>
      <c r="AP87" s="118"/>
      <c r="AQ87" s="120"/>
    </row>
    <row r="88" spans="1:45" ht="14.25" customHeight="1" x14ac:dyDescent="0.25">
      <c r="A88" s="371" t="s">
        <v>283</v>
      </c>
      <c r="B88" s="372"/>
      <c r="C88" s="372"/>
      <c r="D88" s="37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4"/>
      <c r="AL88" s="375"/>
      <c r="AM88" s="376"/>
      <c r="AN88" s="377"/>
      <c r="AO88" s="118"/>
      <c r="AP88" s="118"/>
      <c r="AQ88" s="120"/>
    </row>
    <row r="89" spans="1:45" x14ac:dyDescent="0.25">
      <c r="A89" s="371" t="s">
        <v>282</v>
      </c>
      <c r="B89" s="372"/>
      <c r="C89" s="372"/>
      <c r="D89" s="37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4"/>
      <c r="AL89" s="375"/>
      <c r="AM89" s="376"/>
      <c r="AN89" s="377"/>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7"/>
      <c r="AL90" s="368"/>
      <c r="AM90" s="369"/>
      <c r="AN90" s="37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N30" sqref="N30:O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N_08_TP_1.1.1.3.150</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45093</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44957</v>
      </c>
      <c r="I28" s="85"/>
      <c r="J28" s="85"/>
      <c r="K28" s="80"/>
      <c r="L28" s="80"/>
    </row>
    <row r="29" spans="1:12" s="63" customFormat="1" ht="42" customHeight="1" x14ac:dyDescent="0.25">
      <c r="A29" s="192" t="s">
        <v>502</v>
      </c>
      <c r="B29" s="193" t="s">
        <v>503</v>
      </c>
      <c r="C29" s="194">
        <v>44987</v>
      </c>
      <c r="D29" s="195" t="s">
        <v>527</v>
      </c>
      <c r="E29" s="85"/>
      <c r="F29" s="85"/>
      <c r="G29" s="194">
        <v>44987</v>
      </c>
      <c r="H29" s="195">
        <v>45077</v>
      </c>
      <c r="I29" s="85"/>
      <c r="J29" s="85"/>
      <c r="K29" s="80"/>
      <c r="L29" s="80"/>
    </row>
    <row r="30" spans="1:12" s="63" customFormat="1" ht="37.5" customHeight="1" x14ac:dyDescent="0.25">
      <c r="A30" s="192" t="s">
        <v>504</v>
      </c>
      <c r="B30" s="193" t="s">
        <v>196</v>
      </c>
      <c r="C30" s="194">
        <v>45078</v>
      </c>
      <c r="D30" s="195" t="s">
        <v>527</v>
      </c>
      <c r="E30" s="85"/>
      <c r="F30" s="85"/>
      <c r="G30" s="194">
        <v>45078</v>
      </c>
      <c r="H30" s="195">
        <v>45093</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44987</v>
      </c>
      <c r="I32" s="85"/>
      <c r="J32" s="85"/>
      <c r="K32" s="80"/>
      <c r="L32" s="80"/>
    </row>
    <row r="33" spans="1:12" s="63" customFormat="1" ht="47.25" customHeight="1" x14ac:dyDescent="0.25">
      <c r="A33" s="192" t="s">
        <v>506</v>
      </c>
      <c r="B33" s="193" t="s">
        <v>507</v>
      </c>
      <c r="C33" s="194">
        <v>44927</v>
      </c>
      <c r="D33" s="195" t="s">
        <v>527</v>
      </c>
      <c r="E33" s="84"/>
      <c r="F33" s="84"/>
      <c r="G33" s="194">
        <v>44927</v>
      </c>
      <c r="H33" s="195">
        <v>44957</v>
      </c>
      <c r="I33" s="84"/>
      <c r="J33" s="84"/>
      <c r="K33" s="84"/>
      <c r="L33" s="80"/>
    </row>
    <row r="34" spans="1:12" s="63" customFormat="1" ht="49.5" customHeight="1" x14ac:dyDescent="0.25">
      <c r="A34" s="192" t="s">
        <v>508</v>
      </c>
      <c r="B34" s="193" t="s">
        <v>509</v>
      </c>
      <c r="C34" s="194">
        <v>44927</v>
      </c>
      <c r="D34" s="195" t="s">
        <v>527</v>
      </c>
      <c r="E34" s="84"/>
      <c r="F34" s="84"/>
      <c r="G34" s="194">
        <v>44927</v>
      </c>
      <c r="H34" s="195">
        <v>44987</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45220</v>
      </c>
      <c r="I36" s="81"/>
      <c r="J36" s="81"/>
      <c r="K36" s="80"/>
      <c r="L36" s="80"/>
    </row>
    <row r="37" spans="1:12" ht="37.5" x14ac:dyDescent="0.25">
      <c r="A37" s="192" t="s">
        <v>513</v>
      </c>
      <c r="B37" s="193" t="s">
        <v>514</v>
      </c>
      <c r="C37" s="194">
        <v>45094</v>
      </c>
      <c r="D37" s="195" t="s">
        <v>527</v>
      </c>
      <c r="E37" s="80"/>
      <c r="F37" s="80"/>
      <c r="G37" s="194">
        <v>45094</v>
      </c>
      <c r="H37" s="195">
        <v>45124</v>
      </c>
      <c r="I37" s="80"/>
      <c r="J37" s="80"/>
      <c r="K37" s="80"/>
      <c r="L37" s="80"/>
    </row>
    <row r="38" spans="1:12" ht="18.75" x14ac:dyDescent="0.25">
      <c r="A38" s="192" t="s">
        <v>515</v>
      </c>
      <c r="B38" s="193" t="s">
        <v>193</v>
      </c>
      <c r="C38" s="194">
        <v>45078</v>
      </c>
      <c r="D38" s="195" t="s">
        <v>527</v>
      </c>
      <c r="E38" s="80"/>
      <c r="F38" s="80"/>
      <c r="G38" s="194">
        <v>45078</v>
      </c>
      <c r="H38" s="195">
        <v>45138</v>
      </c>
      <c r="I38" s="80"/>
      <c r="J38" s="80"/>
      <c r="K38" s="80"/>
      <c r="L38" s="80"/>
    </row>
    <row r="39" spans="1:12" ht="33.75" customHeight="1" x14ac:dyDescent="0.25">
      <c r="A39" s="192" t="s">
        <v>516</v>
      </c>
      <c r="B39" s="193" t="s">
        <v>192</v>
      </c>
      <c r="C39" s="194">
        <v>45139</v>
      </c>
      <c r="D39" s="195" t="s">
        <v>527</v>
      </c>
      <c r="E39" s="80"/>
      <c r="F39" s="80"/>
      <c r="G39" s="194">
        <v>45139</v>
      </c>
      <c r="H39" s="195">
        <v>45184</v>
      </c>
      <c r="I39" s="80"/>
      <c r="J39" s="80"/>
      <c r="K39" s="80"/>
      <c r="L39" s="80"/>
    </row>
    <row r="40" spans="1:12" ht="63" customHeight="1" x14ac:dyDescent="0.25">
      <c r="A40" s="192" t="s">
        <v>517</v>
      </c>
      <c r="B40" s="193" t="s">
        <v>191</v>
      </c>
      <c r="C40" s="194">
        <v>45185</v>
      </c>
      <c r="D40" s="195" t="s">
        <v>527</v>
      </c>
      <c r="E40" s="80"/>
      <c r="F40" s="80"/>
      <c r="G40" s="194">
        <v>45185</v>
      </c>
      <c r="H40" s="195">
        <v>45215</v>
      </c>
      <c r="I40" s="80"/>
      <c r="J40" s="80"/>
      <c r="K40" s="80"/>
      <c r="L40" s="80"/>
    </row>
    <row r="41" spans="1:12" ht="58.5" customHeight="1" x14ac:dyDescent="0.25">
      <c r="A41" s="192" t="s">
        <v>518</v>
      </c>
      <c r="B41" s="193" t="s">
        <v>519</v>
      </c>
      <c r="C41" s="194">
        <v>45215</v>
      </c>
      <c r="D41" s="195" t="s">
        <v>527</v>
      </c>
      <c r="E41" s="80"/>
      <c r="F41" s="80"/>
      <c r="G41" s="194">
        <v>45215</v>
      </c>
      <c r="H41" s="195">
        <v>45220</v>
      </c>
      <c r="I41" s="80"/>
      <c r="J41" s="80"/>
      <c r="K41" s="80"/>
      <c r="L41" s="80"/>
    </row>
    <row r="42" spans="1:12" ht="34.5" customHeight="1" x14ac:dyDescent="0.25">
      <c r="A42" s="190" t="s">
        <v>176</v>
      </c>
      <c r="B42" s="191" t="s">
        <v>190</v>
      </c>
      <c r="C42" s="194">
        <v>45215</v>
      </c>
      <c r="D42" s="195" t="s">
        <v>527</v>
      </c>
      <c r="E42" s="80"/>
      <c r="F42" s="80"/>
      <c r="G42" s="194">
        <v>45215</v>
      </c>
      <c r="H42" s="195">
        <v>45218</v>
      </c>
      <c r="I42" s="80"/>
      <c r="J42" s="80"/>
      <c r="K42" s="80"/>
      <c r="L42" s="80"/>
    </row>
    <row r="43" spans="1:12" ht="24.75" customHeight="1" x14ac:dyDescent="0.25">
      <c r="A43" s="192" t="s">
        <v>520</v>
      </c>
      <c r="B43" s="193" t="s">
        <v>521</v>
      </c>
      <c r="C43" s="194">
        <v>45215</v>
      </c>
      <c r="D43" s="195" t="s">
        <v>527</v>
      </c>
      <c r="E43" s="80"/>
      <c r="F43" s="80"/>
      <c r="G43" s="194">
        <v>45215</v>
      </c>
      <c r="H43" s="195">
        <v>45218</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45249</v>
      </c>
      <c r="I45" s="80"/>
      <c r="J45" s="80"/>
      <c r="K45" s="80"/>
      <c r="L45" s="80"/>
    </row>
    <row r="46" spans="1:12" ht="30.75" customHeight="1" x14ac:dyDescent="0.25">
      <c r="A46" s="192" t="s">
        <v>525</v>
      </c>
      <c r="B46" s="193" t="s">
        <v>526</v>
      </c>
      <c r="C46" s="194">
        <v>45250</v>
      </c>
      <c r="D46" s="195" t="s">
        <v>527</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F36" sqref="F36"/>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250" customWidth="1"/>
    <col min="13" max="13" width="6.42578125" style="250"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4"/>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7"/>
      <c r="B7" s="217"/>
      <c r="C7" s="218"/>
      <c r="D7" s="217"/>
      <c r="E7" s="246"/>
      <c r="F7" s="246"/>
      <c r="G7" s="246"/>
      <c r="H7" s="249"/>
      <c r="I7" s="249"/>
      <c r="J7" s="249"/>
      <c r="K7" s="249"/>
      <c r="L7" s="249"/>
      <c r="M7" s="249"/>
      <c r="N7" s="78"/>
      <c r="O7" s="78"/>
      <c r="P7" s="78"/>
      <c r="Q7" s="78"/>
      <c r="R7" s="78"/>
      <c r="S7" s="78"/>
      <c r="T7" s="78"/>
      <c r="U7" s="78"/>
      <c r="V7" s="78"/>
      <c r="W7" s="78"/>
      <c r="X7" s="78"/>
      <c r="Y7" s="78"/>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7"/>
      <c r="B10" s="217"/>
      <c r="C10" s="218"/>
      <c r="D10" s="217"/>
      <c r="E10" s="246"/>
      <c r="F10" s="246"/>
      <c r="G10" s="246"/>
      <c r="H10" s="249"/>
      <c r="I10" s="249"/>
      <c r="J10" s="249"/>
      <c r="K10" s="249"/>
      <c r="L10" s="249"/>
      <c r="M10" s="249"/>
      <c r="N10" s="78"/>
      <c r="O10" s="78"/>
      <c r="P10" s="78"/>
      <c r="Q10" s="78"/>
      <c r="R10" s="78"/>
      <c r="S10" s="78"/>
      <c r="T10" s="78"/>
      <c r="U10" s="78"/>
      <c r="V10" s="78"/>
      <c r="W10" s="78"/>
      <c r="X10" s="78"/>
      <c r="Y10" s="78"/>
    </row>
    <row r="11" spans="1:25" ht="18.75" x14ac:dyDescent="0.25">
      <c r="A11" s="261" t="str">
        <f>'1. паспорт местоположение'!A12:C12</f>
        <v>N_08_TP_1.1.1.3.150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6"/>
      <c r="D13" s="11"/>
      <c r="E13" s="247"/>
      <c r="F13" s="247"/>
      <c r="G13" s="247"/>
      <c r="H13" s="251"/>
      <c r="I13" s="251"/>
      <c r="J13" s="251"/>
      <c r="K13" s="251"/>
      <c r="L13" s="251"/>
      <c r="M13" s="251"/>
      <c r="N13" s="77"/>
      <c r="O13" s="77"/>
      <c r="P13" s="77"/>
      <c r="Q13" s="77"/>
      <c r="R13" s="77"/>
      <c r="S13" s="77"/>
      <c r="T13" s="77"/>
      <c r="U13" s="77"/>
      <c r="V13" s="77"/>
      <c r="W13" s="77"/>
      <c r="X13" s="77"/>
      <c r="Y13" s="77"/>
    </row>
    <row r="14" spans="1:25" ht="18.75" x14ac:dyDescent="0.25">
      <c r="A14" s="261"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567</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33"/>
      <c r="AA20" s="233"/>
      <c r="AB20" s="233"/>
    </row>
    <row r="21" spans="1:28" ht="99.75" customHeight="1" x14ac:dyDescent="0.25">
      <c r="A21" s="391"/>
      <c r="B21" s="391"/>
      <c r="C21" s="379"/>
      <c r="D21" s="379"/>
      <c r="E21" s="385"/>
      <c r="F21" s="385"/>
      <c r="G21" s="391"/>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395"/>
      <c r="Y21" s="396"/>
    </row>
    <row r="22" spans="1:28" ht="89.25" customHeight="1" x14ac:dyDescent="0.25">
      <c r="A22" s="386"/>
      <c r="B22" s="386"/>
      <c r="C22" s="209" t="s">
        <v>3</v>
      </c>
      <c r="D22" s="209" t="s">
        <v>183</v>
      </c>
      <c r="E22" s="76" t="s">
        <v>569</v>
      </c>
      <c r="F22" s="76" t="s">
        <v>570</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09" t="s">
        <v>568</v>
      </c>
      <c r="Y22" s="209" t="s">
        <v>183</v>
      </c>
    </row>
    <row r="23" spans="1:28" ht="19.5" customHeight="1" x14ac:dyDescent="0.25">
      <c r="A23" s="207">
        <v>1</v>
      </c>
      <c r="B23" s="207">
        <v>2</v>
      </c>
      <c r="C23" s="207">
        <v>3</v>
      </c>
      <c r="D23" s="207">
        <v>4</v>
      </c>
      <c r="E23" s="248">
        <v>5</v>
      </c>
      <c r="F23" s="248">
        <v>6</v>
      </c>
      <c r="G23" s="248">
        <v>7</v>
      </c>
      <c r="H23" s="248">
        <v>8</v>
      </c>
      <c r="I23" s="248">
        <v>9</v>
      </c>
      <c r="J23" s="248">
        <v>10</v>
      </c>
      <c r="K23" s="248">
        <v>11</v>
      </c>
      <c r="L23" s="248">
        <v>12</v>
      </c>
      <c r="M23" s="248">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200">
        <v>0</v>
      </c>
      <c r="D24" s="200">
        <v>0.53441548799999994</v>
      </c>
      <c r="E24" s="252">
        <v>0</v>
      </c>
      <c r="F24" s="252">
        <v>0</v>
      </c>
      <c r="G24" s="200">
        <v>0.53441548799999994</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2"/>
      <c r="F25" s="252"/>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0</v>
      </c>
      <c r="D27" s="199">
        <v>0.53441548799999994</v>
      </c>
      <c r="E27" s="199"/>
      <c r="F27" s="199"/>
      <c r="G27" s="199">
        <v>0.53441548799999994</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0</v>
      </c>
      <c r="D30" s="199">
        <f>G30+J30</f>
        <v>0.44534624</v>
      </c>
      <c r="E30" s="200">
        <v>0</v>
      </c>
      <c r="F30" s="200">
        <v>0</v>
      </c>
      <c r="G30" s="199">
        <f>SUM(G31:G34)</f>
        <v>0.44534624</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0.44534624</v>
      </c>
      <c r="E34" s="200"/>
      <c r="F34" s="200"/>
      <c r="G34" s="199">
        <v>0.44534624</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556</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558</v>
      </c>
      <c r="B43" s="69" t="s">
        <v>557</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ref="X46:X60" si="3">T46+P46+L46+H46</f>
        <v>0</v>
      </c>
      <c r="Y46" s="199">
        <f t="shared" ref="Y46:Y68" si="4">V46+R46+N46+J46</f>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556</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559</v>
      </c>
      <c r="B52" s="69" t="s">
        <v>557</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0.44534624</v>
      </c>
      <c r="E54" s="200"/>
      <c r="F54" s="200"/>
      <c r="G54" s="199">
        <v>0.44534624</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556</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560</v>
      </c>
      <c r="B60" s="69" t="s">
        <v>557</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211</v>
      </c>
      <c r="C61" s="200">
        <v>0</v>
      </c>
      <c r="D61" s="200">
        <v>0</v>
      </c>
      <c r="E61" s="200"/>
      <c r="F61" s="200"/>
      <c r="G61" s="199"/>
      <c r="H61" s="199"/>
      <c r="I61" s="199"/>
      <c r="J61" s="199"/>
      <c r="K61" s="199"/>
      <c r="L61" s="199"/>
      <c r="M61" s="199"/>
      <c r="N61" s="199"/>
      <c r="O61" s="199"/>
      <c r="P61" s="199"/>
      <c r="Q61" s="199"/>
      <c r="R61" s="199"/>
      <c r="S61" s="199"/>
      <c r="T61" s="199"/>
      <c r="U61" s="199"/>
      <c r="V61" s="199"/>
      <c r="W61" s="199"/>
      <c r="X61" s="199"/>
      <c r="Y61" s="199">
        <f t="shared" si="4"/>
        <v>0</v>
      </c>
    </row>
    <row r="62" spans="1:25" x14ac:dyDescent="0.25">
      <c r="A62" s="73" t="s">
        <v>57</v>
      </c>
      <c r="B62" s="72" t="s">
        <v>133</v>
      </c>
      <c r="C62" s="200">
        <v>0</v>
      </c>
      <c r="D62" s="200">
        <v>0</v>
      </c>
      <c r="E62" s="67"/>
      <c r="F62" s="67"/>
      <c r="G62" s="67"/>
      <c r="H62" s="67"/>
      <c r="I62" s="67"/>
      <c r="J62" s="67"/>
      <c r="K62" s="67"/>
      <c r="L62" s="67"/>
      <c r="M62" s="67"/>
      <c r="N62" s="67"/>
      <c r="O62" s="67"/>
      <c r="P62" s="67"/>
      <c r="Q62" s="67"/>
      <c r="R62" s="67"/>
      <c r="S62" s="67"/>
      <c r="T62" s="67"/>
      <c r="U62" s="67"/>
      <c r="V62" s="67"/>
      <c r="W62" s="67"/>
      <c r="X62" s="67"/>
      <c r="Y62" s="199">
        <f t="shared" si="4"/>
        <v>0</v>
      </c>
    </row>
    <row r="63" spans="1:25" x14ac:dyDescent="0.25">
      <c r="A63" s="70" t="s">
        <v>205</v>
      </c>
      <c r="B63" s="71" t="s">
        <v>153</v>
      </c>
      <c r="C63" s="200">
        <v>0</v>
      </c>
      <c r="D63" s="200">
        <v>0</v>
      </c>
      <c r="E63" s="67"/>
      <c r="F63" s="67"/>
      <c r="G63" s="67"/>
      <c r="H63" s="67"/>
      <c r="I63" s="67"/>
      <c r="J63" s="67"/>
      <c r="K63" s="67"/>
      <c r="L63" s="67"/>
      <c r="M63" s="67"/>
      <c r="N63" s="67"/>
      <c r="O63" s="67"/>
      <c r="P63" s="67"/>
      <c r="Q63" s="67"/>
      <c r="R63" s="67"/>
      <c r="S63" s="67"/>
      <c r="T63" s="67"/>
      <c r="U63" s="67"/>
      <c r="V63" s="67"/>
      <c r="W63" s="67"/>
      <c r="X63" s="67"/>
      <c r="Y63" s="199">
        <f t="shared" si="4"/>
        <v>0</v>
      </c>
    </row>
    <row r="64" spans="1:25" x14ac:dyDescent="0.25">
      <c r="A64" s="70" t="s">
        <v>206</v>
      </c>
      <c r="B64" s="71" t="s">
        <v>151</v>
      </c>
      <c r="C64" s="200">
        <v>0</v>
      </c>
      <c r="D64" s="200">
        <v>0</v>
      </c>
      <c r="E64" s="67"/>
      <c r="F64" s="67"/>
      <c r="G64" s="67"/>
      <c r="H64" s="67"/>
      <c r="I64" s="67"/>
      <c r="J64" s="67"/>
      <c r="K64" s="67"/>
      <c r="L64" s="67"/>
      <c r="M64" s="67"/>
      <c r="N64" s="67"/>
      <c r="O64" s="67"/>
      <c r="P64" s="67"/>
      <c r="Q64" s="67"/>
      <c r="R64" s="67"/>
      <c r="S64" s="67"/>
      <c r="T64" s="67"/>
      <c r="U64" s="67"/>
      <c r="V64" s="67"/>
      <c r="W64" s="67"/>
      <c r="X64" s="67"/>
      <c r="Y64" s="199">
        <f t="shared" si="4"/>
        <v>0</v>
      </c>
    </row>
    <row r="65" spans="1:25" x14ac:dyDescent="0.25">
      <c r="A65" s="70" t="s">
        <v>207</v>
      </c>
      <c r="B65" s="71" t="s">
        <v>149</v>
      </c>
      <c r="C65" s="200">
        <v>0</v>
      </c>
      <c r="D65" s="200">
        <v>0</v>
      </c>
      <c r="E65" s="67"/>
      <c r="F65" s="67"/>
      <c r="G65" s="67"/>
      <c r="H65" s="67"/>
      <c r="I65" s="67"/>
      <c r="J65" s="67"/>
      <c r="K65" s="67"/>
      <c r="L65" s="67"/>
      <c r="M65" s="67"/>
      <c r="N65" s="67"/>
      <c r="O65" s="67"/>
      <c r="P65" s="67"/>
      <c r="Q65" s="67"/>
      <c r="R65" s="67"/>
      <c r="S65" s="67"/>
      <c r="T65" s="67"/>
      <c r="U65" s="67"/>
      <c r="V65" s="67"/>
      <c r="W65" s="67"/>
      <c r="X65" s="67"/>
      <c r="Y65" s="199">
        <f t="shared" si="4"/>
        <v>0</v>
      </c>
    </row>
    <row r="66" spans="1:25" x14ac:dyDescent="0.25">
      <c r="A66" s="70" t="s">
        <v>208</v>
      </c>
      <c r="B66" s="71" t="s">
        <v>210</v>
      </c>
      <c r="C66" s="200">
        <v>0</v>
      </c>
      <c r="D66" s="200">
        <v>0</v>
      </c>
      <c r="E66" s="67"/>
      <c r="F66" s="67"/>
      <c r="G66" s="67"/>
      <c r="H66" s="67"/>
      <c r="I66" s="67"/>
      <c r="J66" s="67"/>
      <c r="K66" s="67"/>
      <c r="L66" s="67"/>
      <c r="M66" s="67"/>
      <c r="N66" s="67"/>
      <c r="O66" s="67"/>
      <c r="P66" s="67"/>
      <c r="Q66" s="67"/>
      <c r="R66" s="67"/>
      <c r="S66" s="67"/>
      <c r="T66" s="67"/>
      <c r="U66" s="67"/>
      <c r="V66" s="67"/>
      <c r="W66" s="67"/>
      <c r="X66" s="67"/>
      <c r="Y66" s="199">
        <f t="shared" si="4"/>
        <v>0</v>
      </c>
    </row>
    <row r="67" spans="1:25" x14ac:dyDescent="0.25">
      <c r="A67" s="70" t="s">
        <v>209</v>
      </c>
      <c r="B67" s="69" t="s">
        <v>556</v>
      </c>
      <c r="C67" s="200">
        <v>0</v>
      </c>
      <c r="D67" s="200">
        <v>0</v>
      </c>
      <c r="E67" s="67"/>
      <c r="F67" s="67"/>
      <c r="G67" s="67"/>
      <c r="H67" s="67"/>
      <c r="I67" s="67"/>
      <c r="J67" s="67"/>
      <c r="K67" s="67"/>
      <c r="L67" s="67"/>
      <c r="M67" s="67"/>
      <c r="N67" s="67"/>
      <c r="O67" s="67"/>
      <c r="P67" s="67"/>
      <c r="Q67" s="67"/>
      <c r="R67" s="67"/>
      <c r="S67" s="67"/>
      <c r="T67" s="67"/>
      <c r="U67" s="67"/>
      <c r="V67" s="67"/>
      <c r="W67" s="67"/>
      <c r="X67" s="67"/>
      <c r="Y67" s="199">
        <f t="shared" si="4"/>
        <v>0</v>
      </c>
    </row>
    <row r="68" spans="1:25" x14ac:dyDescent="0.25">
      <c r="A68" s="70" t="s">
        <v>561</v>
      </c>
      <c r="B68" s="69" t="s">
        <v>557</v>
      </c>
      <c r="C68" s="200">
        <v>0</v>
      </c>
      <c r="D68" s="200">
        <v>0</v>
      </c>
      <c r="E68" s="67"/>
      <c r="F68" s="67"/>
      <c r="G68" s="67"/>
      <c r="H68" s="67"/>
      <c r="I68" s="67"/>
      <c r="J68" s="67"/>
      <c r="K68" s="67"/>
      <c r="L68" s="67"/>
      <c r="M68" s="67"/>
      <c r="N68" s="67"/>
      <c r="O68" s="67"/>
      <c r="P68" s="67"/>
      <c r="Q68" s="67"/>
      <c r="R68" s="67"/>
      <c r="S68" s="67"/>
      <c r="T68" s="67"/>
      <c r="U68" s="67"/>
      <c r="V68" s="67"/>
      <c r="W68" s="67"/>
      <c r="X68" s="67"/>
      <c r="Y68" s="199">
        <f t="shared" si="4"/>
        <v>0</v>
      </c>
    </row>
    <row r="69" spans="1:25" x14ac:dyDescent="0.25">
      <c r="A69" s="65"/>
      <c r="B69" s="66"/>
      <c r="C69" s="65"/>
      <c r="D69" s="66"/>
      <c r="E69" s="65"/>
      <c r="F69" s="65"/>
      <c r="G69" s="65"/>
      <c r="H69" s="65"/>
      <c r="I69" s="65"/>
      <c r="L69" s="65"/>
      <c r="M69" s="65"/>
      <c r="P69" s="65"/>
      <c r="Q69" s="65"/>
    </row>
    <row r="70" spans="1:25" ht="54" customHeight="1" x14ac:dyDescent="0.25">
      <c r="B70" s="400"/>
      <c r="C70" s="400"/>
      <c r="D70" s="400"/>
      <c r="E70" s="400"/>
      <c r="F70" s="400"/>
      <c r="G70" s="400"/>
      <c r="H70" s="65"/>
      <c r="I70" s="65"/>
      <c r="J70" s="65"/>
      <c r="K70" s="65"/>
      <c r="L70" s="65"/>
      <c r="M70" s="65"/>
      <c r="N70" s="64"/>
      <c r="O70" s="64"/>
      <c r="P70" s="64"/>
      <c r="Q70" s="64"/>
      <c r="R70" s="64"/>
      <c r="S70" s="64"/>
      <c r="T70" s="64"/>
      <c r="U70" s="64"/>
      <c r="V70" s="64"/>
      <c r="W70" s="64"/>
      <c r="X70" s="64"/>
    </row>
    <row r="72" spans="1:25" ht="50.25" customHeight="1" x14ac:dyDescent="0.25">
      <c r="B72" s="401"/>
      <c r="C72" s="401"/>
      <c r="D72" s="401"/>
      <c r="E72" s="401"/>
      <c r="F72" s="401"/>
      <c r="G72" s="401"/>
    </row>
    <row r="74" spans="1:25" ht="36.75" customHeight="1" x14ac:dyDescent="0.25">
      <c r="B74" s="400"/>
      <c r="C74" s="400"/>
      <c r="D74" s="400"/>
      <c r="E74" s="400"/>
      <c r="F74" s="400"/>
      <c r="G74" s="400"/>
    </row>
    <row r="75" spans="1:25" x14ac:dyDescent="0.25">
      <c r="B75" s="63"/>
      <c r="C75" s="196"/>
      <c r="D75" s="63"/>
      <c r="E75" s="253"/>
      <c r="F75" s="253"/>
      <c r="J75" s="254"/>
      <c r="N75" s="62"/>
      <c r="R75" s="62"/>
    </row>
    <row r="76" spans="1:25" ht="51" customHeight="1" x14ac:dyDescent="0.25">
      <c r="B76" s="400"/>
      <c r="C76" s="400"/>
      <c r="D76" s="400"/>
      <c r="E76" s="400"/>
      <c r="F76" s="400"/>
      <c r="G76" s="400"/>
      <c r="J76" s="254"/>
      <c r="N76" s="62"/>
      <c r="R76" s="62"/>
    </row>
    <row r="77" spans="1:25" ht="32.25" customHeight="1" x14ac:dyDescent="0.25">
      <c r="B77" s="401"/>
      <c r="C77" s="401"/>
      <c r="D77" s="401"/>
      <c r="E77" s="401"/>
      <c r="F77" s="401"/>
      <c r="G77" s="401"/>
    </row>
    <row r="78" spans="1:25" ht="51.75" customHeight="1" x14ac:dyDescent="0.25">
      <c r="B78" s="400"/>
      <c r="C78" s="400"/>
      <c r="D78" s="400"/>
      <c r="E78" s="400"/>
      <c r="F78" s="400"/>
      <c r="G78" s="400"/>
    </row>
    <row r="79" spans="1:25" ht="21.75" customHeight="1" x14ac:dyDescent="0.25">
      <c r="B79" s="402"/>
      <c r="C79" s="402"/>
      <c r="D79" s="402"/>
      <c r="E79" s="402"/>
      <c r="F79" s="402"/>
      <c r="G79" s="402"/>
      <c r="H79" s="253"/>
      <c r="I79" s="253"/>
      <c r="L79" s="253"/>
      <c r="M79" s="253"/>
      <c r="P79" s="60"/>
      <c r="Q79" s="60"/>
    </row>
    <row r="80" spans="1:25" ht="23.25" customHeight="1" x14ac:dyDescent="0.25">
      <c r="B80" s="60"/>
      <c r="C80" s="196"/>
      <c r="D80" s="60"/>
      <c r="E80" s="253"/>
      <c r="F80" s="253"/>
    </row>
    <row r="81" spans="2:7" ht="18.75" customHeight="1" x14ac:dyDescent="0.25">
      <c r="B81" s="399"/>
      <c r="C81" s="399"/>
      <c r="D81" s="399"/>
      <c r="E81" s="399"/>
      <c r="F81" s="399"/>
      <c r="G81" s="399"/>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N_08_TP_1.1.1.3.150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4" customFormat="1" ht="42.75" customHeight="1" x14ac:dyDescent="0.25">
      <c r="A15" s="267"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550</v>
      </c>
      <c r="AG26" s="205" t="s">
        <v>551</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B33" sqref="B32:B3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28" t="str">
        <f>'1. паспорт местоположение'!A5:C5</f>
        <v>Год раскрытия информации: 2024 год</v>
      </c>
      <c r="B5" s="428"/>
      <c r="C5" s="79"/>
      <c r="D5" s="79"/>
      <c r="E5" s="79"/>
      <c r="F5" s="79"/>
      <c r="G5" s="79"/>
    </row>
    <row r="6" spans="1:7" ht="18.75" x14ac:dyDescent="0.3">
      <c r="A6" s="210"/>
      <c r="B6" s="210"/>
      <c r="C6" s="210"/>
      <c r="D6" s="210"/>
      <c r="E6" s="210"/>
      <c r="F6" s="210"/>
      <c r="G6" s="210"/>
    </row>
    <row r="7" spans="1:7" ht="18.75" x14ac:dyDescent="0.25">
      <c r="A7" s="262" t="s">
        <v>10</v>
      </c>
      <c r="B7" s="262"/>
      <c r="C7" s="217"/>
      <c r="D7" s="217"/>
      <c r="E7" s="217"/>
      <c r="F7" s="217"/>
      <c r="G7" s="217"/>
    </row>
    <row r="8" spans="1:7" ht="18.75" x14ac:dyDescent="0.25">
      <c r="A8" s="217"/>
      <c r="B8" s="217"/>
      <c r="C8" s="217"/>
      <c r="D8" s="217"/>
      <c r="E8" s="217"/>
      <c r="F8" s="217"/>
      <c r="G8" s="217"/>
    </row>
    <row r="9" spans="1:7" ht="18.75" x14ac:dyDescent="0.25">
      <c r="A9" s="261" t="str">
        <f>'1. паспорт местоположение'!A9:C9</f>
        <v>Акционерное общество "Сибирско-Уральская энергетическая компания"</v>
      </c>
      <c r="B9" s="261"/>
      <c r="C9" s="219"/>
      <c r="D9" s="219"/>
      <c r="E9" s="219"/>
      <c r="F9" s="219"/>
      <c r="G9" s="219"/>
    </row>
    <row r="10" spans="1:7" x14ac:dyDescent="0.25">
      <c r="A10" s="259" t="s">
        <v>9</v>
      </c>
      <c r="B10" s="259"/>
      <c r="C10" s="220"/>
      <c r="D10" s="220"/>
      <c r="E10" s="220"/>
      <c r="F10" s="220"/>
      <c r="G10" s="220"/>
    </row>
    <row r="11" spans="1:7" ht="18.75" x14ac:dyDescent="0.25">
      <c r="A11" s="217"/>
      <c r="B11" s="217"/>
      <c r="C11" s="217"/>
      <c r="D11" s="217"/>
      <c r="E11" s="217"/>
      <c r="F11" s="217"/>
      <c r="G11" s="217"/>
    </row>
    <row r="12" spans="1:7" ht="30.75" customHeight="1" x14ac:dyDescent="0.25">
      <c r="A12" s="261" t="str">
        <f>'1. паспорт местоположение'!A12:C12</f>
        <v>N_08_TP_1.1.1.3.150</v>
      </c>
      <c r="B12" s="261"/>
      <c r="C12" s="219"/>
      <c r="D12" s="219"/>
      <c r="E12" s="219"/>
      <c r="F12" s="219"/>
      <c r="G12" s="219"/>
    </row>
    <row r="13" spans="1:7" x14ac:dyDescent="0.25">
      <c r="A13" s="259" t="s">
        <v>8</v>
      </c>
      <c r="B13" s="259"/>
      <c r="C13" s="220"/>
      <c r="D13" s="220"/>
      <c r="E13" s="220"/>
      <c r="F13" s="220"/>
      <c r="G13" s="220"/>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c r="B15" s="260"/>
      <c r="C15" s="219"/>
      <c r="D15" s="219"/>
      <c r="E15" s="219"/>
      <c r="F15" s="219"/>
      <c r="G15" s="219"/>
    </row>
    <row r="16" spans="1:7" x14ac:dyDescent="0.25">
      <c r="A16" s="259" t="s">
        <v>7</v>
      </c>
      <c r="B16" s="259"/>
      <c r="C16" s="220"/>
      <c r="D16" s="220"/>
      <c r="E16" s="220"/>
      <c r="F16" s="220"/>
      <c r="G16" s="220"/>
    </row>
    <row r="17" spans="1:2" x14ac:dyDescent="0.25">
      <c r="B17" s="141"/>
    </row>
    <row r="18" spans="1:2" ht="33.75" customHeight="1" x14ac:dyDescent="0.25">
      <c r="A18" s="432" t="s">
        <v>480</v>
      </c>
      <c r="B18" s="433"/>
    </row>
    <row r="19" spans="1:2" x14ac:dyDescent="0.25">
      <c r="B19" s="40"/>
    </row>
    <row r="20" spans="1:2" ht="16.5" thickBot="1" x14ac:dyDescent="0.3">
      <c r="B20" s="142"/>
    </row>
    <row r="21" spans="1:2" ht="168" customHeight="1" thickBot="1" x14ac:dyDescent="0.3">
      <c r="A21" s="197" t="s">
        <v>374</v>
      </c>
      <c r="B21" s="198" t="str">
        <f>A15</f>
        <v>Строительство 2КЛ-10кВ РП-117-I, II-ТП-1989-I, II, 2КЛ-10кВ ТП-1988-I, II-ТП-1987-I, II, 2КЛ-10кВ ТП-1989-I, II-ТП-1988-I, II, КЛ-0,4кВ ТП-1988-I, II-ВРУ-0,4кВ №1-3 ГП-7, №1-2 ГП-4, КЛ-0,4кВ ТП-1989-I, II-ВРУ-0,4кВ №1-2 ГП-5, реконструкция РП-117 для технологического присоединения энергопринимающих устройств жилого комплекса "Плеханово 2.0" заявителя АО "Сибстройсервис" по адресу: Тюменская область, г. Тюмень (кадастровый номер 72:23:0427001:9846)</v>
      </c>
    </row>
    <row r="22" spans="1:2" ht="16.5" thickBot="1" x14ac:dyDescent="0.3">
      <c r="A22" s="143" t="s">
        <v>375</v>
      </c>
      <c r="B22" s="234"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5" t="s">
        <v>553</v>
      </c>
    </row>
    <row r="25" spans="1:2" ht="16.5" thickBot="1" x14ac:dyDescent="0.3">
      <c r="A25" s="144" t="s">
        <v>377</v>
      </c>
      <c r="B25" s="198">
        <f>'3.3 паспорт описание'!C29</f>
        <v>2023</v>
      </c>
    </row>
    <row r="26" spans="1:2" ht="16.5" thickBot="1" x14ac:dyDescent="0.3">
      <c r="A26" s="145" t="s">
        <v>378</v>
      </c>
      <c r="B26" s="198" t="s">
        <v>555</v>
      </c>
    </row>
    <row r="27" spans="1:2" ht="16.5" thickBot="1" x14ac:dyDescent="0.3">
      <c r="A27" s="153" t="s">
        <v>528</v>
      </c>
      <c r="B27" s="198" t="s">
        <v>564</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9"/>
    </row>
    <row r="57" spans="1:2" x14ac:dyDescent="0.25">
      <c r="A57" s="151" t="s">
        <v>399</v>
      </c>
      <c r="B57" s="430"/>
    </row>
    <row r="58" spans="1:2" x14ac:dyDescent="0.25">
      <c r="A58" s="151" t="s">
        <v>400</v>
      </c>
      <c r="B58" s="430"/>
    </row>
    <row r="59" spans="1:2" x14ac:dyDescent="0.25">
      <c r="A59" s="151" t="s">
        <v>401</v>
      </c>
      <c r="B59" s="430"/>
    </row>
    <row r="60" spans="1:2" x14ac:dyDescent="0.25">
      <c r="A60" s="151" t="s">
        <v>402</v>
      </c>
      <c r="B60" s="430"/>
    </row>
    <row r="61" spans="1:2" ht="16.5" thickBot="1" x14ac:dyDescent="0.3">
      <c r="A61" s="152" t="s">
        <v>403</v>
      </c>
      <c r="B61" s="431"/>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1"/>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9" t="s">
        <v>416</v>
      </c>
    </row>
    <row r="74" spans="1:2" x14ac:dyDescent="0.25">
      <c r="A74" s="151" t="s">
        <v>417</v>
      </c>
      <c r="B74" s="430"/>
    </row>
    <row r="75" spans="1:2" x14ac:dyDescent="0.25">
      <c r="A75" s="151" t="s">
        <v>418</v>
      </c>
      <c r="B75" s="430"/>
    </row>
    <row r="76" spans="1:2" x14ac:dyDescent="0.25">
      <c r="A76" s="151" t="s">
        <v>419</v>
      </c>
      <c r="B76" s="430"/>
    </row>
    <row r="77" spans="1:2" x14ac:dyDescent="0.25">
      <c r="A77" s="151" t="s">
        <v>420</v>
      </c>
      <c r="B77" s="430"/>
    </row>
    <row r="78" spans="1:2" ht="16.5" thickBot="1" x14ac:dyDescent="0.3">
      <c r="A78" s="161" t="s">
        <v>421</v>
      </c>
      <c r="B78" s="431"/>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2024-11-01T10:02:39Z</dcterms:modified>
</cp:coreProperties>
</file>