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D1708DD-72A3-4CB3-98BA-5A703B3887D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R26" i="23" l="1"/>
  <c r="R25" i="23"/>
  <c r="Y61" i="15"/>
  <c r="Y62" i="15"/>
  <c r="Y63" i="15"/>
  <c r="Y64" i="15"/>
  <c r="Y65" i="15"/>
  <c r="Y66" i="15"/>
  <c r="Y67" i="15"/>
  <c r="Y68" i="15"/>
  <c r="D36" i="15"/>
  <c r="D37" i="15"/>
  <c r="D38" i="15"/>
  <c r="D39" i="15"/>
  <c r="D40" i="15"/>
  <c r="D41" i="15"/>
  <c r="D42" i="15"/>
  <c r="D43" i="15"/>
  <c r="D44" i="15"/>
  <c r="D45" i="15"/>
  <c r="D46" i="15"/>
  <c r="D47" i="15"/>
  <c r="D48" i="15"/>
  <c r="D49" i="15"/>
  <c r="D50" i="15"/>
  <c r="D51" i="15"/>
  <c r="D52" i="15"/>
  <c r="D53" i="15"/>
  <c r="D55" i="15"/>
  <c r="D56" i="15"/>
  <c r="D57" i="15"/>
  <c r="D58" i="15"/>
  <c r="D60" i="15"/>
  <c r="D61" i="15"/>
  <c r="D62" i="15"/>
  <c r="D63" i="15"/>
  <c r="D64" i="15"/>
  <c r="D65" i="15"/>
  <c r="D66" i="15"/>
  <c r="D67" i="15"/>
  <c r="D68" i="15"/>
  <c r="D35" i="15"/>
  <c r="D28" i="15"/>
  <c r="D27" i="15"/>
  <c r="J43" i="15"/>
  <c r="J42" i="15"/>
  <c r="J41" i="15"/>
  <c r="J40" i="15"/>
  <c r="J39" i="15"/>
  <c r="J38" i="15"/>
  <c r="J37" i="15"/>
  <c r="G43" i="15"/>
  <c r="G42" i="15"/>
  <c r="G41" i="15"/>
  <c r="G40" i="15"/>
  <c r="G39" i="15"/>
  <c r="G38" i="15"/>
  <c r="G37" i="15"/>
  <c r="Y60" i="15" l="1"/>
  <c r="X60"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D59" i="15" l="1"/>
  <c r="Y59" i="15"/>
  <c r="V60" i="15"/>
  <c r="T60" i="15"/>
  <c r="R60" i="15"/>
  <c r="P60" i="15"/>
  <c r="N60" i="15"/>
  <c r="L60" i="15"/>
  <c r="J60" i="15"/>
  <c r="H60" i="15"/>
  <c r="V58" i="15"/>
  <c r="T58" i="15"/>
  <c r="R58" i="15"/>
  <c r="P58" i="15"/>
  <c r="N58" i="15"/>
  <c r="L58" i="15"/>
  <c r="J58" i="15"/>
  <c r="Y58" i="15" s="1"/>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<sst xmlns="http://schemas.openxmlformats.org/spreadsheetml/2006/main" count="954" uniqueCount="573">
  <si>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</si>
  <si>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</si>
  <si>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</si>
  <si>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</si>
  <si>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</si>
  <si>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</si>
  <si>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</si>
  <si>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</si>
  <si>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</si>
  <si>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</si>
  <si>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</si>
  <si>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</si>
  <si>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</si>
  <si>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</si>
  <si>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</si>
  <si>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</si>
  <si>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</si>
  <si>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</si>
  <si>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</si>
  <si>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</si>
  <si>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</si>
  <si>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</si>
  <si>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</si>
  <si>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</si>
  <si>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</si>
  <si>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</si>
  <si>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</si>
  <si>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</si>
  <si>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</si>
  <si>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</si>
  <si>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</si>
  <si>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</si>
  <si>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</si>
  <si>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</si>
  <si>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</si>
  <si>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</si>
  <si>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</si>
  <si>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</si>
  <si>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</si>
  <si>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</si>
  <si>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</si>
  <si>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</si>
  <si>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</si>
  <si>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</si>
  <si>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</si>
  <si>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</si>
  <si>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</si>
  <si>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</si>
  <si>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</si>
  <si>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</si>
  <si>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</si>
  <si>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</si>
  <si>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</si>
  <si>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</si>
  <si>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</si>
  <si>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</si>
  <si>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</si>
  <si>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</si>
  <si>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</si>
  <si>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</si>
  <si>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</si>
  <si>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</si>
  <si>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</si>
  <si>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</si>
  <si>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</si>
  <si>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</si>
  <si>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</si>
  <si>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</si>
  <si>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</si>
  <si>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</si>
  <si>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</si>
  <si>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</si>
  <si>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</si>
  <si>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</si>
  <si>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</si>
  <si>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</si>
  <si>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</si>
  <si>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</si>
  <si>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</si>
  <si>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</si>
  <si>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</si>
  <si>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</si>
  <si>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</si>
  <si>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</si>
  <si>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</si>
  <si>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</si>
  <si>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</si>
  <si>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</si>
  <si>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</si>
  <si>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</si>
  <si>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</si>
  <si>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</si>
  <si>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</si>
  <si>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</si>
  <si>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</si>
  <si>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</si>
  <si>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</si>
  <si>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</si>
  <si>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</si>
  <si>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</si>
  <si>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</si>
  <si>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</si>
  <si>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</si>
  <si>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</si>
  <si>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</si>
  <si>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</si>
  <si>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</si>
  <si>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</si>
  <si>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</si>
  <si>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</si>
  <si>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</si>
  <si>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</si>
  <si>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</si>
  <si>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</si>
  <si>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</si>
  <si>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</si>
  <si>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</si>
  <si>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</si>
  <si>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</si>
  <si>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</si>
  <si>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</si>
  <si>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</si>
  <si>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</si>
  <si>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</si>
  <si>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</si>
  <si>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</si>
  <si>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</si>
  <si>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</si>
  <si>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</si>
  <si>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</si>
  <si>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</si>
  <si>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</si>
  <si>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</si>
  <si>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</si>
  <si>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</si>
  <si>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</si>
  <si>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</si>
  <si>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</si>
  <si>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</si>
  <si>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</si>
  <si>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</si>
  <si>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</si>
  <si>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</si>
  <si>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</si>
  <si>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</si>
  <si>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</si>
  <si>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</si>
  <si>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</si>
  <si>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</si>
  <si>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</si>
  <si>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</si>
  <si>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</si>
  <si>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</si>
  <si>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</si>
  <si>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</si>
  <si>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</si>
  <si>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</si>
  <si>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</si>
  <si>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</si>
  <si>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</si>
  <si>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</si>
  <si>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</si>
  <si>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</si>
  <si>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</si>
  <si>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</si>
  <si>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</si>
  <si>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</si>
  <si>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</si>
  <si>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</si>
  <si>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</si>
  <si>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</si>
  <si>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</si>
  <si>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</si>
  <si>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</si>
  <si>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</si>
  <si>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</si>
  <si>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</si>
  <si>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</si>
  <si>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</si>
  <si>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</si>
  <si>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</si>
  <si>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</si>
  <si>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</si>
  <si>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</si>
  <si>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</si>
  <si>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</si>
  <si>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</si>
  <si>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</si>
  <si>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</si>
  <si>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</si>
  <si>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</si>
  <si>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</si>
  <si>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</si>
  <si>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</si>
  <si>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</si>
  <si>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</si>
  <si>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</si>
  <si>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</si>
  <si>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</si>
  <si>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</si>
  <si>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</si>
  <si>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</si>
  <si>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</si>
  <si>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</si>
  <si>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</si>
  <si>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</si>
  <si>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</si>
  <si>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</si>
  <si>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</si>
  <si>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</si>
  <si>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</si>
  <si>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</si>
  <si>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</si>
  <si>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</si>
  <si>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</si>
  <si>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</si>
  <si>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</si>
  <si>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</si>
  <si>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</si>
  <si>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</si>
  <si>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</si>
  <si>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</si>
  <si>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</si>
  <si>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</si>
  <si>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</si>
  <si>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</si>
  <si>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</si>
  <si>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</si>
  <si>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</si>
  <si>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</si>
  <si>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</si>
  <si>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</si>
  <si>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</si>
  <si>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</si>
  <si>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</si>
  <si>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</si>
  <si>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</si>
  <si>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</si>
  <si>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</si>
  <si>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</si>
  <si>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</si>
  <si>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</si>
  <si>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</si>
  <si>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</si>
  <si>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</si>
  <si>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</si>
  <si>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</si>
  <si>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</si>
  <si>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</si>
  <si>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</si>
  <si>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</si>
  <si>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</si>
  <si>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</si>
  <si>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</si>
  <si>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</si>
  <si>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</si>
  <si>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</si>
  <si>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</si>
  <si>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</si>
  <si>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</si>
  <si>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</si>
  <si>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</si>
  <si>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</si>
  <si>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</si>
  <si>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</si>
  <si>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</si>
  <si>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</si>
  <si>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</si>
  <si>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</si>
  <si>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</si>
  <si>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</si>
  <si>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</si>
  <si>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</si>
  <si>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</si>
  <si>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</si>
  <si>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</si>
  <si>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</si>
  <si>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</si>
  <si>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</si>
  <si>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</si>
  <si>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</si>
  <si>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</si>
  <si>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</si>
  <si>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</si>
  <si>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</si>
  <si>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</si>
  <si>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</si>
  <si>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</si>
  <si>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</si>
  <si>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</si>
  <si>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</si>
  <si>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</si>
  <si>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</si>
  <si>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</si>
  <si>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</si>
  <si>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</si>
  <si>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</si>
  <si>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</si>
  <si>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</si>
  <si>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</si>
  <si>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</si>
  <si>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</si>
  <si>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</si>
  <si>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</si>
  <si>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</si>
  <si>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</si>
  <si>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</si>
  <si>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</si>
  <si>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</si>
  <si>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</si>
  <si>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</si>
  <si>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</si>
  <si>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</si>
  <si>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</si>
  <si>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</si>
  <si>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</si>
  <si>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</si>
  <si>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</si>
  <si>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</si>
  <si>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</si>
  <si>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</si>
  <si>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</si>
  <si>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</si>
  <si>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</si>
  <si>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</si>
  <si>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</si>
  <si>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</si>
  <si>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</si>
  <si>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</si>
  <si>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</si>
  <si>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</si>
  <si>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</si>
  <si>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</si>
  <si>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</si>
  <si>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</si>
  <si>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</si>
  <si>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</si>
  <si>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</si>
  <si>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</si>
  <si>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</si>
  <si>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</si>
  <si>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</si>
  <si>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</si>
  <si>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</si>
  <si>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</si>
  <si>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</si>
  <si>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</si>
  <si>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</si>
  <si>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</si>
  <si>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</si>
  <si>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</si>
  <si>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</si>
  <si>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</si>
  <si>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</si>
  <si>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</si>
  <si>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</si>
  <si>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</si>
  <si>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</si>
  <si>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</si>
  <si>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</si>
  <si>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</si>
  <si>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</si>
  <si>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</si>
  <si>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</si>
  <si>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</si>
  <si>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</si>
  <si>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</si>
  <si>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</si>
  <si>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</si>
  <si>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</si>
  <si>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</si>
  <si>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</si>
  <si>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</si>
  <si>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</si>
  <si>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</si>
  <si>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</si>
  <si>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</si>
  <si>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</si>
  <si>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</si>
  <si>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</si>
  <si>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</si>
  <si>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</si>
  <si>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</si>
  <si>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</si>
  <si>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</si>
  <si>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</si>
  <si>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</si>
  <si>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</si>
  <si>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</si>
  <si>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</si>
  <si>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</si>
  <si>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</si>
  <si>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</si>
  <si>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</si>
  <si>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</si>
  <si>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</si>
  <si>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</si>
  <si>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</si>
  <si>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</si>
  <si>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</si>
  <si>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</si>
  <si>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</si>
  <si>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</si>
  <si>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</si>
  <si>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</si>
  <si>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</si>
  <si>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</si>
  <si>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</si>
  <si>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</si>
  <si>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</si>
  <si>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</si>
  <si>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</si>
  <si>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</si>
  <si>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</si>
  <si>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</si>
  <si>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</si>
  <si>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</si>
  <si>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</si>
  <si>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</si>
  <si>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</si>
  <si>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</si>
  <si>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</si>
  <si>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</si>
  <si>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</si>
  <si>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</si>
  <si>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</si>
  <si>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</si>
  <si>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</si>
  <si>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</si>
  <si>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</si>
  <si>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</si>
  <si>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</si>
  <si>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</si>
  <si>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</si>
  <si>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</si>
  <si>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</si>
  <si>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</si>
  <si>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</si>
  <si>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</si>
  <si>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</si>
  <si>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</si>
  <si>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</si>
  <si>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</si>
  <si>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</si>
  <si>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</si>
  <si>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</si>
  <si>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</si>
  <si>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</si>
  <si>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</si>
  <si>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</si>
  <si>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</si>
  <si>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</si>
  <si>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</si>
  <si>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</si>
  <si>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</si>
  <si>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</si>
  <si>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</si>
  <si>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</si>
  <si>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</si>
  <si>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</si>
  <si>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</si>
  <si>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</si>
  <si>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</si>
  <si>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</si>
  <si>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</si>
  <si>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</si>
  <si>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</si>
  <si>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</si>
  <si>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</si>
  <si>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</si>
  <si>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</si>
  <si>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</si>
  <si>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</si>
  <si>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</si>
  <si>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</si>
  <si>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</si>
  <si>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</si>
  <si>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</si>
  <si>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</si>
  <si>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</si>
  <si>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</si>
  <si>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</si>
  <si>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</si>
  <si>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</si>
  <si>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</si>
  <si>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</si>
  <si>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</si>
  <si>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</si>
  <si>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</si>
  <si>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</si>
  <si>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</si>
  <si>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</si>
  <si>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</si>
  <si>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</si>
  <si>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</si>
  <si>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</si>
  <si>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</si>
  <si>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</si>
  <si>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</si>
  <si>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</si>
  <si>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</si>
  <si>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</si>
  <si>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</si>
  <si>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</si>
  <si>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</si>
  <si>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</si>
  <si>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</si>
  <si>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</si>
  <si>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</si>
  <si>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</si>
  <si>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</si>
  <si>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</si>
  <si>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</si>
  <si>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</si>
  <si>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</si>
  <si>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</si>
  <si>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</si>
  <si>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</si>
  <si>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</si>
  <si>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</si>
  <si>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</si>
  <si>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</si>
  <si>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</si>
  <si>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</si>
  <si>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</si>
  <si>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</si>
  <si>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</si>
  <si>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</si>
  <si>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</si>
  <si>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</si>
  <si>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</si>
  <si>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</si>
  <si>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</si>
  <si>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</si>
  <si>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</si>
  <si>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</si>
  <si>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</si>
  <si>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</si>
  <si>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</si>
  <si>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</si>
  <si>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</si>
  <si>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</si>
  <si>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</si>
  <si>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</si>
  <si>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</si>
  <si>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</si>
  <si>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</si>
  <si>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</si>
  <si>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</si>
  <si>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</si>
  <si>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</si>
  <si>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</si>
  <si>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</si>
  <si>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</si>
  <si>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</si>
  <si>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</si>
  <si>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</si>
  <si>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</si>
  <si>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</si>
  <si>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</si>
  <si>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</si>
  <si>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</si>
  <si>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</si>
  <si>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N_08_TP_1.1.1.3.149</t>
  </si>
  <si>
    <t>Реконструкция ТП-1324, КЛ-10кВ, КЛ-0,4кВ. Заявитель: ООО "Браст"</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</si>
  <si>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</si>
  <si>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</si>
  <si>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</si>
  <si>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</si>
  <si>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0,63 МВА ; 0,01382 км </t>
  </si>
  <si>
    <t>КЛ</t>
  </si>
  <si>
    <t>ТП-1324</t>
  </si>
  <si>
    <t>3,25680964756481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</si>
</sst>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8" customWidth="1"/>
    <col min="2" max="2" width="53.5703125" style="228" customWidth="1"/>
    <col min="3" max="3" width="91.42578125" style="228" customWidth="1"/>
    <col min="4" max="4" width="7.5703125" style="228" customWidth="1"/>
    <col min="5" max="5" width="23.5703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6" customFormat="1" ht="18.75" customHeight="1" x14ac:dyDescent="0.2">
      <c r="A1" s="210"/>
      <c r="C1" s="211" t="s">
        <v>70</v>
      </c>
    </row>
    <row r="2" spans="1:22" s="16" customFormat="1" ht="18.75" customHeight="1" x14ac:dyDescent="0.3">
      <c r="A2" s="210"/>
      <c r="C2" s="212" t="s">
        <v>11</v>
      </c>
      <c r="E2" s="218"/>
    </row>
    <row r="3" spans="1:22" s="16" customFormat="1" ht="18.75" x14ac:dyDescent="0.3">
      <c r="A3" s="213"/>
      <c r="C3" s="212" t="s">
        <v>555</v>
      </c>
    </row>
    <row r="4" spans="1:22" s="16" customFormat="1" ht="18.75" x14ac:dyDescent="0.3">
      <c r="A4" s="213"/>
      <c r="E4" s="233" t="s">
        <v>563</v>
      </c>
      <c r="H4" s="212"/>
    </row>
    <row r="5" spans="1:22" s="16" customFormat="1" ht="15.75" x14ac:dyDescent="0.25">
      <c r="A5" s="258" t="s">
        <v>565</v>
      </c>
      <c r="B5" s="258"/>
      <c r="C5" s="258"/>
      <c r="D5" s="177"/>
      <c r="E5" s="177"/>
      <c r="F5" s="177"/>
      <c r="G5" s="177"/>
      <c r="H5" s="177"/>
      <c r="I5" s="177"/>
      <c r="J5" s="177"/>
    </row>
    <row r="6" spans="1:22" s="16" customFormat="1" ht="18.75" x14ac:dyDescent="0.3">
      <c r="A6" s="213"/>
      <c r="H6" s="212"/>
    </row>
    <row r="7" spans="1:22" s="16" customFormat="1" ht="18.75" x14ac:dyDescent="0.2">
      <c r="A7" s="262" t="s">
        <v>10</v>
      </c>
      <c r="B7" s="262"/>
      <c r="C7" s="262"/>
      <c r="D7" s="214"/>
      <c r="E7" s="214"/>
      <c r="F7" s="214"/>
      <c r="G7" s="214"/>
      <c r="H7" s="214"/>
      <c r="I7" s="214"/>
      <c r="J7" s="214"/>
      <c r="K7" s="214"/>
      <c r="L7" s="214"/>
      <c r="M7" s="214"/>
      <c r="N7" s="214"/>
      <c r="O7" s="214"/>
      <c r="P7" s="214"/>
      <c r="Q7" s="214"/>
      <c r="R7" s="214"/>
      <c r="S7" s="214"/>
      <c r="T7" s="214"/>
      <c r="U7" s="214"/>
      <c r="V7" s="214"/>
    </row>
    <row r="8" spans="1:22" s="16" customFormat="1" ht="18.75" x14ac:dyDescent="0.2">
      <c r="A8" s="215"/>
      <c r="B8" s="215"/>
      <c r="C8" s="215"/>
      <c r="D8" s="215"/>
      <c r="E8" s="215"/>
      <c r="F8" s="215"/>
      <c r="G8" s="215"/>
      <c r="H8" s="215"/>
      <c r="I8" s="214"/>
      <c r="J8" s="214"/>
      <c r="K8" s="214"/>
      <c r="L8" s="214"/>
      <c r="M8" s="214"/>
      <c r="N8" s="214"/>
      <c r="O8" s="214"/>
      <c r="P8" s="214"/>
      <c r="Q8" s="214"/>
      <c r="R8" s="214"/>
      <c r="S8" s="214"/>
      <c r="T8" s="214"/>
      <c r="U8" s="214"/>
      <c r="V8" s="214"/>
    </row>
    <row r="9" spans="1:22" s="16" customFormat="1" ht="18.75" x14ac:dyDescent="0.2">
      <c r="A9" s="261" t="s">
        <v>541</v>
      </c>
      <c r="B9" s="261"/>
      <c r="C9" s="261"/>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259" t="s">
        <v>9</v>
      </c>
      <c r="B10" s="259"/>
      <c r="C10" s="259"/>
      <c r="D10" s="217"/>
      <c r="F10" s="217"/>
      <c r="G10" s="217"/>
      <c r="H10" s="217"/>
      <c r="I10" s="214"/>
      <c r="J10" s="214"/>
      <c r="K10" s="214"/>
      <c r="L10" s="214"/>
      <c r="M10" s="214"/>
      <c r="N10" s="214"/>
      <c r="O10" s="214"/>
      <c r="P10" s="214"/>
      <c r="Q10" s="214"/>
      <c r="R10" s="214"/>
      <c r="S10" s="214"/>
      <c r="T10" s="214"/>
      <c r="U10" s="214"/>
      <c r="V10" s="214"/>
    </row>
    <row r="11" spans="1:22"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261" t="str">
        <f>E4</f>
        <v>N_08_TP_1.1.1.3.149</v>
      </c>
      <c r="B12" s="261"/>
      <c r="C12" s="261"/>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259" t="s">
        <v>8</v>
      </c>
      <c r="B13" s="259"/>
      <c r="C13" s="259"/>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9" customFormat="1" ht="136.5" customHeight="1" x14ac:dyDescent="0.2">
      <c r="A15" s="263" t="s">
        <v>564</v>
      </c>
      <c r="B15" s="263"/>
      <c r="C15" s="263"/>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259" t="s">
        <v>7</v>
      </c>
      <c r="B16" s="259"/>
      <c r="C16" s="259"/>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220"/>
      <c r="B17" s="220"/>
      <c r="C17" s="220"/>
      <c r="D17" s="220"/>
      <c r="E17" s="220"/>
      <c r="F17" s="220"/>
      <c r="G17" s="220"/>
      <c r="H17" s="220"/>
      <c r="I17" s="220"/>
      <c r="J17" s="220"/>
      <c r="K17" s="220"/>
      <c r="L17" s="220"/>
      <c r="M17" s="220"/>
      <c r="N17" s="220"/>
      <c r="O17" s="220"/>
      <c r="P17" s="220"/>
      <c r="Q17" s="220"/>
      <c r="R17" s="220"/>
      <c r="S17" s="220"/>
    </row>
    <row r="18" spans="1:22" s="219" customFormat="1" ht="15" customHeight="1" x14ac:dyDescent="0.2">
      <c r="A18" s="260" t="s">
        <v>483</v>
      </c>
      <c r="B18" s="261"/>
      <c r="C18" s="261"/>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217"/>
      <c r="B19" s="217"/>
      <c r="C19" s="217"/>
      <c r="D19" s="217"/>
      <c r="E19" s="217"/>
      <c r="F19" s="217"/>
      <c r="G19" s="217"/>
      <c r="H19" s="217"/>
      <c r="I19" s="220"/>
      <c r="J19" s="220"/>
      <c r="K19" s="220"/>
      <c r="L19" s="220"/>
      <c r="M19" s="220"/>
      <c r="N19" s="220"/>
      <c r="O19" s="220"/>
      <c r="P19" s="220"/>
      <c r="Q19" s="220"/>
      <c r="R19" s="220"/>
      <c r="S19" s="220"/>
    </row>
    <row r="20" spans="1:22" s="219" customFormat="1" ht="39.75" customHeight="1" x14ac:dyDescent="0.2">
      <c r="A20" s="222" t="s">
        <v>6</v>
      </c>
      <c r="B20" s="223" t="s">
        <v>68</v>
      </c>
      <c r="C20" s="188" t="s">
        <v>67</v>
      </c>
      <c r="D20" s="224"/>
      <c r="E20" s="224"/>
      <c r="F20" s="224"/>
      <c r="G20" s="224"/>
      <c r="H20" s="224"/>
      <c r="I20" s="204"/>
      <c r="J20" s="204"/>
      <c r="K20" s="204"/>
      <c r="L20" s="204"/>
      <c r="M20" s="204"/>
      <c r="N20" s="204"/>
      <c r="O20" s="204"/>
      <c r="P20" s="204"/>
      <c r="Q20" s="204"/>
      <c r="R20" s="204"/>
      <c r="S20" s="204"/>
      <c r="T20" s="225"/>
      <c r="U20" s="225"/>
      <c r="V20" s="225"/>
    </row>
    <row r="21" spans="1:22" s="219" customFormat="1" ht="16.5" customHeight="1" x14ac:dyDescent="0.2">
      <c r="A21" s="188">
        <v>1</v>
      </c>
      <c r="B21" s="223">
        <v>2</v>
      </c>
      <c r="C21" s="188">
        <v>3</v>
      </c>
      <c r="D21" s="224"/>
      <c r="E21" s="224"/>
      <c r="F21" s="224"/>
      <c r="G21" s="224"/>
      <c r="H21" s="224"/>
      <c r="I21" s="204"/>
      <c r="J21" s="204"/>
      <c r="K21" s="204"/>
      <c r="L21" s="204"/>
      <c r="M21" s="204"/>
      <c r="N21" s="204"/>
      <c r="O21" s="204"/>
      <c r="P21" s="204"/>
      <c r="Q21" s="204"/>
      <c r="R21" s="204"/>
      <c r="S21" s="204"/>
      <c r="T21" s="225"/>
      <c r="U21" s="225"/>
      <c r="V21" s="225"/>
    </row>
    <row r="22" spans="1:22" s="219" customFormat="1" ht="39" customHeight="1" x14ac:dyDescent="0.2">
      <c r="A22" s="26" t="s">
        <v>66</v>
      </c>
      <c r="B22" s="226" t="s">
        <v>346</v>
      </c>
      <c r="C22" s="188" t="str">
        <f>LEFT($E$2,3)</f>
        <v/>
      </c>
      <c r="D22" s="224"/>
      <c r="E22" s="224"/>
      <c r="F22" s="224"/>
      <c r="G22" s="224"/>
      <c r="H22" s="224"/>
      <c r="I22" s="204"/>
      <c r="J22" s="204"/>
      <c r="K22" s="204"/>
      <c r="L22" s="204"/>
      <c r="M22" s="204"/>
      <c r="N22" s="204"/>
      <c r="O22" s="204"/>
      <c r="P22" s="204"/>
      <c r="Q22" s="204"/>
      <c r="R22" s="204"/>
      <c r="S22" s="204"/>
      <c r="T22" s="225"/>
      <c r="U22" s="225"/>
      <c r="V22" s="225"/>
    </row>
    <row r="23" spans="1:22" s="219" customFormat="1" ht="41.25" customHeight="1" x14ac:dyDescent="0.2">
      <c r="A23" s="26" t="s">
        <v>64</v>
      </c>
      <c r="B23" s="34" t="s">
        <v>65</v>
      </c>
      <c r="C23" s="188" t="s">
        <v>531</v>
      </c>
      <c r="D23" s="224"/>
      <c r="E23" s="224"/>
      <c r="F23" s="224"/>
      <c r="G23" s="224"/>
      <c r="H23" s="224"/>
      <c r="I23" s="204"/>
      <c r="J23" s="204"/>
      <c r="K23" s="204"/>
      <c r="L23" s="204"/>
      <c r="M23" s="204"/>
      <c r="N23" s="204"/>
      <c r="O23" s="204"/>
      <c r="P23" s="204"/>
      <c r="Q23" s="204"/>
      <c r="R23" s="204"/>
      <c r="S23" s="204"/>
      <c r="T23" s="225"/>
      <c r="U23" s="225"/>
      <c r="V23" s="225"/>
    </row>
    <row r="24" spans="1:22" s="219" customFormat="1" ht="22.5" customHeight="1" x14ac:dyDescent="0.2">
      <c r="A24" s="255"/>
      <c r="B24" s="256"/>
      <c r="C24" s="257"/>
      <c r="D24" s="224"/>
      <c r="E24" s="224"/>
      <c r="F24" s="224"/>
      <c r="G24" s="224"/>
      <c r="H24" s="224"/>
      <c r="I24" s="204"/>
      <c r="J24" s="204"/>
      <c r="K24" s="204"/>
      <c r="L24" s="204"/>
      <c r="M24" s="204"/>
      <c r="N24" s="204"/>
      <c r="O24" s="204"/>
      <c r="P24" s="204"/>
      <c r="Q24" s="204"/>
      <c r="R24" s="204"/>
      <c r="S24" s="204"/>
      <c r="T24" s="225"/>
      <c r="U24" s="225"/>
      <c r="V24" s="225"/>
    </row>
    <row r="25" spans="1:22" s="219" customFormat="1" ht="58.5" customHeight="1" x14ac:dyDescent="0.2">
      <c r="A25" s="26" t="s">
        <v>63</v>
      </c>
      <c r="B25" s="174" t="s">
        <v>432</v>
      </c>
      <c r="C25" s="234" t="s">
        <v>543</v>
      </c>
      <c r="D25" s="224"/>
      <c r="E25" s="224"/>
      <c r="F25" s="224"/>
      <c r="G25" s="224"/>
      <c r="H25" s="204"/>
      <c r="I25" s="204"/>
      <c r="J25" s="204"/>
      <c r="K25" s="204"/>
      <c r="L25" s="204"/>
      <c r="M25" s="204"/>
      <c r="N25" s="204"/>
      <c r="O25" s="204"/>
      <c r="P25" s="204"/>
      <c r="Q25" s="204"/>
      <c r="R25" s="204"/>
      <c r="S25" s="225"/>
      <c r="T25" s="225"/>
      <c r="U25" s="225"/>
      <c r="V25" s="225"/>
    </row>
    <row r="26" spans="1:22" s="219" customFormat="1" ht="42.75" customHeight="1" x14ac:dyDescent="0.2">
      <c r="A26" s="26" t="s">
        <v>62</v>
      </c>
      <c r="B26" s="174" t="s">
        <v>76</v>
      </c>
      <c r="C26" s="188" t="s">
        <v>535</v>
      </c>
      <c r="D26" s="224"/>
      <c r="E26" s="224"/>
      <c r="F26" s="224"/>
      <c r="G26" s="224"/>
      <c r="H26" s="204"/>
      <c r="I26" s="204"/>
      <c r="J26" s="204"/>
      <c r="K26" s="204"/>
      <c r="L26" s="204"/>
      <c r="M26" s="204"/>
      <c r="N26" s="204"/>
      <c r="O26" s="204"/>
      <c r="P26" s="204"/>
      <c r="Q26" s="204"/>
      <c r="R26" s="204"/>
      <c r="S26" s="225"/>
      <c r="T26" s="225"/>
      <c r="U26" s="225"/>
      <c r="V26" s="225"/>
    </row>
    <row r="27" spans="1:22" s="219" customFormat="1" ht="51.75" customHeight="1" x14ac:dyDescent="0.2">
      <c r="A27" s="26" t="s">
        <v>60</v>
      </c>
      <c r="B27" s="174" t="s">
        <v>75</v>
      </c>
      <c r="C27" s="234" t="s">
        <v>546</v>
      </c>
      <c r="D27" s="224"/>
      <c r="E27" s="224"/>
      <c r="F27" s="224"/>
      <c r="G27" s="224"/>
      <c r="H27" s="204"/>
      <c r="I27" s="204"/>
      <c r="J27" s="204"/>
      <c r="K27" s="204"/>
      <c r="L27" s="204"/>
      <c r="M27" s="204"/>
      <c r="N27" s="204"/>
      <c r="O27" s="204"/>
      <c r="P27" s="204"/>
      <c r="Q27" s="204"/>
      <c r="R27" s="204"/>
      <c r="S27" s="225"/>
      <c r="T27" s="225"/>
      <c r="U27" s="225"/>
      <c r="V27" s="225"/>
    </row>
    <row r="28" spans="1:22" s="219" customFormat="1" ht="42.75" customHeight="1" x14ac:dyDescent="0.2">
      <c r="A28" s="26" t="s">
        <v>59</v>
      </c>
      <c r="B28" s="174" t="s">
        <v>433</v>
      </c>
      <c r="C28" s="188" t="s">
        <v>529</v>
      </c>
      <c r="D28" s="224"/>
      <c r="E28" s="224"/>
      <c r="F28" s="224"/>
      <c r="G28" s="224"/>
      <c r="H28" s="204"/>
      <c r="I28" s="204"/>
      <c r="J28" s="204"/>
      <c r="K28" s="204"/>
      <c r="L28" s="204"/>
      <c r="M28" s="204"/>
      <c r="N28" s="204"/>
      <c r="O28" s="204"/>
      <c r="P28" s="204"/>
      <c r="Q28" s="204"/>
      <c r="R28" s="204"/>
      <c r="S28" s="225"/>
      <c r="T28" s="225"/>
      <c r="U28" s="225"/>
      <c r="V28" s="225"/>
    </row>
    <row r="29" spans="1:22" s="219" customFormat="1" ht="51.75" customHeight="1" x14ac:dyDescent="0.2">
      <c r="A29" s="26" t="s">
        <v>57</v>
      </c>
      <c r="B29" s="174" t="s">
        <v>434</v>
      </c>
      <c r="C29" s="188" t="s">
        <v>529</v>
      </c>
      <c r="D29" s="224"/>
      <c r="E29" s="224"/>
      <c r="F29" s="224"/>
      <c r="G29" s="224"/>
      <c r="H29" s="204"/>
      <c r="I29" s="204"/>
      <c r="J29" s="204"/>
      <c r="K29" s="204"/>
      <c r="L29" s="204"/>
      <c r="M29" s="204"/>
      <c r="N29" s="204"/>
      <c r="O29" s="204"/>
      <c r="P29" s="204"/>
      <c r="Q29" s="204"/>
      <c r="R29" s="204"/>
      <c r="S29" s="225"/>
      <c r="T29" s="225"/>
      <c r="U29" s="225"/>
      <c r="V29" s="225"/>
    </row>
    <row r="30" spans="1:22" s="219" customFormat="1" ht="51.75" customHeight="1" x14ac:dyDescent="0.2">
      <c r="A30" s="26" t="s">
        <v>55</v>
      </c>
      <c r="B30" s="174" t="s">
        <v>435</v>
      </c>
      <c r="C30" s="188" t="s">
        <v>529</v>
      </c>
      <c r="D30" s="224"/>
      <c r="E30" s="224"/>
      <c r="F30" s="224"/>
      <c r="G30" s="224"/>
      <c r="H30" s="204"/>
      <c r="I30" s="204"/>
      <c r="J30" s="204"/>
      <c r="K30" s="204"/>
      <c r="L30" s="204"/>
      <c r="M30" s="204"/>
      <c r="N30" s="204"/>
      <c r="O30" s="204"/>
      <c r="P30" s="204"/>
      <c r="Q30" s="204"/>
      <c r="R30" s="204"/>
      <c r="S30" s="225"/>
      <c r="T30" s="225"/>
      <c r="U30" s="225"/>
      <c r="V30" s="225"/>
    </row>
    <row r="31" spans="1:22" s="219" customFormat="1" ht="51.75" customHeight="1" x14ac:dyDescent="0.2">
      <c r="A31" s="26" t="s">
        <v>74</v>
      </c>
      <c r="B31" s="174" t="s">
        <v>436</v>
      </c>
      <c r="C31" s="188" t="s">
        <v>529</v>
      </c>
      <c r="D31" s="224"/>
      <c r="E31" s="224"/>
      <c r="F31" s="224"/>
      <c r="G31" s="224"/>
      <c r="H31" s="204"/>
      <c r="I31" s="204"/>
      <c r="J31" s="204"/>
      <c r="K31" s="204"/>
      <c r="L31" s="204"/>
      <c r="M31" s="204"/>
      <c r="N31" s="204"/>
      <c r="O31" s="204"/>
      <c r="P31" s="204"/>
      <c r="Q31" s="204"/>
      <c r="R31" s="204"/>
      <c r="S31" s="225"/>
      <c r="T31" s="225"/>
      <c r="U31" s="225"/>
      <c r="V31" s="225"/>
    </row>
    <row r="32" spans="1:22" s="219" customFormat="1" ht="51.75" customHeight="1" x14ac:dyDescent="0.2">
      <c r="A32" s="26" t="s">
        <v>72</v>
      </c>
      <c r="B32" s="174" t="s">
        <v>437</v>
      </c>
      <c r="C32" s="188" t="s">
        <v>529</v>
      </c>
      <c r="D32" s="224"/>
      <c r="E32" s="224"/>
      <c r="F32" s="224"/>
      <c r="G32" s="224"/>
      <c r="H32" s="204"/>
      <c r="I32" s="204"/>
      <c r="J32" s="204"/>
      <c r="K32" s="204"/>
      <c r="L32" s="204"/>
      <c r="M32" s="204"/>
      <c r="N32" s="204"/>
      <c r="O32" s="204"/>
      <c r="P32" s="204"/>
      <c r="Q32" s="204"/>
      <c r="R32" s="204"/>
      <c r="S32" s="225"/>
      <c r="T32" s="225"/>
      <c r="U32" s="225"/>
      <c r="V32" s="225"/>
    </row>
    <row r="33" spans="1:22" s="219" customFormat="1" ht="101.25" customHeight="1" x14ac:dyDescent="0.2">
      <c r="A33" s="26" t="s">
        <v>71</v>
      </c>
      <c r="B33" s="174" t="s">
        <v>438</v>
      </c>
      <c r="C33" s="188" t="s">
        <v>532</v>
      </c>
      <c r="D33" s="224"/>
      <c r="E33" s="224"/>
      <c r="F33" s="224"/>
      <c r="G33" s="224"/>
      <c r="H33" s="204"/>
      <c r="I33" s="204"/>
      <c r="J33" s="204"/>
      <c r="K33" s="204"/>
      <c r="L33" s="204"/>
      <c r="M33" s="204"/>
      <c r="N33" s="204"/>
      <c r="O33" s="204"/>
      <c r="P33" s="204"/>
      <c r="Q33" s="204"/>
      <c r="R33" s="204"/>
      <c r="S33" s="225"/>
      <c r="T33" s="225"/>
      <c r="U33" s="225"/>
      <c r="V33" s="225"/>
    </row>
    <row r="34" spans="1:22" ht="111" customHeight="1" x14ac:dyDescent="0.25">
      <c r="A34" s="26" t="s">
        <v>452</v>
      </c>
      <c r="B34" s="174" t="s">
        <v>439</v>
      </c>
      <c r="C34" s="188" t="s">
        <v>529</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6" t="s">
        <v>442</v>
      </c>
      <c r="B35" s="174" t="s">
        <v>73</v>
      </c>
      <c r="C35" s="188" t="s">
        <v>533</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6" t="s">
        <v>453</v>
      </c>
      <c r="B36" s="174" t="s">
        <v>440</v>
      </c>
      <c r="C36" s="188" t="s">
        <v>529</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6" t="s">
        <v>443</v>
      </c>
      <c r="B37" s="174" t="s">
        <v>441</v>
      </c>
      <c r="C37" s="188" t="s">
        <v>529</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6" t="s">
        <v>454</v>
      </c>
      <c r="B38" s="174" t="s">
        <v>216</v>
      </c>
      <c r="C38" s="188" t="s">
        <v>533</v>
      </c>
      <c r="D38" s="227"/>
      <c r="E38" s="229"/>
      <c r="F38" s="227"/>
      <c r="G38" s="227"/>
      <c r="H38" s="227"/>
      <c r="I38" s="227"/>
      <c r="J38" s="227"/>
      <c r="K38" s="227"/>
      <c r="L38" s="227"/>
      <c r="M38" s="227"/>
      <c r="N38" s="227"/>
      <c r="O38" s="227"/>
      <c r="P38" s="227"/>
      <c r="Q38" s="227"/>
      <c r="R38" s="227"/>
      <c r="S38" s="227"/>
      <c r="T38" s="227"/>
      <c r="U38" s="227"/>
      <c r="V38" s="227"/>
    </row>
    <row r="39" spans="1:22" ht="23.25" customHeight="1" x14ac:dyDescent="0.25">
      <c r="A39" s="255"/>
      <c r="B39" s="256"/>
      <c r="C39" s="257"/>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6" t="s">
        <v>444</v>
      </c>
      <c r="B40" s="174" t="s">
        <v>495</v>
      </c>
      <c r="C40" s="188" t="s">
        <v>566</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6" t="s">
        <v>455</v>
      </c>
      <c r="B41" s="174" t="s">
        <v>478</v>
      </c>
      <c r="C41" s="188" t="s">
        <v>529</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6" t="s">
        <v>445</v>
      </c>
      <c r="B42" s="174" t="s">
        <v>493</v>
      </c>
      <c r="C42" s="188" t="s">
        <v>529</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6" t="s">
        <v>458</v>
      </c>
      <c r="B43" s="174" t="s">
        <v>459</v>
      </c>
      <c r="C43" s="188" t="s">
        <v>529</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6" t="s">
        <v>446</v>
      </c>
      <c r="B44" s="174" t="s">
        <v>484</v>
      </c>
      <c r="C44" s="188" t="s">
        <v>529</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6" t="s">
        <v>479</v>
      </c>
      <c r="B45" s="174" t="s">
        <v>485</v>
      </c>
      <c r="C45" s="188" t="s">
        <v>529</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6" t="s">
        <v>447</v>
      </c>
      <c r="B46" s="174" t="s">
        <v>486</v>
      </c>
      <c r="C46" s="188" t="s">
        <v>529</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55"/>
      <c r="B47" s="256"/>
      <c r="C47" s="257"/>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6" t="s">
        <v>480</v>
      </c>
      <c r="B48" s="174" t="s">
        <v>494</v>
      </c>
      <c r="C48" s="240">
        <f>'6.2. Паспорт фин осв ввод'!Y24</f>
        <v>3.8948120130777713</v>
      </c>
      <c r="D48" s="227"/>
      <c r="E48" s="227"/>
      <c r="F48" s="227"/>
      <c r="G48" s="227"/>
      <c r="H48" s="227"/>
      <c r="I48" s="227"/>
      <c r="J48" s="227"/>
      <c r="K48" s="227"/>
      <c r="L48" s="227"/>
      <c r="M48" s="227"/>
      <c r="N48" s="227"/>
      <c r="O48" s="227"/>
      <c r="P48" s="227"/>
      <c r="Q48" s="227"/>
      <c r="R48" s="227"/>
      <c r="S48" s="227"/>
      <c r="T48" s="227"/>
      <c r="U48" s="227"/>
      <c r="V48" s="227"/>
    </row>
    <row r="49" spans="1:22" ht="123" customHeight="1" x14ac:dyDescent="0.25">
      <c r="A49" s="26" t="s">
        <v>448</v>
      </c>
      <c r="B49" s="237" t="s">
        <v>544</v>
      </c>
      <c r="C49" s="241">
        <f>'6.2. Паспорт фин осв ввод'!Y30</f>
        <v>3.2456766775648096</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N_08_TP_1.1.1.3.149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Реконструкция ТП-1324, КЛ-10кВ, КЛ-0,4кВ. Заявитель: ООО "Браст"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375</v>
      </c>
      <c r="D19" s="264" t="s">
        <v>374</v>
      </c>
      <c r="E19" s="264" t="s">
        <v>100</v>
      </c>
      <c r="F19" s="264" t="s">
        <v>99</v>
      </c>
      <c r="G19" s="264" t="s">
        <v>370</v>
      </c>
      <c r="H19" s="264" t="s">
        <v>98</v>
      </c>
      <c r="I19" s="264" t="s">
        <v>97</v>
      </c>
      <c r="J19" s="264" t="s">
        <v>96</v>
      </c>
      <c r="K19" s="264" t="s">
        <v>95</v>
      </c>
      <c r="L19" s="264" t="s">
        <v>94</v>
      </c>
      <c r="M19" s="264" t="s">
        <v>93</v>
      </c>
      <c r="N19" s="264" t="s">
        <v>92</v>
      </c>
      <c r="O19" s="264" t="s">
        <v>91</v>
      </c>
      <c r="P19" s="264" t="s">
        <v>90</v>
      </c>
      <c r="Q19" s="264" t="s">
        <v>373</v>
      </c>
      <c r="R19" s="264"/>
      <c r="S19" s="269" t="s">
        <v>451</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371</v>
      </c>
      <c r="R20" s="39" t="s">
        <v>372</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38" t="s">
        <v>529</v>
      </c>
      <c r="B22" s="238" t="s">
        <v>529</v>
      </c>
      <c r="C22" s="238" t="s">
        <v>529</v>
      </c>
      <c r="D22" s="238" t="s">
        <v>529</v>
      </c>
      <c r="E22" s="238" t="s">
        <v>529</v>
      </c>
      <c r="F22" s="238" t="s">
        <v>529</v>
      </c>
      <c r="G22" s="238" t="s">
        <v>529</v>
      </c>
      <c r="H22" s="238" t="s">
        <v>529</v>
      </c>
      <c r="I22" s="238" t="s">
        <v>529</v>
      </c>
      <c r="J22" s="238" t="s">
        <v>529</v>
      </c>
      <c r="K22" s="238" t="s">
        <v>529</v>
      </c>
      <c r="L22" s="238" t="s">
        <v>529</v>
      </c>
      <c r="M22" s="238">
        <v>0.63</v>
      </c>
      <c r="N22" s="238" t="s">
        <v>529</v>
      </c>
      <c r="O22" s="238" t="s">
        <v>529</v>
      </c>
      <c r="P22" s="238" t="s">
        <v>529</v>
      </c>
      <c r="Q22" s="238" t="s">
        <v>529</v>
      </c>
      <c r="R22" s="238" t="s">
        <v>529</v>
      </c>
      <c r="S22" s="238" t="s">
        <v>529</v>
      </c>
      <c r="T22" s="25"/>
      <c r="U22" s="25"/>
      <c r="V22" s="25"/>
      <c r="W22" s="25"/>
      <c r="X22" s="25"/>
      <c r="Y22" s="25"/>
      <c r="Z22" s="25"/>
      <c r="AA22" s="25"/>
      <c r="AB22" s="25"/>
    </row>
    <row r="23" spans="1:28" ht="15.75" x14ac:dyDescent="0.25">
      <c r="A23" s="2"/>
      <c r="B23" s="238"/>
      <c r="C23" s="2"/>
      <c r="D23" s="2"/>
      <c r="E23" s="2"/>
      <c r="F23" s="2"/>
      <c r="G23" s="2"/>
      <c r="H23" s="238"/>
      <c r="I23" s="238"/>
      <c r="J23" s="238"/>
      <c r="K23" s="238"/>
      <c r="L23" s="238"/>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H21" sqref="AH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N_08_TP_1.1.1.3.149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Реконструкция ТП-1324, КЛ-10кВ, КЛ-0,4кВ. Заявитель: ООО "Браст"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462</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206</v>
      </c>
      <c r="C21" s="278"/>
      <c r="D21" s="281" t="s">
        <v>123</v>
      </c>
      <c r="E21" s="277" t="s">
        <v>491</v>
      </c>
      <c r="F21" s="278"/>
      <c r="G21" s="277" t="s">
        <v>257</v>
      </c>
      <c r="H21" s="278"/>
      <c r="I21" s="277" t="s">
        <v>122</v>
      </c>
      <c r="J21" s="278"/>
      <c r="K21" s="281" t="s">
        <v>121</v>
      </c>
      <c r="L21" s="277" t="s">
        <v>120</v>
      </c>
      <c r="M21" s="278"/>
      <c r="N21" s="277" t="s">
        <v>487</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1" t="s">
        <v>116</v>
      </c>
      <c r="R22" s="101" t="s">
        <v>461</v>
      </c>
      <c r="S22" s="101" t="s">
        <v>115</v>
      </c>
      <c r="T22" s="101"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571</v>
      </c>
      <c r="D25" s="201" t="s">
        <v>529</v>
      </c>
      <c r="E25" s="201" t="s">
        <v>529</v>
      </c>
      <c r="F25" s="201" t="s">
        <v>529</v>
      </c>
      <c r="G25" s="201" t="s">
        <v>529</v>
      </c>
      <c r="H25" s="201" t="s">
        <v>529</v>
      </c>
      <c r="I25" s="201" t="s">
        <v>529</v>
      </c>
      <c r="J25" s="201" t="s">
        <v>529</v>
      </c>
      <c r="K25" s="201" t="s">
        <v>529</v>
      </c>
      <c r="L25" s="201" t="s">
        <v>529</v>
      </c>
      <c r="M25" s="201">
        <v>10</v>
      </c>
      <c r="N25" s="201" t="s">
        <v>529</v>
      </c>
      <c r="O25" s="201">
        <v>0.63</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496</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45" sqref="U4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6" t="str">
        <f>'1. паспорт местоположение'!A12:C12</f>
        <v>N_08_TP_1.1.1.3.149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6" t="str">
        <f>'1. паспорт местоположение'!A15:C15</f>
        <v>Реконструкция ТП-1324, КЛ-10кВ, КЛ-0,4кВ. Заявитель: ООО "Браст"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471</v>
      </c>
      <c r="C21" s="295"/>
      <c r="D21" s="294" t="s">
        <v>473</v>
      </c>
      <c r="E21" s="295"/>
      <c r="F21" s="287" t="s">
        <v>95</v>
      </c>
      <c r="G21" s="289"/>
      <c r="H21" s="289"/>
      <c r="I21" s="288"/>
      <c r="J21" s="291" t="s">
        <v>474</v>
      </c>
      <c r="K21" s="294" t="s">
        <v>475</v>
      </c>
      <c r="L21" s="295"/>
      <c r="M21" s="294" t="s">
        <v>476</v>
      </c>
      <c r="N21" s="295"/>
      <c r="O21" s="294" t="s">
        <v>463</v>
      </c>
      <c r="P21" s="295"/>
      <c r="Q21" s="294" t="s">
        <v>128</v>
      </c>
      <c r="R21" s="295"/>
      <c r="S21" s="291" t="s">
        <v>127</v>
      </c>
      <c r="T21" s="291" t="s">
        <v>477</v>
      </c>
      <c r="U21" s="291" t="s">
        <v>472</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1" t="s">
        <v>116</v>
      </c>
      <c r="Y22" s="101" t="s">
        <v>461</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v>1</v>
      </c>
      <c r="B25" s="201" t="s">
        <v>529</v>
      </c>
      <c r="C25" s="201" t="s">
        <v>570</v>
      </c>
      <c r="D25" s="201" t="s">
        <v>529</v>
      </c>
      <c r="E25" s="201" t="s">
        <v>529</v>
      </c>
      <c r="F25" s="201" t="s">
        <v>529</v>
      </c>
      <c r="G25" s="201" t="s">
        <v>529</v>
      </c>
      <c r="H25" s="201" t="s">
        <v>529</v>
      </c>
      <c r="I25" s="201">
        <v>10</v>
      </c>
      <c r="J25" s="201" t="s">
        <v>529</v>
      </c>
      <c r="K25" s="201" t="s">
        <v>529</v>
      </c>
      <c r="L25" s="201" t="s">
        <v>529</v>
      </c>
      <c r="M25" s="201" t="s">
        <v>529</v>
      </c>
      <c r="N25" s="201" t="s">
        <v>529</v>
      </c>
      <c r="O25" s="201" t="s">
        <v>529</v>
      </c>
      <c r="P25" s="201" t="s">
        <v>529</v>
      </c>
      <c r="Q25" s="201" t="s">
        <v>529</v>
      </c>
      <c r="R25" s="201">
        <f>9.85/1000</f>
        <v>9.8499999999999994E-3</v>
      </c>
      <c r="S25" s="201" t="s">
        <v>529</v>
      </c>
      <c r="T25" s="201" t="s">
        <v>529</v>
      </c>
      <c r="U25" s="201" t="s">
        <v>529</v>
      </c>
      <c r="V25" s="201" t="s">
        <v>529</v>
      </c>
      <c r="W25" s="201" t="s">
        <v>529</v>
      </c>
      <c r="X25" s="201" t="s">
        <v>529</v>
      </c>
      <c r="Y25" s="201" t="s">
        <v>529</v>
      </c>
      <c r="Z25" s="201" t="s">
        <v>529</v>
      </c>
      <c r="AA25" s="201" t="s">
        <v>529</v>
      </c>
    </row>
    <row r="26" spans="1:27" s="54" customFormat="1" ht="21" customHeight="1" x14ac:dyDescent="0.2">
      <c r="A26" s="102">
        <v>2</v>
      </c>
      <c r="B26" s="201" t="s">
        <v>529</v>
      </c>
      <c r="C26" s="201" t="s">
        <v>570</v>
      </c>
      <c r="D26" s="201" t="s">
        <v>529</v>
      </c>
      <c r="E26" s="201" t="s">
        <v>529</v>
      </c>
      <c r="F26" s="201" t="s">
        <v>529</v>
      </c>
      <c r="G26" s="201" t="s">
        <v>529</v>
      </c>
      <c r="H26" s="201" t="s">
        <v>529</v>
      </c>
      <c r="I26" s="201">
        <v>0.4</v>
      </c>
      <c r="J26" s="201" t="s">
        <v>529</v>
      </c>
      <c r="K26" s="201" t="s">
        <v>529</v>
      </c>
      <c r="L26" s="201" t="s">
        <v>529</v>
      </c>
      <c r="M26" s="201" t="s">
        <v>529</v>
      </c>
      <c r="N26" s="201" t="s">
        <v>529</v>
      </c>
      <c r="O26" s="201" t="s">
        <v>529</v>
      </c>
      <c r="P26" s="201" t="s">
        <v>529</v>
      </c>
      <c r="Q26" s="201" t="s">
        <v>529</v>
      </c>
      <c r="R26" s="201">
        <f>3.97/1000</f>
        <v>3.9700000000000004E-3</v>
      </c>
      <c r="S26" s="201" t="s">
        <v>529</v>
      </c>
      <c r="T26" s="201" t="s">
        <v>529</v>
      </c>
      <c r="U26" s="201" t="s">
        <v>529</v>
      </c>
      <c r="V26" s="201" t="s">
        <v>529</v>
      </c>
      <c r="W26" s="201" t="s">
        <v>529</v>
      </c>
      <c r="X26" s="201" t="s">
        <v>529</v>
      </c>
      <c r="Y26" s="201" t="s">
        <v>529</v>
      </c>
      <c r="Z26" s="201" t="s">
        <v>529</v>
      </c>
      <c r="AA26" s="201" t="s">
        <v>529</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N_08_TP_1.1.1.3.149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Реконструкция ТП-1324, КЛ-10кВ, КЛ-0,4кВ. Заявитель: ООО "Браст"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1"/>
      <c r="AB6" s="17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1"/>
      <c r="AB7" s="171"/>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1"/>
      <c r="AB10" s="171"/>
    </row>
    <row r="11" spans="1:28" x14ac:dyDescent="0.25">
      <c r="A11" s="305" t="str">
        <f>'1. паспорт местоположение'!A12:C12</f>
        <v>N_08_TP_1.1.1.3.149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Реконструкция ТП-1324, КЛ-10кВ, КЛ-0,4кВ. Заявитель: ООО "Браст"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N_08_TP_1.1.1.3.149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Реконструкция ТП-1324, КЛ-10кВ, КЛ-0,4кВ. Заявитель: ООО "Браст"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N_08_TP_1.1.1.3.149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Реконструкция ТП-1324, КЛ-10кВ, КЛ-0,4кВ. Заявитель: ООО "Браст"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342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341</v>
      </c>
      <c r="AO25" s="377"/>
      <c r="AP25" s="377"/>
      <c r="AQ25" s="375"/>
      <c r="AR25" s="375"/>
      <c r="AS25" s="113"/>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339</v>
      </c>
      <c r="AO26" s="367"/>
      <c r="AP26" s="368"/>
      <c r="AQ26" s="358"/>
      <c r="AR26" s="359"/>
      <c r="AS26" s="113"/>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337</v>
      </c>
      <c r="AO27" s="367"/>
      <c r="AP27" s="368"/>
      <c r="AQ27" s="358"/>
      <c r="AR27" s="359"/>
      <c r="AS27" s="113"/>
    </row>
    <row r="28" spans="1:45" ht="27.75" customHeight="1" thickBot="1" x14ac:dyDescent="0.3">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335</v>
      </c>
      <c r="AO28" s="373"/>
      <c r="AP28" s="374"/>
      <c r="AQ28" s="358"/>
      <c r="AR28" s="359"/>
      <c r="AS28" s="113"/>
    </row>
    <row r="29" spans="1:45" ht="17.25" customHeight="1" x14ac:dyDescent="0.25">
      <c r="A29" s="360" t="s">
        <v>334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333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332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307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331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330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295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329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328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327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326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325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324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323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322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321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320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301</v>
      </c>
      <c r="AN47" s="339"/>
      <c r="AO47" s="121" t="s">
        <v>300</v>
      </c>
      <c r="AP47" s="121" t="s">
        <v>299</v>
      </c>
      <c r="AQ47" s="113"/>
    </row>
    <row r="48" spans="1:45" ht="12" customHeight="1" x14ac:dyDescent="0.25">
      <c r="A48" s="322" t="s">
        <v>319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318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317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316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301</v>
      </c>
      <c r="AN52" s="339"/>
      <c r="AO52" s="121" t="s">
        <v>300</v>
      </c>
      <c r="AP52" s="121" t="s">
        <v>299</v>
      </c>
      <c r="AQ52" s="113"/>
    </row>
    <row r="53" spans="1:43" ht="11.25" customHeight="1" x14ac:dyDescent="0.25">
      <c r="A53" s="346" t="s">
        <v>315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314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313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312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311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301</v>
      </c>
      <c r="AN58" s="339"/>
      <c r="AO58" s="121" t="s">
        <v>300</v>
      </c>
      <c r="AP58" s="121" t="s">
        <v>299</v>
      </c>
      <c r="AQ58" s="113"/>
    </row>
    <row r="59" spans="1:43" ht="12.75" customHeight="1" x14ac:dyDescent="0.25">
      <c r="A59" s="343" t="s">
        <v>310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309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308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307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306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297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298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296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304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295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303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302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301</v>
      </c>
      <c r="AN74" s="339"/>
      <c r="AO74" s="121" t="s">
        <v>300</v>
      </c>
      <c r="AP74" s="121" t="s">
        <v>299</v>
      </c>
      <c r="AQ74" s="113"/>
    </row>
    <row r="75" spans="1:43" ht="25.5" customHeight="1" x14ac:dyDescent="0.25">
      <c r="A75" s="326" t="s">
        <v>298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297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296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295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294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293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292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291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290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289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288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287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286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285</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284</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Z39" sqref="Z3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N_08_TP_1.1.1.3.149</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Реконструкция ТП-1324, КЛ-10кВ, КЛ-0,4кВ. Заявитель: ООО "Браст"</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8" t="s">
        <v>467</v>
      </c>
      <c r="B19" s="388"/>
      <c r="C19" s="388"/>
      <c r="D19" s="388"/>
      <c r="E19" s="388"/>
      <c r="F19" s="388"/>
      <c r="G19" s="388"/>
      <c r="H19" s="388"/>
      <c r="I19" s="388"/>
      <c r="J19" s="388"/>
      <c r="K19" s="388"/>
      <c r="L19" s="388"/>
    </row>
    <row r="20" spans="1:12" x14ac:dyDescent="0.25">
      <c r="A20" s="61"/>
      <c r="B20" s="61"/>
      <c r="C20" s="86"/>
      <c r="D20" s="86"/>
      <c r="E20" s="86"/>
      <c r="F20" s="86"/>
      <c r="G20" s="86"/>
      <c r="H20" s="86"/>
      <c r="I20" s="86"/>
      <c r="J20" s="86"/>
      <c r="K20" s="86"/>
      <c r="L20" s="86"/>
    </row>
    <row r="21" spans="1:12" ht="28.5" customHeight="1" x14ac:dyDescent="0.25">
      <c r="A21" s="378" t="s">
        <v>205</v>
      </c>
      <c r="B21" s="378" t="s">
        <v>204</v>
      </c>
      <c r="C21" s="384" t="s">
        <v>424</v>
      </c>
      <c r="D21" s="384"/>
      <c r="E21" s="384"/>
      <c r="F21" s="384"/>
      <c r="G21" s="384"/>
      <c r="H21" s="384"/>
      <c r="I21" s="379" t="s">
        <v>203</v>
      </c>
      <c r="J21" s="381" t="s">
        <v>426</v>
      </c>
      <c r="K21" s="378" t="s">
        <v>202</v>
      </c>
      <c r="L21" s="380" t="s">
        <v>425</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201</v>
      </c>
      <c r="D23" s="85" t="s">
        <v>200</v>
      </c>
      <c r="E23" s="85" t="s">
        <v>201</v>
      </c>
      <c r="F23" s="85" t="s">
        <v>200</v>
      </c>
      <c r="G23" s="85" t="s">
        <v>201</v>
      </c>
      <c r="H23" s="85" t="s">
        <v>200</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45093</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44957</v>
      </c>
      <c r="I28" s="84"/>
      <c r="J28" s="84"/>
      <c r="K28" s="79"/>
      <c r="L28" s="79"/>
    </row>
    <row r="29" spans="1:12" s="63" customFormat="1" ht="42" customHeight="1" x14ac:dyDescent="0.25">
      <c r="A29" s="191" t="s">
        <v>504</v>
      </c>
      <c r="B29" s="192" t="s">
        <v>505</v>
      </c>
      <c r="C29" s="193">
        <v>44987</v>
      </c>
      <c r="D29" s="194" t="s">
        <v>529</v>
      </c>
      <c r="E29" s="84"/>
      <c r="F29" s="84"/>
      <c r="G29" s="193">
        <v>44987</v>
      </c>
      <c r="H29" s="194">
        <v>45077</v>
      </c>
      <c r="I29" s="84"/>
      <c r="J29" s="84"/>
      <c r="K29" s="79"/>
      <c r="L29" s="79"/>
    </row>
    <row r="30" spans="1:12" s="63" customFormat="1" ht="37.5" customHeight="1" x14ac:dyDescent="0.25">
      <c r="A30" s="191" t="s">
        <v>506</v>
      </c>
      <c r="B30" s="192" t="s">
        <v>198</v>
      </c>
      <c r="C30" s="193">
        <v>45078</v>
      </c>
      <c r="D30" s="194" t="s">
        <v>529</v>
      </c>
      <c r="E30" s="84"/>
      <c r="F30" s="84"/>
      <c r="G30" s="193">
        <v>45078</v>
      </c>
      <c r="H30" s="194">
        <v>45093</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44987</v>
      </c>
      <c r="I32" s="84"/>
      <c r="J32" s="84"/>
      <c r="K32" s="79"/>
      <c r="L32" s="79"/>
    </row>
    <row r="33" spans="1:12" s="63" customFormat="1" ht="47.25" customHeight="1" x14ac:dyDescent="0.25">
      <c r="A33" s="191" t="s">
        <v>508</v>
      </c>
      <c r="B33" s="192" t="s">
        <v>509</v>
      </c>
      <c r="C33" s="193">
        <v>44927</v>
      </c>
      <c r="D33" s="194" t="s">
        <v>529</v>
      </c>
      <c r="E33" s="83"/>
      <c r="F33" s="83"/>
      <c r="G33" s="193">
        <v>44927</v>
      </c>
      <c r="H33" s="194">
        <v>44957</v>
      </c>
      <c r="I33" s="83"/>
      <c r="J33" s="83"/>
      <c r="K33" s="83"/>
      <c r="L33" s="79"/>
    </row>
    <row r="34" spans="1:12" s="63" customFormat="1" ht="49.5" customHeight="1" x14ac:dyDescent="0.25">
      <c r="A34" s="191" t="s">
        <v>510</v>
      </c>
      <c r="B34" s="192" t="s">
        <v>511</v>
      </c>
      <c r="C34" s="193">
        <v>44927</v>
      </c>
      <c r="D34" s="194" t="s">
        <v>529</v>
      </c>
      <c r="E34" s="83"/>
      <c r="F34" s="83"/>
      <c r="G34" s="193">
        <v>44927</v>
      </c>
      <c r="H34" s="194">
        <v>44987</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45220</v>
      </c>
      <c r="I36" s="80"/>
      <c r="J36" s="80"/>
      <c r="K36" s="79"/>
      <c r="L36" s="79"/>
    </row>
    <row r="37" spans="1:12" ht="37.5" x14ac:dyDescent="0.25">
      <c r="A37" s="191" t="s">
        <v>515</v>
      </c>
      <c r="B37" s="192" t="s">
        <v>516</v>
      </c>
      <c r="C37" s="193">
        <v>45094</v>
      </c>
      <c r="D37" s="194" t="s">
        <v>529</v>
      </c>
      <c r="E37" s="79"/>
      <c r="F37" s="79"/>
      <c r="G37" s="193">
        <v>45094</v>
      </c>
      <c r="H37" s="194">
        <v>45124</v>
      </c>
      <c r="I37" s="79"/>
      <c r="J37" s="79"/>
      <c r="K37" s="79"/>
      <c r="L37" s="79"/>
    </row>
    <row r="38" spans="1:12" ht="18.75" x14ac:dyDescent="0.25">
      <c r="A38" s="191" t="s">
        <v>517</v>
      </c>
      <c r="B38" s="192" t="s">
        <v>195</v>
      </c>
      <c r="C38" s="193">
        <v>45078</v>
      </c>
      <c r="D38" s="194" t="s">
        <v>529</v>
      </c>
      <c r="E38" s="79"/>
      <c r="F38" s="79"/>
      <c r="G38" s="193">
        <v>45078</v>
      </c>
      <c r="H38" s="194">
        <v>45138</v>
      </c>
      <c r="I38" s="79"/>
      <c r="J38" s="79"/>
      <c r="K38" s="79"/>
      <c r="L38" s="79"/>
    </row>
    <row r="39" spans="1:12" ht="33.75" customHeight="1" x14ac:dyDescent="0.25">
      <c r="A39" s="191" t="s">
        <v>518</v>
      </c>
      <c r="B39" s="192" t="s">
        <v>194</v>
      </c>
      <c r="C39" s="193">
        <v>45139</v>
      </c>
      <c r="D39" s="194" t="s">
        <v>529</v>
      </c>
      <c r="E39" s="79"/>
      <c r="F39" s="79"/>
      <c r="G39" s="193">
        <v>45139</v>
      </c>
      <c r="H39" s="194">
        <v>45184</v>
      </c>
      <c r="I39" s="79"/>
      <c r="J39" s="79"/>
      <c r="K39" s="79"/>
      <c r="L39" s="79"/>
    </row>
    <row r="40" spans="1:12" ht="63" customHeight="1" x14ac:dyDescent="0.25">
      <c r="A40" s="191" t="s">
        <v>519</v>
      </c>
      <c r="B40" s="192" t="s">
        <v>193</v>
      </c>
      <c r="C40" s="193">
        <v>45185</v>
      </c>
      <c r="D40" s="194" t="s">
        <v>529</v>
      </c>
      <c r="E40" s="79"/>
      <c r="F40" s="79"/>
      <c r="G40" s="193">
        <v>45185</v>
      </c>
      <c r="H40" s="194">
        <v>45215</v>
      </c>
      <c r="I40" s="79"/>
      <c r="J40" s="79"/>
      <c r="K40" s="79"/>
      <c r="L40" s="79"/>
    </row>
    <row r="41" spans="1:12" ht="58.5" customHeight="1" x14ac:dyDescent="0.25">
      <c r="A41" s="191" t="s">
        <v>520</v>
      </c>
      <c r="B41" s="192" t="s">
        <v>521</v>
      </c>
      <c r="C41" s="193">
        <v>45215</v>
      </c>
      <c r="D41" s="194" t="s">
        <v>529</v>
      </c>
      <c r="E41" s="79"/>
      <c r="F41" s="79"/>
      <c r="G41" s="193">
        <v>45215</v>
      </c>
      <c r="H41" s="194">
        <v>45220</v>
      </c>
      <c r="I41" s="79"/>
      <c r="J41" s="79"/>
      <c r="K41" s="79"/>
      <c r="L41" s="79"/>
    </row>
    <row r="42" spans="1:12" ht="34.5" customHeight="1" x14ac:dyDescent="0.25">
      <c r="A42" s="189" t="s">
        <v>176</v>
      </c>
      <c r="B42" s="190" t="s">
        <v>192</v>
      </c>
      <c r="C42" s="193">
        <v>45215</v>
      </c>
      <c r="D42" s="194" t="s">
        <v>529</v>
      </c>
      <c r="E42" s="79"/>
      <c r="F42" s="79"/>
      <c r="G42" s="193">
        <v>45215</v>
      </c>
      <c r="H42" s="194">
        <v>45218</v>
      </c>
      <c r="I42" s="79"/>
      <c r="J42" s="79"/>
      <c r="K42" s="79"/>
      <c r="L42" s="79"/>
    </row>
    <row r="43" spans="1:12" ht="24.75" customHeight="1" x14ac:dyDescent="0.25">
      <c r="A43" s="191" t="s">
        <v>522</v>
      </c>
      <c r="B43" s="192" t="s">
        <v>523</v>
      </c>
      <c r="C43" s="193">
        <v>45215</v>
      </c>
      <c r="D43" s="194" t="s">
        <v>529</v>
      </c>
      <c r="E43" s="79"/>
      <c r="F43" s="79"/>
      <c r="G43" s="193">
        <v>45215</v>
      </c>
      <c r="H43" s="194">
        <v>45218</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45249</v>
      </c>
      <c r="I45" s="79"/>
      <c r="J45" s="79"/>
      <c r="K45" s="79"/>
      <c r="L45" s="79"/>
    </row>
    <row r="46" spans="1:12" ht="30.75" customHeight="1" x14ac:dyDescent="0.25">
      <c r="A46" s="191" t="s">
        <v>527</v>
      </c>
      <c r="B46" s="192" t="s">
        <v>528</v>
      </c>
      <c r="C46" s="193">
        <v>45250</v>
      </c>
      <c r="D46" s="194" t="s">
        <v>529</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6"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8.5703125" style="249" customWidth="1"/>
    <col min="11" max="11" width="6.140625" style="249" customWidth="1"/>
    <col min="12" max="12" width="6.7109375" style="249" customWidth="1"/>
    <col min="13" max="13" width="6.42578125" style="24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2"/>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4"/>
      <c r="B7" s="214"/>
      <c r="C7" s="215"/>
      <c r="D7" s="214"/>
      <c r="E7" s="244"/>
      <c r="F7" s="244"/>
      <c r="G7" s="244"/>
      <c r="H7" s="248"/>
      <c r="I7" s="248"/>
      <c r="J7" s="248"/>
      <c r="K7" s="248"/>
      <c r="L7" s="248"/>
      <c r="M7" s="248"/>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4"/>
      <c r="B10" s="214"/>
      <c r="C10" s="215"/>
      <c r="D10" s="214"/>
      <c r="E10" s="244"/>
      <c r="F10" s="244"/>
      <c r="G10" s="244"/>
      <c r="H10" s="248"/>
      <c r="I10" s="248"/>
      <c r="J10" s="248"/>
      <c r="K10" s="248"/>
      <c r="L10" s="248"/>
      <c r="M10" s="248"/>
      <c r="N10" s="77"/>
      <c r="O10" s="77"/>
      <c r="P10" s="77"/>
      <c r="Q10" s="77"/>
      <c r="R10" s="77"/>
      <c r="S10" s="77"/>
      <c r="T10" s="77"/>
      <c r="U10" s="77"/>
      <c r="V10" s="77"/>
      <c r="W10" s="77"/>
      <c r="X10" s="77"/>
      <c r="Y10" s="77"/>
    </row>
    <row r="11" spans="1:25" ht="18.75" x14ac:dyDescent="0.25">
      <c r="A11" s="261" t="str">
        <f>'1. паспорт местоположение'!A12:C12</f>
        <v>N_08_TP_1.1.1.3.149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4"/>
      <c r="D13" s="11"/>
      <c r="E13" s="245"/>
      <c r="F13" s="245"/>
      <c r="G13" s="245"/>
      <c r="H13" s="250"/>
      <c r="I13" s="250"/>
      <c r="J13" s="250"/>
      <c r="K13" s="250"/>
      <c r="L13" s="250"/>
      <c r="M13" s="250"/>
      <c r="N13" s="76"/>
      <c r="O13" s="76"/>
      <c r="P13" s="76"/>
      <c r="Q13" s="76"/>
      <c r="R13" s="76"/>
      <c r="S13" s="76"/>
      <c r="T13" s="76"/>
      <c r="U13" s="76"/>
      <c r="V13" s="76"/>
      <c r="W13" s="76"/>
      <c r="X13" s="76"/>
      <c r="Y13" s="76"/>
    </row>
    <row r="14" spans="1:25" ht="18.75" x14ac:dyDescent="0.25">
      <c r="A14" s="261" t="str">
        <f>'1. паспорт местоположение'!A15:C15</f>
        <v>Реконструкция ТП-1324, КЛ-10кВ, КЛ-0,4кВ. Заявитель: ООО "Браст"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190</v>
      </c>
      <c r="B20" s="397" t="s">
        <v>189</v>
      </c>
      <c r="C20" s="378" t="s">
        <v>188</v>
      </c>
      <c r="D20" s="378"/>
      <c r="E20" s="384" t="s">
        <v>187</v>
      </c>
      <c r="F20" s="384"/>
      <c r="G20" s="397" t="s">
        <v>568</v>
      </c>
      <c r="H20" s="391" t="s">
        <v>548</v>
      </c>
      <c r="I20" s="392"/>
      <c r="J20" s="392"/>
      <c r="K20" s="392"/>
      <c r="L20" s="391" t="s">
        <v>549</v>
      </c>
      <c r="M20" s="392"/>
      <c r="N20" s="392"/>
      <c r="O20" s="392"/>
      <c r="P20" s="391" t="s">
        <v>550</v>
      </c>
      <c r="Q20" s="392"/>
      <c r="R20" s="392"/>
      <c r="S20" s="392"/>
      <c r="T20" s="391" t="s">
        <v>551</v>
      </c>
      <c r="U20" s="392"/>
      <c r="V20" s="392"/>
      <c r="W20" s="392"/>
      <c r="X20" s="400" t="s">
        <v>186</v>
      </c>
      <c r="Y20" s="401"/>
      <c r="Z20" s="230"/>
      <c r="AA20" s="230"/>
      <c r="AB20" s="230"/>
    </row>
    <row r="21" spans="1:28" ht="99.75" customHeight="1" x14ac:dyDescent="0.25">
      <c r="A21" s="398"/>
      <c r="B21" s="398"/>
      <c r="C21" s="378"/>
      <c r="D21" s="378"/>
      <c r="E21" s="384"/>
      <c r="F21" s="384"/>
      <c r="G21" s="398"/>
      <c r="H21" s="389" t="s">
        <v>567</v>
      </c>
      <c r="I21" s="389"/>
      <c r="J21" s="389" t="s">
        <v>12</v>
      </c>
      <c r="K21" s="389"/>
      <c r="L21" s="389" t="s">
        <v>567</v>
      </c>
      <c r="M21" s="389"/>
      <c r="N21" s="389" t="s">
        <v>12</v>
      </c>
      <c r="O21" s="389"/>
      <c r="P21" s="389" t="s">
        <v>567</v>
      </c>
      <c r="Q21" s="389"/>
      <c r="R21" s="389" t="s">
        <v>12</v>
      </c>
      <c r="S21" s="389"/>
      <c r="T21" s="389" t="s">
        <v>567</v>
      </c>
      <c r="U21" s="389"/>
      <c r="V21" s="389" t="s">
        <v>12</v>
      </c>
      <c r="W21" s="389"/>
      <c r="X21" s="402"/>
      <c r="Y21" s="403"/>
    </row>
    <row r="22" spans="1:28" ht="89.25" customHeight="1" x14ac:dyDescent="0.25">
      <c r="A22" s="385"/>
      <c r="B22" s="385"/>
      <c r="C22" s="207" t="s">
        <v>3</v>
      </c>
      <c r="D22" s="207" t="s">
        <v>183</v>
      </c>
      <c r="E22" s="75" t="s">
        <v>185</v>
      </c>
      <c r="F22" s="75" t="s">
        <v>184</v>
      </c>
      <c r="G22" s="385"/>
      <c r="H22" s="247" t="s">
        <v>449</v>
      </c>
      <c r="I22" s="247" t="s">
        <v>450</v>
      </c>
      <c r="J22" s="247" t="s">
        <v>449</v>
      </c>
      <c r="K22" s="247" t="s">
        <v>450</v>
      </c>
      <c r="L22" s="247" t="s">
        <v>449</v>
      </c>
      <c r="M22" s="247" t="s">
        <v>450</v>
      </c>
      <c r="N22" s="247" t="s">
        <v>449</v>
      </c>
      <c r="O22" s="247" t="s">
        <v>450</v>
      </c>
      <c r="P22" s="247" t="s">
        <v>449</v>
      </c>
      <c r="Q22" s="247" t="s">
        <v>450</v>
      </c>
      <c r="R22" s="247" t="s">
        <v>449</v>
      </c>
      <c r="S22" s="247" t="s">
        <v>450</v>
      </c>
      <c r="T22" s="247" t="s">
        <v>449</v>
      </c>
      <c r="U22" s="247" t="s">
        <v>450</v>
      </c>
      <c r="V22" s="247" t="s">
        <v>449</v>
      </c>
      <c r="W22" s="247" t="s">
        <v>450</v>
      </c>
      <c r="X22" s="207" t="s">
        <v>567</v>
      </c>
      <c r="Y22" s="207" t="s">
        <v>183</v>
      </c>
    </row>
    <row r="23" spans="1:28" ht="19.5" customHeight="1" x14ac:dyDescent="0.25">
      <c r="A23" s="205">
        <v>1</v>
      </c>
      <c r="B23" s="205">
        <v>2</v>
      </c>
      <c r="C23" s="205">
        <v>3</v>
      </c>
      <c r="D23" s="205">
        <v>4</v>
      </c>
      <c r="E23" s="246">
        <v>5</v>
      </c>
      <c r="F23" s="246">
        <v>6</v>
      </c>
      <c r="G23" s="246">
        <v>7</v>
      </c>
      <c r="H23" s="246">
        <v>8</v>
      </c>
      <c r="I23" s="246">
        <v>9</v>
      </c>
      <c r="J23" s="246">
        <v>10</v>
      </c>
      <c r="K23" s="246">
        <v>11</v>
      </c>
      <c r="L23" s="246">
        <v>12</v>
      </c>
      <c r="M23" s="246">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3">
        <v>1</v>
      </c>
      <c r="B24" s="72" t="s">
        <v>182</v>
      </c>
      <c r="C24" s="199">
        <v>0</v>
      </c>
      <c r="D24" s="254">
        <f>G24+J24</f>
        <v>3.9081715770777712</v>
      </c>
      <c r="E24" s="251">
        <v>0</v>
      </c>
      <c r="F24" s="251">
        <v>0</v>
      </c>
      <c r="G24" s="199">
        <v>1.3359563999999999E-2</v>
      </c>
      <c r="H24" s="199">
        <f t="shared" ref="H24:W24" si="0">H25+H26+H27+H28+H29</f>
        <v>0</v>
      </c>
      <c r="I24" s="199">
        <f t="shared" si="0"/>
        <v>0</v>
      </c>
      <c r="J24" s="199">
        <f t="shared" si="0"/>
        <v>3.8948120130777713</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3.8948120130777713</v>
      </c>
    </row>
    <row r="25" spans="1:28" ht="24" customHeight="1" x14ac:dyDescent="0.25">
      <c r="A25" s="70" t="s">
        <v>181</v>
      </c>
      <c r="B25" s="47" t="s">
        <v>180</v>
      </c>
      <c r="C25" s="199"/>
      <c r="D25" s="199"/>
      <c r="E25" s="251"/>
      <c r="F25" s="251"/>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0</v>
      </c>
      <c r="D27" s="254">
        <f>G27+J27</f>
        <v>3.7928539530777714</v>
      </c>
      <c r="E27" s="198"/>
      <c r="F27" s="198"/>
      <c r="G27" s="198">
        <v>1.3359563999999999E-2</v>
      </c>
      <c r="H27" s="198">
        <f>1.2*0</f>
        <v>0</v>
      </c>
      <c r="I27" s="198"/>
      <c r="J27" s="198">
        <v>3.7794943890777715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3.7794943890777715</v>
      </c>
    </row>
    <row r="28" spans="1:28" x14ac:dyDescent="0.25">
      <c r="A28" s="70" t="s">
        <v>176</v>
      </c>
      <c r="B28" s="47" t="s">
        <v>175</v>
      </c>
      <c r="C28" s="198">
        <v>0</v>
      </c>
      <c r="D28" s="254">
        <f>G28+J28</f>
        <v>0.11531762399999998</v>
      </c>
      <c r="E28" s="198"/>
      <c r="F28" s="198"/>
      <c r="G28" s="198">
        <v>0</v>
      </c>
      <c r="H28" s="198">
        <v>0</v>
      </c>
      <c r="I28" s="198"/>
      <c r="J28" s="198">
        <v>0.11531762399999998</v>
      </c>
      <c r="K28" s="198"/>
      <c r="L28" s="198">
        <v>0</v>
      </c>
      <c r="M28" s="198"/>
      <c r="N28" s="198">
        <v>0</v>
      </c>
      <c r="O28" s="198"/>
      <c r="P28" s="198">
        <v>0</v>
      </c>
      <c r="Q28" s="198"/>
      <c r="R28" s="198">
        <v>0</v>
      </c>
      <c r="S28" s="198"/>
      <c r="T28" s="198">
        <v>0</v>
      </c>
      <c r="U28" s="198"/>
      <c r="V28" s="198">
        <v>0</v>
      </c>
      <c r="W28" s="198"/>
      <c r="X28" s="198">
        <f>T28+P28+L28+H28</f>
        <v>0</v>
      </c>
      <c r="Y28" s="198">
        <f>V28+R28+N28+J28</f>
        <v>0.11531762399999998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0</v>
      </c>
      <c r="D30" s="254">
        <f t="shared" ref="D30:D35" si="2">G30+J30</f>
        <v>3.2568096475648094</v>
      </c>
      <c r="E30" s="199">
        <v>0</v>
      </c>
      <c r="F30" s="199">
        <v>0</v>
      </c>
      <c r="G30" s="198">
        <f>SUM(G31:G34)</f>
        <v>1.1132969999999999E-2</v>
      </c>
      <c r="H30" s="198">
        <f>SUM(H31:H34)</f>
        <v>0</v>
      </c>
      <c r="I30" s="198"/>
      <c r="J30" s="198">
        <f>SUM(J31:J34)</f>
        <v>3.2456766775648096</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3.2456766775648096</v>
      </c>
    </row>
    <row r="31" spans="1:28" x14ac:dyDescent="0.25">
      <c r="A31" s="73" t="s">
        <v>172</v>
      </c>
      <c r="B31" s="47" t="s">
        <v>171</v>
      </c>
      <c r="C31" s="198"/>
      <c r="D31" s="254">
        <f t="shared" si="2"/>
        <v>5.0288809999999996E-2</v>
      </c>
      <c r="E31" s="199"/>
      <c r="F31" s="199"/>
      <c r="G31" s="198">
        <v>0</v>
      </c>
      <c r="H31" s="198"/>
      <c r="I31" s="198"/>
      <c r="J31" s="198">
        <v>5.0288809999999996E-2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4">
        <f t="shared" si="2"/>
        <v>2.81980955</v>
      </c>
      <c r="E32" s="199"/>
      <c r="F32" s="199"/>
      <c r="G32" s="198">
        <v>0</v>
      </c>
      <c r="H32" s="198"/>
      <c r="I32" s="198"/>
      <c r="J32" s="198">
        <v>2.81980955</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4">
        <f t="shared" si="2"/>
        <v>2.1490619999999998E-2</v>
      </c>
      <c r="E33" s="199"/>
      <c r="F33" s="199"/>
      <c r="G33" s="198">
        <v>0</v>
      </c>
      <c r="H33" s="198"/>
      <c r="I33" s="198"/>
      <c r="J33" s="198">
        <v>2.1490619999999998E-2</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4">
        <f t="shared" si="2"/>
        <v>0.36522066756480959</v>
      </c>
      <c r="E34" s="199"/>
      <c r="F34" s="199"/>
      <c r="G34" s="198">
        <v>1.1132969999999999E-2</v>
      </c>
      <c r="H34" s="198"/>
      <c r="I34" s="198"/>
      <c r="J34" s="198">
        <v>0.35408769756480957</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4">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4">
        <f t="shared" ref="D36:D68" si="3">G36+J36</f>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4">
        <f t="shared" si="3"/>
        <v>0.63</v>
      </c>
      <c r="E37" s="198"/>
      <c r="F37" s="198"/>
      <c r="G37" s="198">
        <f>G46</f>
        <v>0</v>
      </c>
      <c r="H37" s="198"/>
      <c r="I37" s="198"/>
      <c r="J37" s="198">
        <f>J46</f>
        <v>0.63</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4">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4">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4">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4">
        <f t="shared" si="3"/>
        <v>1.3820000000000001E-2</v>
      </c>
      <c r="E41" s="198"/>
      <c r="F41" s="198"/>
      <c r="G41" s="198">
        <f t="shared" si="4"/>
        <v>0</v>
      </c>
      <c r="H41" s="198"/>
      <c r="I41" s="198"/>
      <c r="J41" s="198">
        <f t="shared" si="5"/>
        <v>1.3820000000000001E-2</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4">
        <f t="shared" si="3"/>
        <v>1</v>
      </c>
      <c r="E42" s="198"/>
      <c r="F42" s="198"/>
      <c r="G42" s="198">
        <f t="shared" si="4"/>
        <v>0</v>
      </c>
      <c r="H42" s="198"/>
      <c r="I42" s="198"/>
      <c r="J42" s="198">
        <f t="shared" si="5"/>
        <v>1</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4">
        <f t="shared" si="3"/>
        <v>0</v>
      </c>
      <c r="E43" s="198"/>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4">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4">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8" si="7">V45+R45+N45+J45</f>
        <v>0</v>
      </c>
    </row>
    <row r="46" spans="1:25" x14ac:dyDescent="0.25">
      <c r="A46" s="70" t="s">
        <v>152</v>
      </c>
      <c r="B46" s="47" t="s">
        <v>151</v>
      </c>
      <c r="C46" s="198">
        <v>0</v>
      </c>
      <c r="D46" s="254">
        <f t="shared" si="3"/>
        <v>0.63</v>
      </c>
      <c r="E46" s="198"/>
      <c r="F46" s="198"/>
      <c r="G46" s="198">
        <v>0</v>
      </c>
      <c r="H46" s="198">
        <v>0</v>
      </c>
      <c r="I46" s="198"/>
      <c r="J46" s="198">
        <v>0.63</v>
      </c>
      <c r="K46" s="198"/>
      <c r="L46" s="198">
        <v>0</v>
      </c>
      <c r="M46" s="198"/>
      <c r="N46" s="198">
        <v>0</v>
      </c>
      <c r="O46" s="198"/>
      <c r="P46" s="198">
        <v>0</v>
      </c>
      <c r="Q46" s="198"/>
      <c r="R46" s="198">
        <v>0</v>
      </c>
      <c r="S46" s="198"/>
      <c r="T46" s="198">
        <v>0</v>
      </c>
      <c r="U46" s="198"/>
      <c r="V46" s="198">
        <v>0</v>
      </c>
      <c r="W46" s="198"/>
      <c r="X46" s="198">
        <f t="shared" si="6"/>
        <v>0</v>
      </c>
      <c r="Y46" s="198">
        <f t="shared" si="7"/>
        <v>0.63</v>
      </c>
    </row>
    <row r="47" spans="1:25" x14ac:dyDescent="0.25">
      <c r="A47" s="70" t="s">
        <v>150</v>
      </c>
      <c r="B47" s="47" t="s">
        <v>149</v>
      </c>
      <c r="C47" s="198"/>
      <c r="D47" s="254">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4">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4">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4">
        <f t="shared" si="3"/>
        <v>1.3820000000000001E-2</v>
      </c>
      <c r="E50" s="198"/>
      <c r="F50" s="198"/>
      <c r="G50" s="198">
        <v>0</v>
      </c>
      <c r="H50" s="198">
        <v>0</v>
      </c>
      <c r="I50" s="198"/>
      <c r="J50" s="198">
        <v>1.3820000000000001E-2</v>
      </c>
      <c r="K50" s="198"/>
      <c r="L50" s="198">
        <v>0</v>
      </c>
      <c r="M50" s="198"/>
      <c r="N50" s="198">
        <v>0</v>
      </c>
      <c r="O50" s="198"/>
      <c r="P50" s="198">
        <v>0</v>
      </c>
      <c r="Q50" s="198"/>
      <c r="R50" s="198">
        <v>0</v>
      </c>
      <c r="S50" s="198"/>
      <c r="T50" s="198">
        <v>0</v>
      </c>
      <c r="U50" s="198"/>
      <c r="V50" s="198">
        <v>0</v>
      </c>
      <c r="W50" s="198"/>
      <c r="X50" s="198">
        <f t="shared" si="6"/>
        <v>0</v>
      </c>
      <c r="Y50" s="198">
        <f t="shared" si="7"/>
        <v>1.3820000000000001E-2</v>
      </c>
    </row>
    <row r="51" spans="1:25" x14ac:dyDescent="0.25">
      <c r="A51" s="70" t="s">
        <v>142</v>
      </c>
      <c r="B51" s="69" t="s">
        <v>556</v>
      </c>
      <c r="C51" s="198">
        <v>0</v>
      </c>
      <c r="D51" s="254">
        <f t="shared" si="3"/>
        <v>1</v>
      </c>
      <c r="E51" s="198"/>
      <c r="F51" s="198"/>
      <c r="G51" s="198">
        <v>0</v>
      </c>
      <c r="H51" s="198">
        <v>0</v>
      </c>
      <c r="I51" s="198"/>
      <c r="J51" s="198">
        <v>1</v>
      </c>
      <c r="K51" s="198"/>
      <c r="L51" s="198">
        <v>0</v>
      </c>
      <c r="M51" s="198"/>
      <c r="N51" s="198">
        <v>0</v>
      </c>
      <c r="O51" s="198"/>
      <c r="P51" s="198">
        <v>0</v>
      </c>
      <c r="Q51" s="198"/>
      <c r="R51" s="198">
        <v>0</v>
      </c>
      <c r="S51" s="198"/>
      <c r="T51" s="198">
        <v>0</v>
      </c>
      <c r="U51" s="198"/>
      <c r="V51" s="198">
        <v>0</v>
      </c>
      <c r="W51" s="198"/>
      <c r="X51" s="198">
        <f t="shared" si="6"/>
        <v>0</v>
      </c>
      <c r="Y51" s="198">
        <f t="shared" si="7"/>
        <v>1</v>
      </c>
    </row>
    <row r="52" spans="1:25" x14ac:dyDescent="0.25">
      <c r="A52" s="70" t="s">
        <v>559</v>
      </c>
      <c r="B52" s="69" t="s">
        <v>557</v>
      </c>
      <c r="C52" s="198">
        <v>0</v>
      </c>
      <c r="D52" s="254">
        <f t="shared" si="3"/>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4">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4">
        <f t="shared" si="3"/>
        <v>3.2568096475648094</v>
      </c>
      <c r="E54" s="199"/>
      <c r="F54" s="199"/>
      <c r="G54" s="198">
        <v>1.1132969999999999E-2</v>
      </c>
      <c r="H54" s="198">
        <v>0</v>
      </c>
      <c r="I54" s="198"/>
      <c r="J54" s="198">
        <f>J30</f>
        <v>3.2456766775648096</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3.2456766775648096</v>
      </c>
    </row>
    <row r="55" spans="1:25" x14ac:dyDescent="0.25">
      <c r="A55" s="70" t="s">
        <v>138</v>
      </c>
      <c r="B55" s="47" t="s">
        <v>132</v>
      </c>
      <c r="C55" s="198"/>
      <c r="D55" s="254">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4">
        <f t="shared" si="3"/>
        <v>0.63</v>
      </c>
      <c r="E56" s="199"/>
      <c r="F56" s="199"/>
      <c r="G56" s="198">
        <v>0</v>
      </c>
      <c r="H56" s="198">
        <f>H46</f>
        <v>0</v>
      </c>
      <c r="I56" s="198"/>
      <c r="J56" s="198">
        <f>J46</f>
        <v>0.63</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0.63</v>
      </c>
    </row>
    <row r="57" spans="1:25" x14ac:dyDescent="0.25">
      <c r="A57" s="70" t="s">
        <v>136</v>
      </c>
      <c r="B57" s="69" t="s">
        <v>130</v>
      </c>
      <c r="C57" s="202"/>
      <c r="D57" s="254">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4">
        <f t="shared" si="3"/>
        <v>1.3820000000000001E-2</v>
      </c>
      <c r="E58" s="199"/>
      <c r="F58" s="199"/>
      <c r="G58" s="198">
        <v>0</v>
      </c>
      <c r="H58" s="198">
        <f>H48+H50</f>
        <v>0</v>
      </c>
      <c r="I58" s="198"/>
      <c r="J58" s="198">
        <f>J48+J50</f>
        <v>1.3820000000000001E-2</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1.3820000000000001E-2</v>
      </c>
    </row>
    <row r="59" spans="1:25" x14ac:dyDescent="0.25">
      <c r="A59" s="70" t="s">
        <v>134</v>
      </c>
      <c r="B59" s="69" t="s">
        <v>556</v>
      </c>
      <c r="C59" s="198">
        <v>0</v>
      </c>
      <c r="D59" s="254">
        <f t="shared" si="3"/>
        <v>1</v>
      </c>
      <c r="E59" s="199"/>
      <c r="F59" s="199"/>
      <c r="G59" s="198">
        <v>0</v>
      </c>
      <c r="H59" s="198">
        <f>H51</f>
        <v>0</v>
      </c>
      <c r="I59" s="198"/>
      <c r="J59" s="198">
        <f>J51</f>
        <v>1</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1</v>
      </c>
    </row>
    <row r="60" spans="1:25" x14ac:dyDescent="0.25">
      <c r="A60" s="70" t="s">
        <v>560</v>
      </c>
      <c r="B60" s="69" t="s">
        <v>557</v>
      </c>
      <c r="C60" s="199">
        <v>0</v>
      </c>
      <c r="D60" s="254">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213</v>
      </c>
      <c r="C61" s="199"/>
      <c r="D61" s="254">
        <f t="shared" si="3"/>
        <v>0</v>
      </c>
      <c r="E61" s="199"/>
      <c r="F61" s="199"/>
      <c r="G61" s="198"/>
      <c r="H61" s="198"/>
      <c r="I61" s="198"/>
      <c r="J61" s="198"/>
      <c r="K61" s="198"/>
      <c r="L61" s="198"/>
      <c r="M61" s="198"/>
      <c r="N61" s="198"/>
      <c r="O61" s="198"/>
      <c r="P61" s="198"/>
      <c r="Q61" s="198"/>
      <c r="R61" s="198"/>
      <c r="S61" s="198"/>
      <c r="T61" s="198"/>
      <c r="U61" s="198"/>
      <c r="V61" s="198"/>
      <c r="W61" s="198"/>
      <c r="X61" s="198"/>
      <c r="Y61" s="198">
        <f t="shared" si="7"/>
        <v>0</v>
      </c>
    </row>
    <row r="62" spans="1:25" x14ac:dyDescent="0.25">
      <c r="A62" s="73" t="s">
        <v>57</v>
      </c>
      <c r="B62" s="72" t="s">
        <v>133</v>
      </c>
      <c r="C62" s="205"/>
      <c r="D62" s="254">
        <f t="shared" si="3"/>
        <v>0</v>
      </c>
      <c r="E62" s="67"/>
      <c r="F62" s="6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207</v>
      </c>
      <c r="B63" s="71" t="s">
        <v>153</v>
      </c>
      <c r="C63" s="205"/>
      <c r="D63" s="254">
        <f t="shared" si="3"/>
        <v>0</v>
      </c>
      <c r="E63" s="67"/>
      <c r="F63" s="6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208</v>
      </c>
      <c r="B64" s="71" t="s">
        <v>151</v>
      </c>
      <c r="C64" s="205"/>
      <c r="D64" s="254">
        <f t="shared" si="3"/>
        <v>0.25</v>
      </c>
      <c r="E64" s="67"/>
      <c r="F64" s="67"/>
      <c r="G64" s="67"/>
      <c r="H64" s="67"/>
      <c r="I64" s="67"/>
      <c r="J64" s="67">
        <v>0.25</v>
      </c>
      <c r="K64" s="67"/>
      <c r="L64" s="67"/>
      <c r="M64" s="67"/>
      <c r="N64" s="67"/>
      <c r="O64" s="67"/>
      <c r="P64" s="67"/>
      <c r="Q64" s="67"/>
      <c r="R64" s="67"/>
      <c r="S64" s="67"/>
      <c r="T64" s="67"/>
      <c r="U64" s="67"/>
      <c r="V64" s="67"/>
      <c r="W64" s="67"/>
      <c r="X64" s="67"/>
      <c r="Y64" s="198">
        <f t="shared" si="7"/>
        <v>0.25</v>
      </c>
    </row>
    <row r="65" spans="1:25" x14ac:dyDescent="0.25">
      <c r="A65" s="70" t="s">
        <v>209</v>
      </c>
      <c r="B65" s="71" t="s">
        <v>149</v>
      </c>
      <c r="C65" s="205"/>
      <c r="D65" s="254">
        <f t="shared" si="3"/>
        <v>0</v>
      </c>
      <c r="E65" s="67"/>
      <c r="F65" s="6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210</v>
      </c>
      <c r="B66" s="71" t="s">
        <v>212</v>
      </c>
      <c r="C66" s="205"/>
      <c r="D66" s="254">
        <f t="shared" si="3"/>
        <v>0</v>
      </c>
      <c r="E66" s="67"/>
      <c r="F66" s="6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211</v>
      </c>
      <c r="B67" s="69" t="s">
        <v>556</v>
      </c>
      <c r="C67" s="67"/>
      <c r="D67" s="254">
        <f t="shared" si="3"/>
        <v>0</v>
      </c>
      <c r="E67" s="67"/>
      <c r="F67" s="6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561</v>
      </c>
      <c r="B68" s="69" t="s">
        <v>557</v>
      </c>
      <c r="C68" s="205"/>
      <c r="D68" s="254">
        <f t="shared" si="3"/>
        <v>0</v>
      </c>
      <c r="E68" s="67"/>
      <c r="F68" s="6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5"/>
      <c r="M70" s="65"/>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5"/>
      <c r="D75" s="63"/>
      <c r="E75" s="252"/>
      <c r="F75" s="252"/>
      <c r="J75" s="253"/>
      <c r="N75" s="62"/>
      <c r="R75" s="62"/>
    </row>
    <row r="76" spans="1:25" ht="51" customHeight="1" x14ac:dyDescent="0.25">
      <c r="B76" s="394"/>
      <c r="C76" s="394"/>
      <c r="D76" s="394"/>
      <c r="E76" s="394"/>
      <c r="F76" s="394"/>
      <c r="G76" s="394"/>
      <c r="J76" s="253"/>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2"/>
      <c r="I79" s="252"/>
      <c r="L79" s="252"/>
      <c r="M79" s="252"/>
      <c r="P79" s="60"/>
      <c r="Q79" s="60"/>
    </row>
    <row r="80" spans="1:25" ht="23.25" customHeight="1" x14ac:dyDescent="0.25">
      <c r="B80" s="60"/>
      <c r="C80" s="195"/>
      <c r="D80" s="60"/>
      <c r="E80" s="252"/>
      <c r="F80" s="252"/>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E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 style="19" customWidth="1"/>
    <col min="25" max="25" width="10.7109375" style="19" customWidth="1"/>
    <col min="26" max="26" width="7.7109375" style="19" customWidth="1"/>
    <col min="27" max="27" width="10.7109375" style="19" customWidth="1"/>
    <col min="28" max="28" width="30.140625" style="19" customWidth="1"/>
    <col min="29" max="29" width="10.7109375" style="19" customWidth="1"/>
    <col min="30" max="30" width="17.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N_08_TP_1.1.1.3.149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74" t="str">
        <f>'1. паспорт местоположение'!A15:C15</f>
        <v>Реконструкция ТП-1324, КЛ-10кВ, КЛ-0,4кВ. Заявитель: ООО "Браст"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481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492</v>
      </c>
      <c r="F22" s="424"/>
      <c r="G22" s="424"/>
      <c r="H22" s="424"/>
      <c r="I22" s="424"/>
      <c r="J22" s="424"/>
      <c r="K22" s="424"/>
      <c r="L22" s="425"/>
      <c r="M22" s="409" t="s">
        <v>50</v>
      </c>
      <c r="N22" s="409" t="s">
        <v>49</v>
      </c>
      <c r="O22" s="409" t="s">
        <v>48</v>
      </c>
      <c r="P22" s="404" t="s">
        <v>243</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427</v>
      </c>
      <c r="J23" s="407" t="s">
        <v>428</v>
      </c>
      <c r="K23" s="407" t="s">
        <v>429</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14</v>
      </c>
      <c r="AG24" s="167" t="s">
        <v>13</v>
      </c>
      <c r="AH24" s="168" t="s">
        <v>3</v>
      </c>
      <c r="AI24" s="168"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536</v>
      </c>
      <c r="O26" s="203" t="s">
        <v>537</v>
      </c>
      <c r="P26" s="235">
        <v>1920000</v>
      </c>
      <c r="Q26" s="203" t="s">
        <v>534</v>
      </c>
      <c r="R26" s="235">
        <f>P26</f>
        <v>1920000</v>
      </c>
      <c r="S26" s="203" t="s">
        <v>538</v>
      </c>
      <c r="T26" s="203" t="s">
        <v>538</v>
      </c>
      <c r="U26" s="203" t="s">
        <v>539</v>
      </c>
      <c r="V26" s="203">
        <v>1</v>
      </c>
      <c r="W26" s="203" t="s">
        <v>540</v>
      </c>
      <c r="X26" s="235">
        <f>P26</f>
        <v>1920000</v>
      </c>
      <c r="Y26" s="203"/>
      <c r="Z26" s="203"/>
      <c r="AA26" s="203"/>
      <c r="AB26" s="235">
        <f>P26</f>
        <v>1920000</v>
      </c>
      <c r="AC26" s="203" t="s">
        <v>540</v>
      </c>
      <c r="AD26" s="236">
        <f>1920000*1.2</f>
        <v>2304000</v>
      </c>
      <c r="AE26" s="203"/>
      <c r="AF26" s="203" t="s">
        <v>552</v>
      </c>
      <c r="AG26" s="242" t="s">
        <v>553</v>
      </c>
      <c r="AH26" s="239">
        <v>44900</v>
      </c>
      <c r="AI26" s="239">
        <v>44900</v>
      </c>
      <c r="AJ26" s="239">
        <v>45266</v>
      </c>
      <c r="AK26" s="239">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25" sqref="H25"/>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1" t="s">
        <v>70</v>
      </c>
    </row>
    <row r="2" spans="1:7" ht="18.75" x14ac:dyDescent="0.3">
      <c r="B2" s="212" t="s">
        <v>11</v>
      </c>
    </row>
    <row r="3" spans="1:7" ht="18.75" x14ac:dyDescent="0.3">
      <c r="B3" s="212" t="s">
        <v>555</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08"/>
      <c r="B6" s="208"/>
      <c r="C6" s="208"/>
      <c r="D6" s="208"/>
      <c r="E6" s="208"/>
      <c r="F6" s="208"/>
      <c r="G6" s="208"/>
    </row>
    <row r="7" spans="1:7" ht="18.75" x14ac:dyDescent="0.25">
      <c r="A7" s="262" t="s">
        <v>10</v>
      </c>
      <c r="B7" s="262"/>
      <c r="C7" s="214"/>
      <c r="D7" s="214"/>
      <c r="E7" s="214"/>
      <c r="F7" s="214"/>
      <c r="G7" s="214"/>
    </row>
    <row r="8" spans="1:7" ht="18.75" x14ac:dyDescent="0.25">
      <c r="A8" s="214"/>
      <c r="B8" s="214"/>
      <c r="C8" s="214"/>
      <c r="D8" s="214"/>
      <c r="E8" s="214"/>
      <c r="F8" s="214"/>
      <c r="G8" s="214"/>
    </row>
    <row r="9" spans="1:7" ht="18.75" x14ac:dyDescent="0.25">
      <c r="A9" s="261" t="str">
        <f>'1. паспорт местоположение'!A9:C9</f>
        <v>Акционерное общество "Сибирско-Уральская энергетическая компания"</v>
      </c>
      <c r="B9" s="261"/>
      <c r="C9" s="216"/>
      <c r="D9" s="216"/>
      <c r="E9" s="216"/>
      <c r="F9" s="216"/>
      <c r="G9" s="216"/>
    </row>
    <row r="10" spans="1:7" x14ac:dyDescent="0.25">
      <c r="A10" s="259" t="s">
        <v>9</v>
      </c>
      <c r="B10" s="259"/>
      <c r="C10" s="217"/>
      <c r="D10" s="217"/>
      <c r="E10" s="217"/>
      <c r="F10" s="217"/>
      <c r="G10" s="217"/>
    </row>
    <row r="11" spans="1:7" ht="18.75" x14ac:dyDescent="0.25">
      <c r="A11" s="214"/>
      <c r="B11" s="214"/>
      <c r="C11" s="214"/>
      <c r="D11" s="214"/>
      <c r="E11" s="214"/>
      <c r="F11" s="214"/>
      <c r="G11" s="214"/>
    </row>
    <row r="12" spans="1:7" ht="30.75" customHeight="1" x14ac:dyDescent="0.25">
      <c r="A12" s="261" t="str">
        <f>'1. паспорт местоположение'!A12:C12</f>
        <v>N_08_TP_1.1.1.3.149</v>
      </c>
      <c r="B12" s="261"/>
      <c r="C12" s="216"/>
      <c r="D12" s="216"/>
      <c r="E12" s="216"/>
      <c r="F12" s="216"/>
      <c r="G12" s="216"/>
    </row>
    <row r="13" spans="1:7" x14ac:dyDescent="0.25">
      <c r="A13" s="259" t="s">
        <v>8</v>
      </c>
      <c r="B13" s="259"/>
      <c r="C13" s="217"/>
      <c r="D13" s="217"/>
      <c r="E13" s="217"/>
      <c r="F13" s="217"/>
      <c r="G13" s="217"/>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ТП-1324, КЛ-10кВ, КЛ-0,4кВ. Заявитель: ООО "Браст"</v>
      </c>
      <c r="B15" s="260"/>
      <c r="C15" s="216"/>
      <c r="D15" s="216"/>
      <c r="E15" s="216"/>
      <c r="F15" s="216"/>
      <c r="G15" s="216"/>
    </row>
    <row r="16" spans="1:7" x14ac:dyDescent="0.25">
      <c r="A16" s="259" t="s">
        <v>7</v>
      </c>
      <c r="B16" s="259"/>
      <c r="C16" s="217"/>
      <c r="D16" s="217"/>
      <c r="E16" s="217"/>
      <c r="F16" s="217"/>
      <c r="G16" s="217"/>
    </row>
    <row r="17" spans="1:2" x14ac:dyDescent="0.25">
      <c r="B17" s="140"/>
    </row>
    <row r="18" spans="1:2" ht="33.75" customHeight="1" x14ac:dyDescent="0.25">
      <c r="A18" s="432" t="s">
        <v>482</v>
      </c>
      <c r="B18" s="433"/>
    </row>
    <row r="19" spans="1:2" x14ac:dyDescent="0.25">
      <c r="B19" s="40"/>
    </row>
    <row r="20" spans="1:2" ht="16.5" thickBot="1" x14ac:dyDescent="0.3">
      <c r="B20" s="141"/>
    </row>
    <row r="21" spans="1:2" ht="168" customHeight="1" thickBot="1" x14ac:dyDescent="0.3">
      <c r="A21" s="196" t="s">
        <v>376</v>
      </c>
      <c r="B21" s="197" t="str">
        <f>A15</f>
        <v>Реконструкция ТП-1324, КЛ-10кВ, КЛ-0,4кВ. Заявитель: ООО "Браст"</v>
      </c>
    </row>
    <row r="22" spans="1:2" ht="16.5" thickBot="1" x14ac:dyDescent="0.3">
      <c r="A22" s="142" t="s">
        <v>377</v>
      </c>
      <c r="B22" s="231"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2" t="s">
        <v>569</v>
      </c>
    </row>
    <row r="25" spans="1:2" ht="16.5" thickBot="1" x14ac:dyDescent="0.3">
      <c r="A25" s="143" t="s">
        <v>379</v>
      </c>
      <c r="B25" s="197">
        <f>'3.3 паспорт описание'!C29</f>
        <v>2023</v>
      </c>
    </row>
    <row r="26" spans="1:2" ht="16.5" thickBot="1" x14ac:dyDescent="0.3">
      <c r="A26" s="144" t="s">
        <v>380</v>
      </c>
      <c r="B26" s="197" t="s">
        <v>562</v>
      </c>
    </row>
    <row r="27" spans="1:2" ht="16.5" thickBot="1" x14ac:dyDescent="0.3">
      <c r="A27" s="152" t="s">
        <v>530</v>
      </c>
      <c r="B27" s="197" t="s">
        <v>572</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29"/>
    </row>
    <row r="57" spans="1:2" x14ac:dyDescent="0.25">
      <c r="A57" s="150" t="s">
        <v>401</v>
      </c>
      <c r="B57" s="430"/>
    </row>
    <row r="58" spans="1:2" x14ac:dyDescent="0.25">
      <c r="A58" s="150" t="s">
        <v>402</v>
      </c>
      <c r="B58" s="430"/>
    </row>
    <row r="59" spans="1:2" x14ac:dyDescent="0.25">
      <c r="A59" s="150" t="s">
        <v>403</v>
      </c>
      <c r="B59" s="430"/>
    </row>
    <row r="60" spans="1:2" x14ac:dyDescent="0.25">
      <c r="A60" s="150" t="s">
        <v>404</v>
      </c>
      <c r="B60" s="430"/>
    </row>
    <row r="61" spans="1:2" ht="16.5" thickBot="1" x14ac:dyDescent="0.3">
      <c r="A61" s="151" t="s">
        <v>405</v>
      </c>
      <c r="B61" s="431"/>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09"/>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29" t="s">
        <v>418</v>
      </c>
    </row>
    <row r="74" spans="1:2" x14ac:dyDescent="0.25">
      <c r="A74" s="150" t="s">
        <v>419</v>
      </c>
      <c r="B74" s="430"/>
    </row>
    <row r="75" spans="1:2" x14ac:dyDescent="0.25">
      <c r="A75" s="150" t="s">
        <v>420</v>
      </c>
      <c r="B75" s="430"/>
    </row>
    <row r="76" spans="1:2" x14ac:dyDescent="0.25">
      <c r="A76" s="150" t="s">
        <v>421</v>
      </c>
      <c r="B76" s="430"/>
    </row>
    <row r="77" spans="1:2" x14ac:dyDescent="0.25">
      <c r="A77" s="150" t="s">
        <v>422</v>
      </c>
      <c r="B77" s="430"/>
    </row>
    <row r="78" spans="1:2" ht="16.5" thickBot="1" x14ac:dyDescent="0.3">
      <c r="A78" s="160" t="s">
        <v>423</v>
      </c>
      <c r="B78" s="431"/>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2024-11-01T10:01:30Z</dcterms:modified>
</cp:coreProperties>
</file>