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D007BCB-5656-4201-AB40-76F03707FF2A}"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J60" i="15"/>
  <c r="C30" i="6" l="1"/>
  <c r="V59" i="15" l="1"/>
  <c r="T59" i="15"/>
  <c r="R59" i="15"/>
  <c r="P59" i="15"/>
  <c r="N59" i="15"/>
  <c r="L59" i="15"/>
  <c r="J59" i="15"/>
  <c r="H59" i="15"/>
  <c r="V60" i="15" l="1"/>
  <c r="T60" i="15"/>
  <c r="R60" i="15"/>
  <c r="P60" i="15"/>
  <c r="N60" i="15"/>
  <c r="L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H27" i="15"/>
  <c r="H24" i="15" s="1"/>
  <c r="W24" i="15"/>
  <c r="V24" i="15"/>
  <c r="U24" i="15"/>
  <c r="T24" i="15"/>
  <c r="S24" i="15"/>
  <c r="Q24" i="15"/>
  <c r="O24" i="15"/>
  <c r="N24" i="15"/>
  <c r="M24" i="15"/>
  <c r="L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<sst xmlns="http://schemas.openxmlformats.org/spreadsheetml/2006/main" count="957" uniqueCount="573">
  <si>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</si>
  <si>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</si>
  <si>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</si>
  <si>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</si>
  <si>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</si>
  <si>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</si>
  <si>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</si>
  <si>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</si>
  <si>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</si>
  <si>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</si>
  <si>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</si>
  <si>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</si>
  <si>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</si>
  <si>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</si>
  <si>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</si>
  <si>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</si>
  <si>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</si>
  <si>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</si>
  <si>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</si>
  <si>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</si>
  <si>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</si>
  <si>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</si>
  <si>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</si>
  <si>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</si>
  <si>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</si>
  <si>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</si>
  <si>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</si>
  <si>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</si>
  <si>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</si>
  <si>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</si>
  <si>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</si>
  <si>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</si>
  <si>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</si>
  <si>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</si>
  <si>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</si>
  <si>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</si>
  <si>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</si>
  <si>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</si>
  <si>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</si>
  <si>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</si>
  <si>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</si>
  <si>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</si>
  <si>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</si>
  <si>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</si>
  <si>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</si>
  <si>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</si>
  <si>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</si>
  <si>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</si>
  <si>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</si>
  <si>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</si>
  <si>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</si>
  <si>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</si>
  <si>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</si>
  <si>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</si>
  <si>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</si>
  <si>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</si>
  <si>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</si>
  <si>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</si>
  <si>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</si>
  <si>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</si>
  <si>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</si>
  <si>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</si>
  <si>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</si>
  <si>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</si>
  <si>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</si>
  <si>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</si>
  <si>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</si>
  <si>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</si>
  <si>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</si>
  <si>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</si>
  <si>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</si>
  <si>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</si>
  <si>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</si>
  <si>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</si>
  <si>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</si>
  <si>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</si>
  <si>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</si>
  <si>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</si>
  <si>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</si>
  <si>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</si>
  <si>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</si>
  <si>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</si>
  <si>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</si>
  <si>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</si>
  <si>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</si>
  <si>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</si>
  <si>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</si>
  <si>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</si>
  <si>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</si>
  <si>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</si>
  <si>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</si>
  <si>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</si>
  <si>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</si>
  <si>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</si>
  <si>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</si>
  <si>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</si>
  <si>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</si>
  <si>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</si>
  <si>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</si>
  <si>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</si>
  <si>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</si>
  <si>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</si>
  <si>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</si>
  <si>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</si>
  <si>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</si>
  <si>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</si>
  <si>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</si>
  <si>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</si>
  <si>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</si>
  <si>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</si>
  <si>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</si>
  <si>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</si>
  <si>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</si>
  <si>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</si>
  <si>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</si>
  <si>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</si>
  <si>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</si>
  <si>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</si>
  <si>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</si>
  <si>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</si>
  <si>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</si>
  <si>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</si>
  <si>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</si>
  <si>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</si>
  <si>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</si>
  <si>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</si>
  <si>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</si>
  <si>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</si>
  <si>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</si>
  <si>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</si>
  <si>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</si>
  <si>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</si>
  <si>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</si>
  <si>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</si>
  <si>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</si>
  <si>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</si>
  <si>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</si>
  <si>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</si>
  <si>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</si>
  <si>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</si>
  <si>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</si>
  <si>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</si>
  <si>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</si>
  <si>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</si>
  <si>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</si>
  <si>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</si>
  <si>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</si>
  <si>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</si>
  <si>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</si>
  <si>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</si>
  <si>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</si>
  <si>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</si>
  <si>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</si>
  <si>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</si>
  <si>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</si>
  <si>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</si>
  <si>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</si>
  <si>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</si>
  <si>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</si>
  <si>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</si>
  <si>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</si>
  <si>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</si>
  <si>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</si>
  <si>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</si>
  <si>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</si>
  <si>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</si>
  <si>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</si>
  <si>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</si>
  <si>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</si>
  <si>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</si>
  <si>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</si>
  <si>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</si>
  <si>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</si>
  <si>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</si>
  <si>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</si>
  <si>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</si>
  <si>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</si>
  <si>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</si>
  <si>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</si>
  <si>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</si>
  <si>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</si>
  <si>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</si>
  <si>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</si>
  <si>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</si>
  <si>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</si>
  <si>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</si>
  <si>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</si>
  <si>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</si>
  <si>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</si>
  <si>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</si>
  <si>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</si>
  <si>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</si>
  <si>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</si>
  <si>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</si>
  <si>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</si>
  <si>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</si>
  <si>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</si>
  <si>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</si>
  <si>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</si>
  <si>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</si>
  <si>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</si>
  <si>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</si>
  <si>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</si>
  <si>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</si>
  <si>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</si>
  <si>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</si>
  <si>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</si>
  <si>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</si>
  <si>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</si>
  <si>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</si>
  <si>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</si>
  <si>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</si>
  <si>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</si>
  <si>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</si>
  <si>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</si>
  <si>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</si>
  <si>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</si>
  <si>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</si>
  <si>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</si>
  <si>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</si>
  <si>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</si>
  <si>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</si>
  <si>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</si>
  <si>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</si>
  <si>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</si>
  <si>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</si>
  <si>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</si>
  <si>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</si>
  <si>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</si>
  <si>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</si>
  <si>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</si>
  <si>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</si>
  <si>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</si>
  <si>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</si>
  <si>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</si>
  <si>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</si>
  <si>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</si>
  <si>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</si>
  <si>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</si>
  <si>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</si>
  <si>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</si>
  <si>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</si>
  <si>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</si>
  <si>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</si>
  <si>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</si>
  <si>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</si>
  <si>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</si>
  <si>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</si>
  <si>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</si>
  <si>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</si>
  <si>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</si>
  <si>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</si>
  <si>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</si>
  <si>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</si>
  <si>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</si>
  <si>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</si>
  <si>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</si>
  <si>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</si>
  <si>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</si>
  <si>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</si>
  <si>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</si>
  <si>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</si>
  <si>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</si>
  <si>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</si>
  <si>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</si>
  <si>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</si>
  <si>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</si>
  <si>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</si>
  <si>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</si>
  <si>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</si>
  <si>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</si>
  <si>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</si>
  <si>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</si>
  <si>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</si>
  <si>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</si>
  <si>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</si>
  <si>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</si>
  <si>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</si>
  <si>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</si>
  <si>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</si>
  <si>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</si>
  <si>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</si>
  <si>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</si>
  <si>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</si>
  <si>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</si>
  <si>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</si>
  <si>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</si>
  <si>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</si>
  <si>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</si>
  <si>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</si>
  <si>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</si>
  <si>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</si>
  <si>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</si>
  <si>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</si>
  <si>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</si>
  <si>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</si>
  <si>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</si>
  <si>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</si>
  <si>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</si>
  <si>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</si>
  <si>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</si>
  <si>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</si>
  <si>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</si>
  <si>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</si>
  <si>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</si>
  <si>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</si>
  <si>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</si>
  <si>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</si>
  <si>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</si>
  <si>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</si>
  <si>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</si>
  <si>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</si>
  <si>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</si>
  <si>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</si>
  <si>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</si>
  <si>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</si>
  <si>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</si>
  <si>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</si>
  <si>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</si>
  <si>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</si>
  <si>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</si>
  <si>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</si>
  <si>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</si>
  <si>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</si>
  <si>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</si>
  <si>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</si>
  <si>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</si>
  <si>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</si>
  <si>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</si>
  <si>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</si>
  <si>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</si>
  <si>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</si>
  <si>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</si>
  <si>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</si>
  <si>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</si>
  <si>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</si>
  <si>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</si>
  <si>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</si>
  <si>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</si>
  <si>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</si>
  <si>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</si>
  <si>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</si>
  <si>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</si>
  <si>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</si>
  <si>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</si>
  <si>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</si>
  <si>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</si>
  <si>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</si>
  <si>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</si>
  <si>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</si>
  <si>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</si>
  <si>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</si>
  <si>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</si>
  <si>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</si>
  <si>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</si>
  <si>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</si>
  <si>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</si>
  <si>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</si>
  <si>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</si>
  <si>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</si>
  <si>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</si>
  <si>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</si>
  <si>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</si>
  <si>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</si>
  <si>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</si>
  <si>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</si>
  <si>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</si>
  <si>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</si>
  <si>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</si>
  <si>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</si>
  <si>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</si>
  <si>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</si>
  <si>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</si>
  <si>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</si>
  <si>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</si>
  <si>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</si>
  <si>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</si>
  <si>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</si>
  <si>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</si>
  <si>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</si>
  <si>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</si>
  <si>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</si>
  <si>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</si>
  <si>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</si>
  <si>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</si>
  <si>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</si>
  <si>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</si>
  <si>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</si>
  <si>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</si>
  <si>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</si>
  <si>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</si>
  <si>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</si>
  <si>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</si>
  <si>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</si>
  <si>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</si>
  <si>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</si>
  <si>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</si>
  <si>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</si>
  <si>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</si>
  <si>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</si>
  <si>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</si>
  <si>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</si>
  <si>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</si>
  <si>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</si>
  <si>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</si>
  <si>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</si>
  <si>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</si>
  <si>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</si>
  <si>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</si>
  <si>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</si>
  <si>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</si>
  <si>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</si>
  <si>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</si>
  <si>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</si>
  <si>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</si>
  <si>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</si>
  <si>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</si>
  <si>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</si>
  <si>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</si>
  <si>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</si>
  <si>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</si>
  <si>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</si>
  <si>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</si>
  <si>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</si>
  <si>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</si>
  <si>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</si>
  <si>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</si>
  <si>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</si>
  <si>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</si>
  <si>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</si>
  <si>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</si>
  <si>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</si>
  <si>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</si>
  <si>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</si>
  <si>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</si>
  <si>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</si>
  <si>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</si>
  <si>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</si>
  <si>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</si>
  <si>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</si>
  <si>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</si>
  <si>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</si>
  <si>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</si>
  <si>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</si>
  <si>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</si>
  <si>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</si>
  <si>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</si>
  <si>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</si>
  <si>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</si>
  <si>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</si>
  <si>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</si>
  <si>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</si>
  <si>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</si>
  <si>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</si>
  <si>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</si>
  <si>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</si>
  <si>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</si>
  <si>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</si>
  <si>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</si>
  <si>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</si>
  <si>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</si>
  <si>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</si>
  <si>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</si>
  <si>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</si>
  <si>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</si>
  <si>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</si>
  <si>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</si>
  <si>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</si>
  <si>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</si>
  <si>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</si>
  <si>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</si>
  <si>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</si>
  <si>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</si>
  <si>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</si>
  <si>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</si>
  <si>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</si>
  <si>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</si>
  <si>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</si>
  <si>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</si>
  <si>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</si>
  <si>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</si>
  <si>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</si>
  <si>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</si>
  <si>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</si>
  <si>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</si>
  <si>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</si>
  <si>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</si>
  <si>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</si>
  <si>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</si>
  <si>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</si>
  <si>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</si>
  <si>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</si>
  <si>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</si>
  <si>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</si>
  <si>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</si>
  <si>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</si>
  <si>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</si>
  <si>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</si>
  <si>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</si>
  <si>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</si>
  <si>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</si>
  <si>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</si>
  <si>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</si>
  <si>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</si>
  <si>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</si>
  <si>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</si>
  <si>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</si>
  <si>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</si>
  <si>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</si>
  <si>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</si>
  <si>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</si>
  <si>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</si>
  <si>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</si>
  <si>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</si>
  <si>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</si>
  <si>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</si>
  <si>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</si>
  <si>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</si>
  <si>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</si>
  <si>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</si>
  <si>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</si>
  <si>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</si>
  <si>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</si>
  <si>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</si>
  <si>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</si>
  <si>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</si>
  <si>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</si>
  <si>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</si>
  <si>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</si>
  <si>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</si>
  <si>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</si>
  <si>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</si>
  <si>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</si>
  <si>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</si>
  <si>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</si>
  <si>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</si>
  <si>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</si>
  <si>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</si>
  <si>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</si>
  <si>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</si>
  <si>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</si>
  <si>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</si>
  <si>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</si>
  <si>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</si>
  <si>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</si>
  <si>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</si>
  <si>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</si>
  <si>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</si>
  <si>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</si>
  <si>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</si>
  <si>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</si>
  <si>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</si>
  <si>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</si>
  <si>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</si>
  <si>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</si>
  <si>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</si>
  <si>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</si>
  <si>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</si>
  <si>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</si>
  <si>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</si>
  <si>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</si>
  <si>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N_08_TP_1.1.1.3.146</t>
  </si>
  <si>
    <t>Строительство ЛЭП-10 кВ от опоры № 4 ВЛ-10 кВ ПС "Белинская" ф. «Маяк-II» (отпайка на ТП-849) до РУ-10 кВ ТП-290, реконструкция ВЛ-10 кВ. Заявитель: АО "Ютэйр-Инжиниринг"</t>
  </si>
  <si>
    <t xml:space="preserve">0,0 МВА ; 1,0176 км </t>
  </si>
  <si>
    <t>КЛ</t>
  </si>
  <si>
    <t>ВЛ</t>
  </si>
  <si>
    <t>Год раскрытия информации: 2024 год</t>
  </si>
  <si>
    <t xml:space="preserve">1,018 км - показатель увеличения протяженности линий электропередачи; 2,67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</si>
  <si>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</si>
  <si>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</si>
  <si>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</si>
  <si>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</si>
  <si>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10,95805694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</si>
</sst>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70" fontId="11"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553</v>
      </c>
    </row>
    <row r="4" spans="1:22" s="16" customFormat="1" ht="18.75" x14ac:dyDescent="0.3">
      <c r="A4" s="214"/>
      <c r="E4" s="235" t="s">
        <v>561</v>
      </c>
      <c r="H4" s="213"/>
    </row>
    <row r="5" spans="1:22" s="16" customFormat="1" ht="15.75" x14ac:dyDescent="0.25">
      <c r="A5" s="261" t="s">
        <v>566</v>
      </c>
      <c r="B5" s="261"/>
      <c r="C5" s="261"/>
      <c r="D5" s="177"/>
      <c r="E5" s="177"/>
      <c r="F5" s="177"/>
      <c r="G5" s="177"/>
      <c r="H5" s="177"/>
      <c r="I5" s="177"/>
      <c r="J5" s="177"/>
    </row>
    <row r="6" spans="1:22" s="16" customFormat="1" ht="18.75" x14ac:dyDescent="0.3">
      <c r="A6" s="214"/>
      <c r="H6" s="213"/>
    </row>
    <row r="7" spans="1:22" s="16" customFormat="1" ht="18.75" x14ac:dyDescent="0.2">
      <c r="A7" s="265" t="s">
        <v>10</v>
      </c>
      <c r="B7" s="265"/>
      <c r="C7" s="265"/>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4" t="s">
        <v>539</v>
      </c>
      <c r="B9" s="264"/>
      <c r="C9" s="264"/>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2" t="s">
        <v>9</v>
      </c>
      <c r="B10" s="262"/>
      <c r="C10" s="262"/>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4" t="str">
        <f>E4</f>
        <v>N_08_TP_1.1.1.3.146</v>
      </c>
      <c r="B12" s="264"/>
      <c r="C12" s="264"/>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2" t="s">
        <v>8</v>
      </c>
      <c r="B13" s="262"/>
      <c r="C13" s="262"/>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6" t="s">
        <v>562</v>
      </c>
      <c r="B15" s="266"/>
      <c r="C15" s="266"/>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2" t="s">
        <v>7</v>
      </c>
      <c r="B16" s="262"/>
      <c r="C16" s="262"/>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3" t="s">
        <v>481</v>
      </c>
      <c r="B18" s="264"/>
      <c r="C18" s="264"/>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8"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8">
        <v>1</v>
      </c>
      <c r="B21" s="224">
        <v>2</v>
      </c>
      <c r="C21" s="188">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344</v>
      </c>
      <c r="C22" s="188"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8" t="s">
        <v>529</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8"/>
      <c r="B24" s="259"/>
      <c r="C24" s="260"/>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4" t="s">
        <v>430</v>
      </c>
      <c r="C25" s="236" t="s">
        <v>541</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4" t="s">
        <v>76</v>
      </c>
      <c r="C26" s="188" t="s">
        <v>533</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4" t="s">
        <v>75</v>
      </c>
      <c r="C27" s="236" t="s">
        <v>544</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4" t="s">
        <v>431</v>
      </c>
      <c r="C28" s="188" t="s">
        <v>527</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4" t="s">
        <v>432</v>
      </c>
      <c r="C29" s="188" t="s">
        <v>527</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4" t="s">
        <v>433</v>
      </c>
      <c r="C30" s="188" t="s">
        <v>527</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4" t="s">
        <v>434</v>
      </c>
      <c r="C31" s="188" t="s">
        <v>527</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4" t="s">
        <v>435</v>
      </c>
      <c r="C32" s="188" t="s">
        <v>527</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4" t="s">
        <v>436</v>
      </c>
      <c r="C33" s="188" t="s">
        <v>530</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450</v>
      </c>
      <c r="B34" s="174" t="s">
        <v>437</v>
      </c>
      <c r="C34" s="188" t="s">
        <v>527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440</v>
      </c>
      <c r="B35" s="174" t="s">
        <v>73</v>
      </c>
      <c r="C35" s="188" t="s">
        <v>531</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451</v>
      </c>
      <c r="B36" s="174" t="s">
        <v>438</v>
      </c>
      <c r="C36" s="188" t="s">
        <v>527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441</v>
      </c>
      <c r="B37" s="174" t="s">
        <v>439</v>
      </c>
      <c r="C37" s="188" t="s">
        <v>527</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452</v>
      </c>
      <c r="B38" s="174" t="s">
        <v>214</v>
      </c>
      <c r="C38" s="188" t="s">
        <v>531</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8"/>
      <c r="B39" s="259"/>
      <c r="C39" s="260"/>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442</v>
      </c>
      <c r="B40" s="174" t="s">
        <v>493</v>
      </c>
      <c r="C40" s="188" t="s">
        <v>567</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453</v>
      </c>
      <c r="B41" s="174" t="s">
        <v>476</v>
      </c>
      <c r="C41" s="188" t="s">
        <v>527</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443</v>
      </c>
      <c r="B42" s="174" t="s">
        <v>491</v>
      </c>
      <c r="C42" s="188" t="s">
        <v>527</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456</v>
      </c>
      <c r="B43" s="174" t="s">
        <v>457</v>
      </c>
      <c r="C43" s="188" t="s">
        <v>527</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444</v>
      </c>
      <c r="B44" s="174" t="s">
        <v>482</v>
      </c>
      <c r="C44" s="188" t="s">
        <v>527</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477</v>
      </c>
      <c r="B45" s="174" t="s">
        <v>483</v>
      </c>
      <c r="C45" s="188" t="s">
        <v>527</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445</v>
      </c>
      <c r="B46" s="174" t="s">
        <v>484</v>
      </c>
      <c r="C46" s="188" t="s">
        <v>527</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8"/>
      <c r="B47" s="259"/>
      <c r="C47" s="260"/>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478</v>
      </c>
      <c r="B48" s="174" t="s">
        <v>492</v>
      </c>
      <c r="C48" s="243">
        <f>'6.2. Паспорт фин осв ввод'!Y24</f>
        <v>2.6207956919999997</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446</v>
      </c>
      <c r="B49" s="239" t="s">
        <v>542</v>
      </c>
      <c r="C49" s="244">
        <f>'6.2. Паспорт фин осв ввод'!Y30</f>
        <v>2.1839964099999998</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N_08_TP_1.1.1.3.146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75"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455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7" t="s">
        <v>6</v>
      </c>
      <c r="B19" s="267" t="s">
        <v>101</v>
      </c>
      <c r="C19" s="270" t="s">
        <v>373</v>
      </c>
      <c r="D19" s="267" t="s">
        <v>372</v>
      </c>
      <c r="E19" s="267" t="s">
        <v>100</v>
      </c>
      <c r="F19" s="267" t="s">
        <v>99</v>
      </c>
      <c r="G19" s="267" t="s">
        <v>368</v>
      </c>
      <c r="H19" s="267" t="s">
        <v>98</v>
      </c>
      <c r="I19" s="267" t="s">
        <v>97</v>
      </c>
      <c r="J19" s="267" t="s">
        <v>96</v>
      </c>
      <c r="K19" s="267" t="s">
        <v>95</v>
      </c>
      <c r="L19" s="267" t="s">
        <v>94</v>
      </c>
      <c r="M19" s="267" t="s">
        <v>93</v>
      </c>
      <c r="N19" s="267" t="s">
        <v>92</v>
      </c>
      <c r="O19" s="267" t="s">
        <v>91</v>
      </c>
      <c r="P19" s="267" t="s">
        <v>90</v>
      </c>
      <c r="Q19" s="267" t="s">
        <v>371</v>
      </c>
      <c r="R19" s="267"/>
      <c r="S19" s="272" t="s">
        <v>449</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0"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N_08_TP_1.1.1.3.146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69"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1" t="s">
        <v>116</v>
      </c>
      <c r="R22" s="101" t="s">
        <v>459</v>
      </c>
      <c r="S22" s="101" t="s">
        <v>115</v>
      </c>
      <c r="T22" s="101" t="s">
        <v>114</v>
      </c>
    </row>
    <row r="23" spans="1:113" ht="51.75" customHeight="1" x14ac:dyDescent="0.25">
      <c r="A23" s="289"/>
      <c r="B23" s="175" t="s">
        <v>112</v>
      </c>
      <c r="C23" s="175" t="s">
        <v>113</v>
      </c>
      <c r="D23" s="28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9" t="s">
        <v>494</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X38" sqref="X38"/>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9" t="str">
        <f>'1. паспорт местоположение'!A12:C12</f>
        <v>N_08_TP_1.1.1.3.146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9"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7" t="s">
        <v>469</v>
      </c>
      <c r="C21" s="298"/>
      <c r="D21" s="297" t="s">
        <v>471</v>
      </c>
      <c r="E21" s="298"/>
      <c r="F21" s="290" t="s">
        <v>95</v>
      </c>
      <c r="G21" s="292"/>
      <c r="H21" s="292"/>
      <c r="I21" s="291"/>
      <c r="J21" s="294" t="s">
        <v>472</v>
      </c>
      <c r="K21" s="297" t="s">
        <v>473</v>
      </c>
      <c r="L21" s="298"/>
      <c r="M21" s="297" t="s">
        <v>474</v>
      </c>
      <c r="N21" s="298"/>
      <c r="O21" s="297" t="s">
        <v>461</v>
      </c>
      <c r="P21" s="298"/>
      <c r="Q21" s="297" t="s">
        <v>128</v>
      </c>
      <c r="R21" s="298"/>
      <c r="S21" s="294" t="s">
        <v>127</v>
      </c>
      <c r="T21" s="294" t="s">
        <v>475</v>
      </c>
      <c r="U21" s="294" t="s">
        <v>470</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564</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0.95099999999999996</v>
      </c>
      <c r="S25" s="201" t="s">
        <v>527</v>
      </c>
      <c r="T25" s="201" t="s">
        <v>527</v>
      </c>
      <c r="U25" s="201" t="s">
        <v>527</v>
      </c>
      <c r="V25" s="201" t="s">
        <v>527</v>
      </c>
      <c r="W25" s="201" t="s">
        <v>527</v>
      </c>
      <c r="X25" s="201" t="s">
        <v>527</v>
      </c>
      <c r="Y25" s="201" t="s">
        <v>527</v>
      </c>
      <c r="Z25" s="201" t="s">
        <v>527</v>
      </c>
      <c r="AA25" s="201" t="s">
        <v>527</v>
      </c>
    </row>
    <row r="26" spans="1:27" s="54" customFormat="1" ht="22.5" customHeight="1" x14ac:dyDescent="0.2">
      <c r="A26" s="102"/>
      <c r="B26" s="201" t="s">
        <v>527</v>
      </c>
      <c r="C26" s="201" t="s">
        <v>565</v>
      </c>
      <c r="D26" s="201" t="s">
        <v>527</v>
      </c>
      <c r="E26" s="201" t="s">
        <v>527</v>
      </c>
      <c r="F26" s="201" t="s">
        <v>527</v>
      </c>
      <c r="G26" s="201" t="s">
        <v>527</v>
      </c>
      <c r="H26" s="201" t="s">
        <v>527</v>
      </c>
      <c r="I26" s="201">
        <v>10</v>
      </c>
      <c r="J26" s="201" t="s">
        <v>527</v>
      </c>
      <c r="K26" s="201" t="s">
        <v>527</v>
      </c>
      <c r="L26" s="201" t="s">
        <v>527</v>
      </c>
      <c r="M26" s="201" t="s">
        <v>527</v>
      </c>
      <c r="N26" s="201" t="s">
        <v>527</v>
      </c>
      <c r="O26" s="201" t="s">
        <v>527</v>
      </c>
      <c r="P26" s="201" t="s">
        <v>527</v>
      </c>
      <c r="Q26" s="201" t="s">
        <v>527</v>
      </c>
      <c r="R26" s="245">
        <v>6.6666666666666693E-2</v>
      </c>
      <c r="S26" s="201" t="s">
        <v>527</v>
      </c>
      <c r="T26" s="201" t="s">
        <v>527</v>
      </c>
      <c r="U26" s="201" t="s">
        <v>527</v>
      </c>
      <c r="V26" s="201" t="s">
        <v>527</v>
      </c>
      <c r="W26" s="201" t="s">
        <v>527</v>
      </c>
      <c r="X26" s="201" t="s">
        <v>527</v>
      </c>
      <c r="Y26" s="201" t="s">
        <v>527</v>
      </c>
      <c r="Z26" s="201" t="s">
        <v>527</v>
      </c>
      <c r="AA26"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N_08_TP_1.1.1.3.146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7"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454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308" t="str">
        <f>'1. паспорт местоположение'!A9:C9</f>
        <v>Акционерное общество "Сибирско-Уральская энергетическая компания"</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2"/>
      <c r="AB8" s="17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308" t="str">
        <f>'1. паспорт местоположение'!A12:C12</f>
        <v>N_08_TP_1.1.1.3.146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2"/>
      <c r="AB11" s="17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9"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2"/>
      <c r="AB14" s="17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3"/>
      <c r="AB15" s="17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9"/>
      <c r="AB16" s="17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9"/>
      <c r="AB17" s="17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9"/>
      <c r="AB18" s="17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308" t="str">
        <f>'1. паспорт местоположение'!A9:C9</f>
        <v>Акционерное общество "Сибирско-Уральская энергетическая компания"</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308" t="str">
        <f>'1. паспорт местоположение'!A12:C12</f>
        <v>N_08_TP_1.1.1.3.146</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9"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1" t="s">
        <v>87</v>
      </c>
      <c r="F19" s="312"/>
      <c r="G19" s="312"/>
      <c r="H19" s="312"/>
      <c r="I19" s="31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N_08_TP_1.1.1.3.146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9" t="s">
        <v>341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7"/>
      <c r="AN24" s="107"/>
      <c r="AO24" s="135"/>
      <c r="AP24" s="135"/>
      <c r="AQ24" s="135"/>
      <c r="AR24" s="135"/>
      <c r="AS24" s="113"/>
    </row>
    <row r="25" spans="1:45" ht="12.75" customHeight="1" x14ac:dyDescent="0.25">
      <c r="A25" s="359" t="s">
        <v>340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8"/>
      <c r="AN25" s="380" t="s">
        <v>339</v>
      </c>
      <c r="AO25" s="380"/>
      <c r="AP25" s="380"/>
      <c r="AQ25" s="378"/>
      <c r="AR25" s="378"/>
      <c r="AS25" s="113"/>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69" t="s">
        <v>337</v>
      </c>
      <c r="AO26" s="370"/>
      <c r="AP26" s="371"/>
      <c r="AQ26" s="361"/>
      <c r="AR26" s="362"/>
      <c r="AS26" s="113"/>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69" t="s">
        <v>335</v>
      </c>
      <c r="AO27" s="370"/>
      <c r="AP27" s="371"/>
      <c r="AQ27" s="361"/>
      <c r="AR27" s="362"/>
      <c r="AS27" s="113"/>
    </row>
    <row r="28" spans="1:45" ht="27.75" customHeight="1" thickBot="1" x14ac:dyDescent="0.3">
      <c r="A28" s="372" t="s">
        <v>334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8"/>
      <c r="AN28" s="375" t="s">
        <v>333</v>
      </c>
      <c r="AO28" s="376"/>
      <c r="AP28" s="377"/>
      <c r="AQ28" s="361"/>
      <c r="AR28" s="362"/>
      <c r="AS28" s="113"/>
    </row>
    <row r="29" spans="1:45" ht="17.25" customHeight="1" x14ac:dyDescent="0.25">
      <c r="A29" s="363" t="s">
        <v>332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8"/>
      <c r="AN29" s="366"/>
      <c r="AO29" s="367"/>
      <c r="AP29" s="367"/>
      <c r="AQ29" s="361"/>
      <c r="AR29" s="368"/>
      <c r="AS29" s="113"/>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8"/>
      <c r="AN33" s="108"/>
      <c r="AO33" s="108"/>
      <c r="AP33" s="108"/>
      <c r="AQ33" s="108"/>
      <c r="AR33" s="108"/>
      <c r="AS33" s="113"/>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43" t="s">
        <v>293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8"/>
      <c r="AN36" s="108"/>
      <c r="AO36" s="108"/>
      <c r="AP36" s="108"/>
      <c r="AQ36" s="108"/>
      <c r="AR36" s="108"/>
      <c r="AS36" s="113"/>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8"/>
      <c r="AN37" s="108"/>
      <c r="AO37" s="108"/>
      <c r="AP37" s="108"/>
      <c r="AQ37" s="108"/>
      <c r="AR37" s="108"/>
      <c r="AS37" s="113"/>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43" t="s">
        <v>326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8"/>
      <c r="AN39" s="108"/>
      <c r="AO39" s="108"/>
      <c r="AP39" s="108"/>
      <c r="AQ39" s="108"/>
      <c r="AR39" s="108"/>
      <c r="AS39" s="113"/>
    </row>
    <row r="40" spans="1:45" ht="17.25" customHeight="1" x14ac:dyDescent="0.25">
      <c r="A40" s="359" t="s">
        <v>325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8"/>
      <c r="AN40" s="108"/>
      <c r="AO40" s="108"/>
      <c r="AP40" s="108"/>
      <c r="AQ40" s="108"/>
      <c r="AR40" s="108"/>
      <c r="AS40" s="113"/>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52" t="s">
        <v>319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8"/>
      <c r="AN46" s="108"/>
      <c r="AO46" s="108"/>
      <c r="AP46" s="108"/>
      <c r="AQ46" s="108"/>
      <c r="AR46" s="108"/>
      <c r="AS46" s="113"/>
    </row>
    <row r="47" spans="1:45" ht="24" customHeight="1" x14ac:dyDescent="0.25">
      <c r="A47" s="355" t="s">
        <v>318</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299</v>
      </c>
      <c r="AN47" s="342"/>
      <c r="AO47" s="121" t="s">
        <v>298</v>
      </c>
      <c r="AP47" s="121" t="s">
        <v>297</v>
      </c>
      <c r="AQ47" s="113"/>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43" t="s">
        <v>315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0" t="s">
        <v>314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299</v>
      </c>
      <c r="AN52" s="342"/>
      <c r="AO52" s="121" t="s">
        <v>298</v>
      </c>
      <c r="AP52" s="121" t="s">
        <v>297</v>
      </c>
      <c r="AQ52" s="113"/>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9"/>
      <c r="AP53" s="129"/>
      <c r="AQ53" s="113"/>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43" t="s">
        <v>310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0" t="s">
        <v>309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299</v>
      </c>
      <c r="AN58" s="342"/>
      <c r="AO58" s="121" t="s">
        <v>298</v>
      </c>
      <c r="AP58" s="121" t="s">
        <v>297</v>
      </c>
      <c r="AQ58" s="113"/>
    </row>
    <row r="59" spans="1:43" ht="12.75" customHeight="1" x14ac:dyDescent="0.25">
      <c r="A59" s="346" t="s">
        <v>308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7"/>
      <c r="AP59" s="127"/>
      <c r="AQ59" s="119"/>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29" t="s">
        <v>303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6"/>
      <c r="AP66" s="126"/>
      <c r="AQ66" s="119"/>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29" t="s">
        <v>296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6"/>
      <c r="AP68" s="126"/>
      <c r="AQ68" s="119"/>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34" t="s">
        <v>302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6"/>
      <c r="AP70" s="126"/>
      <c r="AQ70" s="119"/>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36" t="s">
        <v>301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0" t="s">
        <v>300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299</v>
      </c>
      <c r="AN74" s="342"/>
      <c r="AO74" s="121" t="s">
        <v>298</v>
      </c>
      <c r="AP74" s="121" t="s">
        <v>297</v>
      </c>
      <c r="AQ74" s="113"/>
    </row>
    <row r="75" spans="1:43" ht="25.5" customHeight="1" x14ac:dyDescent="0.25">
      <c r="A75" s="329" t="s">
        <v>296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7"/>
      <c r="AP75" s="117"/>
      <c r="AQ75" s="119"/>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0"/>
      <c r="AP76" s="120"/>
      <c r="AQ76" s="113"/>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0"/>
      <c r="AP77" s="120"/>
      <c r="AQ77" s="113"/>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0"/>
      <c r="AP78" s="120"/>
      <c r="AQ78" s="113"/>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0"/>
      <c r="AP79" s="120"/>
      <c r="AQ79" s="113"/>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0"/>
      <c r="AP80" s="120"/>
      <c r="AQ80" s="113"/>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0"/>
      <c r="AP81" s="120"/>
      <c r="AQ81" s="113"/>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0"/>
      <c r="AP82" s="120"/>
      <c r="AQ82" s="113"/>
    </row>
    <row r="83" spans="1:45" ht="12" customHeight="1" x14ac:dyDescent="0.25">
      <c r="A83" s="334" t="s">
        <v>288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7"/>
      <c r="AP83" s="117"/>
      <c r="AQ83" s="119"/>
    </row>
    <row r="84" spans="1:45" ht="12" customHeight="1" x14ac:dyDescent="0.25">
      <c r="A84" s="334" t="s">
        <v>287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7"/>
      <c r="AP84" s="117"/>
      <c r="AQ84" s="119"/>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0"/>
      <c r="AP85" s="120"/>
      <c r="AQ85" s="107"/>
    </row>
    <row r="86" spans="1:45" ht="27.75" customHeight="1" x14ac:dyDescent="0.25">
      <c r="A86" s="329" t="s">
        <v>285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7"/>
      <c r="AP86" s="117"/>
      <c r="AQ86" s="119"/>
    </row>
    <row r="87" spans="1:45" x14ac:dyDescent="0.25">
      <c r="A87" s="329" t="s">
        <v>284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7"/>
      <c r="AP87" s="117"/>
      <c r="AQ87" s="119"/>
    </row>
    <row r="88" spans="1:45" ht="14.25" customHeight="1" x14ac:dyDescent="0.25">
      <c r="A88" s="318" t="s">
        <v>283</v>
      </c>
      <c r="B88" s="319"/>
      <c r="C88" s="319"/>
      <c r="D88" s="32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1"/>
      <c r="AL88" s="322"/>
      <c r="AM88" s="323"/>
      <c r="AN88" s="324"/>
      <c r="AO88" s="117"/>
      <c r="AP88" s="117"/>
      <c r="AQ88" s="119"/>
    </row>
    <row r="89" spans="1:45" x14ac:dyDescent="0.25">
      <c r="A89" s="318" t="s">
        <v>282</v>
      </c>
      <c r="B89" s="319"/>
      <c r="C89" s="319"/>
      <c r="D89" s="32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1"/>
      <c r="AL89" s="322"/>
      <c r="AM89" s="323"/>
      <c r="AN89" s="324"/>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4"/>
      <c r="AL90" s="315"/>
      <c r="AM90" s="316"/>
      <c r="AN90" s="31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S28" sqref="S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N_08_TP_1.1.1.3.146</v>
      </c>
      <c r="B12" s="269"/>
      <c r="C12" s="269"/>
      <c r="D12" s="269"/>
      <c r="E12" s="269"/>
      <c r="F12" s="269"/>
      <c r="G12" s="269"/>
      <c r="H12" s="269"/>
      <c r="I12" s="269"/>
      <c r="J12" s="269"/>
      <c r="K12" s="269"/>
      <c r="L12" s="269"/>
    </row>
    <row r="13" spans="1:44" x14ac:dyDescent="0.25">
      <c r="A13" s="273" t="s">
        <v>8</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ht="112.5" customHeight="1" x14ac:dyDescent="0.25">
      <c r="A15" s="277"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1" t="s">
        <v>465</v>
      </c>
      <c r="B19" s="391"/>
      <c r="C19" s="391"/>
      <c r="D19" s="391"/>
      <c r="E19" s="391"/>
      <c r="F19" s="391"/>
      <c r="G19" s="391"/>
      <c r="H19" s="391"/>
      <c r="I19" s="391"/>
      <c r="J19" s="391"/>
      <c r="K19" s="391"/>
      <c r="L19" s="391"/>
    </row>
    <row r="20" spans="1:12" x14ac:dyDescent="0.25">
      <c r="A20" s="61"/>
      <c r="B20" s="61"/>
      <c r="C20" s="86"/>
      <c r="D20" s="86"/>
      <c r="E20" s="86"/>
      <c r="F20" s="86"/>
      <c r="G20" s="86"/>
      <c r="H20" s="86"/>
      <c r="I20" s="86"/>
      <c r="J20" s="86"/>
      <c r="K20" s="86"/>
      <c r="L20" s="86"/>
    </row>
    <row r="21" spans="1:12" ht="28.5" customHeight="1" x14ac:dyDescent="0.25">
      <c r="A21" s="381" t="s">
        <v>203</v>
      </c>
      <c r="B21" s="381" t="s">
        <v>202</v>
      </c>
      <c r="C21" s="387" t="s">
        <v>422</v>
      </c>
      <c r="D21" s="387"/>
      <c r="E21" s="387"/>
      <c r="F21" s="387"/>
      <c r="G21" s="387"/>
      <c r="H21" s="387"/>
      <c r="I21" s="382" t="s">
        <v>201</v>
      </c>
      <c r="J21" s="384" t="s">
        <v>424</v>
      </c>
      <c r="K21" s="381" t="s">
        <v>200</v>
      </c>
      <c r="L21" s="383" t="s">
        <v>423</v>
      </c>
    </row>
    <row r="22" spans="1:12" ht="58.5" customHeight="1" x14ac:dyDescent="0.25">
      <c r="A22" s="381"/>
      <c r="B22" s="381"/>
      <c r="C22" s="388" t="s">
        <v>3</v>
      </c>
      <c r="D22" s="388"/>
      <c r="E22" s="165"/>
      <c r="F22" s="166"/>
      <c r="G22" s="389" t="s">
        <v>2</v>
      </c>
      <c r="H22" s="390"/>
      <c r="I22" s="382"/>
      <c r="J22" s="385"/>
      <c r="K22" s="381"/>
      <c r="L22" s="383"/>
    </row>
    <row r="23" spans="1:12" ht="47.25" x14ac:dyDescent="0.25">
      <c r="A23" s="381"/>
      <c r="B23" s="381"/>
      <c r="C23" s="85" t="s">
        <v>199</v>
      </c>
      <c r="D23" s="85" t="s">
        <v>198</v>
      </c>
      <c r="E23" s="85" t="s">
        <v>199</v>
      </c>
      <c r="F23" s="85" t="s">
        <v>198</v>
      </c>
      <c r="G23" s="85" t="s">
        <v>199</v>
      </c>
      <c r="H23" s="85" t="s">
        <v>198</v>
      </c>
      <c r="I23" s="382"/>
      <c r="J23" s="386"/>
      <c r="K23" s="381"/>
      <c r="L23" s="383"/>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2" customWidth="1"/>
    <col min="6" max="6" width="18.7109375" style="252" customWidth="1"/>
    <col min="7" max="7" width="12.85546875" style="252" customWidth="1"/>
    <col min="8" max="8" width="6.7109375" style="252" customWidth="1"/>
    <col min="9" max="9" width="6.42578125" style="252" customWidth="1"/>
    <col min="10" max="10" width="8.5703125" style="252" customWidth="1"/>
    <col min="11" max="11" width="6.140625" style="252"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3"/>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5"/>
      <c r="B7" s="215"/>
      <c r="C7" s="216"/>
      <c r="D7" s="215"/>
      <c r="E7" s="247"/>
      <c r="F7" s="247"/>
      <c r="G7" s="247"/>
      <c r="H7" s="251"/>
      <c r="I7" s="251"/>
      <c r="J7" s="251"/>
      <c r="K7" s="251"/>
      <c r="L7" s="77"/>
      <c r="M7" s="77"/>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5"/>
      <c r="B10" s="215"/>
      <c r="C10" s="216"/>
      <c r="D10" s="215"/>
      <c r="E10" s="247"/>
      <c r="F10" s="247"/>
      <c r="G10" s="247"/>
      <c r="H10" s="251"/>
      <c r="I10" s="251"/>
      <c r="J10" s="251"/>
      <c r="K10" s="251"/>
      <c r="L10" s="77"/>
      <c r="M10" s="77"/>
      <c r="N10" s="77"/>
      <c r="O10" s="77"/>
      <c r="P10" s="77"/>
      <c r="Q10" s="77"/>
      <c r="R10" s="77"/>
      <c r="S10" s="77"/>
      <c r="T10" s="77"/>
      <c r="U10" s="77"/>
      <c r="V10" s="77"/>
      <c r="W10" s="77"/>
      <c r="X10" s="77"/>
      <c r="Y10" s="77"/>
    </row>
    <row r="11" spans="1:25" ht="18.75" x14ac:dyDescent="0.25">
      <c r="A11" s="264" t="str">
        <f>'1. паспорт местоположение'!A12:C12</f>
        <v>N_08_TP_1.1.1.3.146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5"/>
      <c r="D13" s="11"/>
      <c r="E13" s="248"/>
      <c r="F13" s="248"/>
      <c r="G13" s="248"/>
      <c r="H13" s="253"/>
      <c r="I13" s="253"/>
      <c r="J13" s="253"/>
      <c r="K13" s="253"/>
      <c r="L13" s="76"/>
      <c r="M13" s="76"/>
      <c r="N13" s="76"/>
      <c r="O13" s="76"/>
      <c r="P13" s="76"/>
      <c r="Q13" s="76"/>
      <c r="R13" s="76"/>
      <c r="S13" s="76"/>
      <c r="T13" s="76"/>
      <c r="U13" s="76"/>
      <c r="V13" s="76"/>
      <c r="W13" s="76"/>
      <c r="X13" s="76"/>
      <c r="Y13" s="76"/>
    </row>
    <row r="14" spans="1:25" ht="18.75" x14ac:dyDescent="0.25">
      <c r="A14" s="264"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8" spans="1:28" x14ac:dyDescent="0.25">
      <c r="A18" s="402" t="s">
        <v>466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28" ht="33" customHeight="1" x14ac:dyDescent="0.25">
      <c r="A20" s="400" t="s">
        <v>188</v>
      </c>
      <c r="B20" s="400" t="s">
        <v>187</v>
      </c>
      <c r="C20" s="381" t="s">
        <v>186</v>
      </c>
      <c r="D20" s="381"/>
      <c r="E20" s="387" t="s">
        <v>185</v>
      </c>
      <c r="F20" s="387"/>
      <c r="G20" s="400" t="s">
        <v>569</v>
      </c>
      <c r="H20" s="394" t="s">
        <v>546</v>
      </c>
      <c r="I20" s="395"/>
      <c r="J20" s="395"/>
      <c r="K20" s="395"/>
      <c r="L20" s="394" t="s">
        <v>547</v>
      </c>
      <c r="M20" s="395"/>
      <c r="N20" s="395"/>
      <c r="O20" s="395"/>
      <c r="P20" s="394" t="s">
        <v>548</v>
      </c>
      <c r="Q20" s="395"/>
      <c r="R20" s="395"/>
      <c r="S20" s="395"/>
      <c r="T20" s="394" t="s">
        <v>549</v>
      </c>
      <c r="U20" s="395"/>
      <c r="V20" s="395"/>
      <c r="W20" s="395"/>
      <c r="X20" s="403" t="s">
        <v>184</v>
      </c>
      <c r="Y20" s="404"/>
      <c r="Z20" s="231"/>
      <c r="AA20" s="231"/>
      <c r="AB20" s="231"/>
    </row>
    <row r="21" spans="1:28" ht="99.75" customHeight="1" x14ac:dyDescent="0.25">
      <c r="A21" s="401"/>
      <c r="B21" s="401"/>
      <c r="C21" s="381"/>
      <c r="D21" s="381"/>
      <c r="E21" s="387"/>
      <c r="F21" s="387"/>
      <c r="G21" s="401"/>
      <c r="H21" s="392" t="s">
        <v>568</v>
      </c>
      <c r="I21" s="392"/>
      <c r="J21" s="392" t="s">
        <v>12</v>
      </c>
      <c r="K21" s="392"/>
      <c r="L21" s="392" t="s">
        <v>568</v>
      </c>
      <c r="M21" s="392"/>
      <c r="N21" s="392" t="s">
        <v>12</v>
      </c>
      <c r="O21" s="392"/>
      <c r="P21" s="392" t="s">
        <v>568</v>
      </c>
      <c r="Q21" s="392"/>
      <c r="R21" s="392" t="s">
        <v>12</v>
      </c>
      <c r="S21" s="392"/>
      <c r="T21" s="392" t="s">
        <v>568</v>
      </c>
      <c r="U21" s="392"/>
      <c r="V21" s="392" t="s">
        <v>12</v>
      </c>
      <c r="W21" s="392"/>
      <c r="X21" s="405"/>
      <c r="Y21" s="406"/>
    </row>
    <row r="22" spans="1:28" ht="89.25" customHeight="1" x14ac:dyDescent="0.25">
      <c r="A22" s="388"/>
      <c r="B22" s="388"/>
      <c r="C22" s="208" t="s">
        <v>3</v>
      </c>
      <c r="D22" s="208" t="s">
        <v>183</v>
      </c>
      <c r="E22" s="75" t="s">
        <v>570</v>
      </c>
      <c r="F22" s="75" t="s">
        <v>571</v>
      </c>
      <c r="G22" s="388"/>
      <c r="H22" s="250" t="s">
        <v>447</v>
      </c>
      <c r="I22" s="250" t="s">
        <v>448</v>
      </c>
      <c r="J22" s="250" t="s">
        <v>447</v>
      </c>
      <c r="K22" s="250" t="s">
        <v>448</v>
      </c>
      <c r="L22" s="250" t="s">
        <v>447</v>
      </c>
      <c r="M22" s="250" t="s">
        <v>448</v>
      </c>
      <c r="N22" s="250" t="s">
        <v>447</v>
      </c>
      <c r="O22" s="250" t="s">
        <v>448</v>
      </c>
      <c r="P22" s="250" t="s">
        <v>447</v>
      </c>
      <c r="Q22" s="250" t="s">
        <v>448</v>
      </c>
      <c r="R22" s="250" t="s">
        <v>447</v>
      </c>
      <c r="S22" s="250" t="s">
        <v>448</v>
      </c>
      <c r="T22" s="250" t="s">
        <v>447</v>
      </c>
      <c r="U22" s="250" t="s">
        <v>448</v>
      </c>
      <c r="V22" s="250" t="s">
        <v>447</v>
      </c>
      <c r="W22" s="250" t="s">
        <v>448</v>
      </c>
      <c r="X22" s="208" t="s">
        <v>568</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257">
        <f>G24+J24</f>
        <v>13.149668328000001</v>
      </c>
      <c r="E24" s="254">
        <v>0</v>
      </c>
      <c r="F24" s="254">
        <v>1.1945906274856499</v>
      </c>
      <c r="G24" s="199">
        <v>10.528872636000001</v>
      </c>
      <c r="H24" s="199">
        <f t="shared" ref="H24:W24" si="0">H25+H26+H27+H28+H29</f>
        <v>0</v>
      </c>
      <c r="I24" s="199">
        <f t="shared" si="0"/>
        <v>0</v>
      </c>
      <c r="J24" s="199">
        <f t="shared" si="0"/>
        <v>2.6207956919999997</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2.6207956919999997</v>
      </c>
    </row>
    <row r="25" spans="1:28" ht="24" customHeight="1" x14ac:dyDescent="0.25">
      <c r="A25" s="70" t="s">
        <v>181</v>
      </c>
      <c r="B25" s="47" t="s">
        <v>180</v>
      </c>
      <c r="C25" s="199"/>
      <c r="D25" s="199"/>
      <c r="E25" s="254"/>
      <c r="F25" s="25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7">
        <f>G27+J27</f>
        <v>4.099258764</v>
      </c>
      <c r="E27" s="198"/>
      <c r="F27" s="198"/>
      <c r="G27" s="198">
        <v>1.4784630719999998</v>
      </c>
      <c r="H27" s="198">
        <f>1.2*0</f>
        <v>0</v>
      </c>
      <c r="I27" s="198"/>
      <c r="J27" s="198">
        <v>2.6207956919999997</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2.6207956919999997</v>
      </c>
    </row>
    <row r="28" spans="1:28" x14ac:dyDescent="0.25">
      <c r="A28" s="70" t="s">
        <v>176</v>
      </c>
      <c r="B28" s="47" t="s">
        <v>175</v>
      </c>
      <c r="C28" s="198">
        <v>0</v>
      </c>
      <c r="D28" s="257">
        <f>G28+J28</f>
        <v>9.0504095640000006</v>
      </c>
      <c r="E28" s="198"/>
      <c r="F28" s="198"/>
      <c r="G28" s="198">
        <v>9.0504095640000006</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7">
        <f>G30+J30</f>
        <v>10.958056939999999</v>
      </c>
      <c r="E30" s="199">
        <v>0</v>
      </c>
      <c r="F30" s="199">
        <v>0.99549218957137398</v>
      </c>
      <c r="G30" s="198">
        <f>SUM(G31:G34)</f>
        <v>8.7740605299999999</v>
      </c>
      <c r="H30" s="198">
        <f>SUM(H31:H34)</f>
        <v>0</v>
      </c>
      <c r="I30" s="198"/>
      <c r="J30" s="198">
        <f>SUM(J31:J34)</f>
        <v>2.1839964099999998</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2.1839964099999998</v>
      </c>
    </row>
    <row r="31" spans="1:28" x14ac:dyDescent="0.25">
      <c r="A31" s="73" t="s">
        <v>172</v>
      </c>
      <c r="B31" s="47" t="s">
        <v>171</v>
      </c>
      <c r="C31" s="198"/>
      <c r="D31" s="257">
        <f t="shared" ref="D31:D34" si="2">G31+J31</f>
        <v>0.71115999000000008</v>
      </c>
      <c r="E31" s="199"/>
      <c r="F31" s="199"/>
      <c r="G31" s="198">
        <v>0.63947455000000009</v>
      </c>
      <c r="H31" s="198"/>
      <c r="I31" s="198"/>
      <c r="J31" s="198">
        <v>7.1685440000000003E-2</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7">
        <f t="shared" si="2"/>
        <v>7.9911373399999999</v>
      </c>
      <c r="E32" s="199"/>
      <c r="F32" s="199"/>
      <c r="G32" s="198">
        <v>6.9025334200000001</v>
      </c>
      <c r="H32" s="198"/>
      <c r="I32" s="198"/>
      <c r="J32" s="198">
        <v>1.0886039199999999</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7">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7">
        <f t="shared" si="2"/>
        <v>2.2557596100000001</v>
      </c>
      <c r="E34" s="199"/>
      <c r="F34" s="199"/>
      <c r="G34" s="198">
        <v>1.2320525599999999</v>
      </c>
      <c r="H34" s="198"/>
      <c r="I34" s="198"/>
      <c r="J34" s="198">
        <v>1.0237070500000001</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7">
        <f t="shared" ref="D31:D60" si="3">G35+J35</f>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7">
        <f t="shared" si="3"/>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7">
        <f t="shared" si="3"/>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7">
        <f t="shared" si="3"/>
        <v>0</v>
      </c>
      <c r="E38" s="198"/>
      <c r="F38" s="198"/>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7">
        <f t="shared" si="3"/>
        <v>6.6666666666666693E-2</v>
      </c>
      <c r="E39" s="198"/>
      <c r="F39" s="198"/>
      <c r="G39" s="198">
        <f t="shared" si="4"/>
        <v>6.6666666666666693E-2</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7">
        <f t="shared" si="3"/>
        <v>0</v>
      </c>
      <c r="E40" s="198"/>
      <c r="F40" s="198"/>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7">
        <f t="shared" si="3"/>
        <v>0.95099999999999996</v>
      </c>
      <c r="E41" s="198"/>
      <c r="F41" s="198"/>
      <c r="G41" s="198">
        <f t="shared" si="4"/>
        <v>0.95099999999999996</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554</v>
      </c>
      <c r="C42" s="198"/>
      <c r="D42" s="257">
        <f t="shared" si="3"/>
        <v>0</v>
      </c>
      <c r="E42" s="198"/>
      <c r="F42" s="198"/>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556</v>
      </c>
      <c r="B43" s="69" t="s">
        <v>555</v>
      </c>
      <c r="C43" s="198">
        <v>0</v>
      </c>
      <c r="D43" s="257">
        <f t="shared" si="3"/>
        <v>1</v>
      </c>
      <c r="E43" s="198"/>
      <c r="F43" s="198"/>
      <c r="G43" s="198">
        <f t="shared" si="4"/>
        <v>0</v>
      </c>
      <c r="H43" s="198"/>
      <c r="I43" s="198"/>
      <c r="J43" s="198">
        <f t="shared" si="5"/>
        <v>1</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7">
        <f t="shared" si="3"/>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7">
        <f t="shared" si="3"/>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7">
        <f t="shared" si="3"/>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7">
        <f t="shared" si="3"/>
        <v>0</v>
      </c>
      <c r="E47" s="198"/>
      <c r="F47" s="198"/>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7">
        <f t="shared" si="3"/>
        <v>6.6666666666666693E-2</v>
      </c>
      <c r="E48" s="198"/>
      <c r="F48" s="198"/>
      <c r="G48" s="198">
        <v>6.6666666666666693E-2</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7">
        <f t="shared" si="3"/>
        <v>0</v>
      </c>
      <c r="E49" s="198"/>
      <c r="F49" s="198"/>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7">
        <f t="shared" si="3"/>
        <v>0.95099999999999996</v>
      </c>
      <c r="E50" s="198"/>
      <c r="F50" s="198"/>
      <c r="G50" s="198">
        <v>0.95099999999999996</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554</v>
      </c>
      <c r="C51" s="198">
        <v>0</v>
      </c>
      <c r="D51" s="257">
        <f t="shared" si="3"/>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557</v>
      </c>
      <c r="B52" s="69" t="s">
        <v>555</v>
      </c>
      <c r="C52" s="198">
        <v>0</v>
      </c>
      <c r="D52" s="257">
        <f t="shared" si="3"/>
        <v>1</v>
      </c>
      <c r="E52" s="198"/>
      <c r="F52" s="198"/>
      <c r="G52" s="198">
        <v>0</v>
      </c>
      <c r="H52" s="198">
        <v>0</v>
      </c>
      <c r="I52" s="198"/>
      <c r="J52" s="198">
        <v>1</v>
      </c>
      <c r="K52" s="198"/>
      <c r="L52" s="198">
        <v>0</v>
      </c>
      <c r="M52" s="198"/>
      <c r="N52" s="198">
        <v>0</v>
      </c>
      <c r="O52" s="198"/>
      <c r="P52" s="198">
        <v>0</v>
      </c>
      <c r="Q52" s="198"/>
      <c r="R52" s="198">
        <v>0</v>
      </c>
      <c r="S52" s="198"/>
      <c r="T52" s="198">
        <v>0</v>
      </c>
      <c r="U52" s="198"/>
      <c r="V52" s="198">
        <v>0</v>
      </c>
      <c r="W52" s="198"/>
      <c r="X52" s="198">
        <f t="shared" si="6"/>
        <v>0</v>
      </c>
      <c r="Y52" s="198">
        <f t="shared" si="7"/>
        <v>1</v>
      </c>
    </row>
    <row r="53" spans="1:25" ht="35.25" customHeight="1" x14ac:dyDescent="0.25">
      <c r="A53" s="73" t="s">
        <v>60</v>
      </c>
      <c r="B53" s="72" t="s">
        <v>141</v>
      </c>
      <c r="C53" s="199"/>
      <c r="D53" s="257">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7">
        <f t="shared" si="3"/>
        <v>10.958056939999999</v>
      </c>
      <c r="E54" s="199"/>
      <c r="F54" s="199"/>
      <c r="G54" s="198">
        <v>8.7740605299999999</v>
      </c>
      <c r="H54" s="198">
        <v>0</v>
      </c>
      <c r="I54" s="198"/>
      <c r="J54" s="198">
        <f>J30</f>
        <v>2.1839964099999998</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2.1839964099999998</v>
      </c>
    </row>
    <row r="55" spans="1:25" x14ac:dyDescent="0.25">
      <c r="A55" s="70" t="s">
        <v>138</v>
      </c>
      <c r="B55" s="47" t="s">
        <v>132</v>
      </c>
      <c r="C55" s="198"/>
      <c r="D55" s="257">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7">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2"/>
      <c r="D57" s="257">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7">
        <f t="shared" si="3"/>
        <v>1.0176666666666667</v>
      </c>
      <c r="E58" s="199"/>
      <c r="F58" s="199"/>
      <c r="G58" s="198">
        <v>1.0176666666666667</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554</v>
      </c>
      <c r="C59" s="198">
        <v>0</v>
      </c>
      <c r="D59" s="257">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558</v>
      </c>
      <c r="B60" s="69" t="s">
        <v>555</v>
      </c>
      <c r="C60" s="199">
        <v>0</v>
      </c>
      <c r="D60" s="257">
        <f t="shared" si="3"/>
        <v>1</v>
      </c>
      <c r="E60" s="199"/>
      <c r="F60" s="199"/>
      <c r="G60" s="198">
        <v>0</v>
      </c>
      <c r="H60" s="198">
        <f>H52</f>
        <v>0</v>
      </c>
      <c r="I60" s="198"/>
      <c r="J60" s="198">
        <f>J52</f>
        <v>1</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1</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67"/>
      <c r="F63" s="6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67"/>
      <c r="F64" s="6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67"/>
      <c r="F65" s="6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67"/>
      <c r="F66" s="6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554</v>
      </c>
      <c r="C67" s="67"/>
      <c r="D67" s="67"/>
      <c r="E67" s="67"/>
      <c r="F67" s="67"/>
      <c r="G67" s="67"/>
      <c r="H67" s="67"/>
      <c r="I67" s="67"/>
      <c r="J67" s="67"/>
      <c r="K67" s="67"/>
      <c r="L67" s="67"/>
      <c r="M67" s="67"/>
      <c r="N67" s="67"/>
      <c r="O67" s="67"/>
      <c r="P67" s="67"/>
      <c r="Q67" s="67"/>
      <c r="R67" s="67"/>
      <c r="S67" s="67"/>
      <c r="T67" s="67"/>
      <c r="U67" s="67"/>
      <c r="V67" s="67"/>
      <c r="W67" s="67"/>
      <c r="X67" s="67"/>
      <c r="Y67" s="242"/>
    </row>
    <row r="68" spans="1:25" x14ac:dyDescent="0.25">
      <c r="A68" s="70" t="s">
        <v>559</v>
      </c>
      <c r="B68" s="69" t="s">
        <v>555</v>
      </c>
      <c r="C68" s="206"/>
      <c r="D68" s="206"/>
      <c r="E68" s="67"/>
      <c r="F68" s="6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5"/>
      <c r="F69" s="65"/>
      <c r="G69" s="65"/>
      <c r="H69" s="65"/>
      <c r="I69" s="65"/>
      <c r="L69" s="65"/>
      <c r="M69" s="65"/>
      <c r="P69" s="65"/>
      <c r="Q69" s="65"/>
    </row>
    <row r="70" spans="1:25" ht="54" customHeight="1" x14ac:dyDescent="0.25">
      <c r="B70" s="397"/>
      <c r="C70" s="397"/>
      <c r="D70" s="397"/>
      <c r="E70" s="397"/>
      <c r="F70" s="397"/>
      <c r="G70" s="397"/>
      <c r="H70" s="65"/>
      <c r="I70" s="65"/>
      <c r="J70" s="65"/>
      <c r="K70" s="65"/>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5"/>
      <c r="D75" s="63"/>
      <c r="E75" s="255"/>
      <c r="F75" s="255"/>
      <c r="J75" s="256"/>
      <c r="N75" s="62"/>
      <c r="R75" s="62"/>
    </row>
    <row r="76" spans="1:25" ht="51" customHeight="1" x14ac:dyDescent="0.25">
      <c r="B76" s="397"/>
      <c r="C76" s="397"/>
      <c r="D76" s="397"/>
      <c r="E76" s="397"/>
      <c r="F76" s="397"/>
      <c r="G76" s="397"/>
      <c r="J76" s="256"/>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3"/>
      <c r="C79" s="393"/>
      <c r="D79" s="393"/>
      <c r="E79" s="393"/>
      <c r="F79" s="393"/>
      <c r="G79" s="393"/>
      <c r="H79" s="255"/>
      <c r="I79" s="255"/>
      <c r="L79" s="60"/>
      <c r="M79" s="60"/>
      <c r="P79" s="60"/>
      <c r="Q79" s="60"/>
    </row>
    <row r="80" spans="1:25" ht="23.25" customHeight="1" x14ac:dyDescent="0.25">
      <c r="B80" s="60"/>
      <c r="C80" s="195"/>
      <c r="D80" s="60"/>
      <c r="E80" s="255"/>
      <c r="F80" s="255"/>
    </row>
    <row r="81" spans="2:7" ht="18.75" customHeight="1" x14ac:dyDescent="0.25">
      <c r="B81" s="396"/>
      <c r="C81" s="396"/>
      <c r="D81" s="396"/>
      <c r="E81" s="396"/>
      <c r="F81" s="396"/>
      <c r="G81" s="396"/>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9" zoomScale="70" zoomScaleSheetLayoutView="70" workbookViewId="0">
      <selection activeCell="AA31" sqref="AA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N_08_TP_1.1.1.3.146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3" customFormat="1" ht="42.75" customHeight="1" x14ac:dyDescent="0.25">
      <c r="A15" s="277"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21" t="s">
        <v>479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4" customFormat="1" ht="58.5" customHeight="1" x14ac:dyDescent="0.25">
      <c r="A22" s="412" t="s">
        <v>53</v>
      </c>
      <c r="B22" s="423" t="s">
        <v>25</v>
      </c>
      <c r="C22" s="412" t="s">
        <v>52</v>
      </c>
      <c r="D22" s="412" t="s">
        <v>51</v>
      </c>
      <c r="E22" s="426" t="s">
        <v>490</v>
      </c>
      <c r="F22" s="427"/>
      <c r="G22" s="427"/>
      <c r="H22" s="427"/>
      <c r="I22" s="427"/>
      <c r="J22" s="427"/>
      <c r="K22" s="427"/>
      <c r="L22" s="428"/>
      <c r="M22" s="412" t="s">
        <v>50</v>
      </c>
      <c r="N22" s="412" t="s">
        <v>49</v>
      </c>
      <c r="O22" s="412" t="s">
        <v>48</v>
      </c>
      <c r="P22" s="407" t="s">
        <v>241</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4" customFormat="1" ht="64.5" customHeight="1" x14ac:dyDescent="0.25">
      <c r="A23" s="422"/>
      <c r="B23" s="424"/>
      <c r="C23" s="422"/>
      <c r="D23" s="422"/>
      <c r="E23" s="417" t="s">
        <v>24</v>
      </c>
      <c r="F23" s="408" t="s">
        <v>132</v>
      </c>
      <c r="G23" s="408" t="s">
        <v>131</v>
      </c>
      <c r="H23" s="408" t="s">
        <v>130</v>
      </c>
      <c r="I23" s="410" t="s">
        <v>425</v>
      </c>
      <c r="J23" s="410" t="s">
        <v>426</v>
      </c>
      <c r="K23" s="410" t="s">
        <v>427</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4"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7" t="s">
        <v>14</v>
      </c>
      <c r="AG24" s="167" t="s">
        <v>13</v>
      </c>
      <c r="AH24" s="168" t="s">
        <v>3</v>
      </c>
      <c r="AI24" s="168" t="s">
        <v>12</v>
      </c>
      <c r="AJ24" s="413"/>
      <c r="AK24" s="413"/>
      <c r="AL24" s="413"/>
      <c r="AM24" s="413"/>
      <c r="AN24" s="413"/>
      <c r="AO24" s="413"/>
      <c r="AP24" s="413"/>
      <c r="AQ24" s="431"/>
      <c r="AR24" s="407"/>
      <c r="AS24" s="407"/>
      <c r="AT24" s="407"/>
      <c r="AU24" s="407"/>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D26" sqref="D26"/>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553</v>
      </c>
    </row>
    <row r="4" spans="1:7" x14ac:dyDescent="0.25">
      <c r="B4" s="40"/>
    </row>
    <row r="5" spans="1:7" ht="18.75" x14ac:dyDescent="0.3">
      <c r="A5" s="437" t="str">
        <f>'1. паспорт местоположение'!A5:C5</f>
        <v>Год раскрытия информации: 2024 год</v>
      </c>
      <c r="B5" s="437"/>
      <c r="C5" s="78"/>
      <c r="D5" s="78"/>
      <c r="E5" s="78"/>
      <c r="F5" s="78"/>
      <c r="G5" s="78"/>
    </row>
    <row r="6" spans="1:7" ht="18.75" x14ac:dyDescent="0.3">
      <c r="A6" s="209"/>
      <c r="B6" s="209"/>
      <c r="C6" s="209"/>
      <c r="D6" s="209"/>
      <c r="E6" s="209"/>
      <c r="F6" s="209"/>
      <c r="G6" s="209"/>
    </row>
    <row r="7" spans="1:7" ht="18.75" x14ac:dyDescent="0.25">
      <c r="A7" s="265" t="s">
        <v>10</v>
      </c>
      <c r="B7" s="265"/>
      <c r="C7" s="215"/>
      <c r="D7" s="215"/>
      <c r="E7" s="215"/>
      <c r="F7" s="215"/>
      <c r="G7" s="215"/>
    </row>
    <row r="8" spans="1:7" ht="18.75" x14ac:dyDescent="0.25">
      <c r="A8" s="215"/>
      <c r="B8" s="215"/>
      <c r="C8" s="215"/>
      <c r="D8" s="215"/>
      <c r="E8" s="215"/>
      <c r="F8" s="215"/>
      <c r="G8" s="215"/>
    </row>
    <row r="9" spans="1:7" ht="18.75" x14ac:dyDescent="0.25">
      <c r="A9" s="264" t="str">
        <f>'1. паспорт местоположение'!A9:C9</f>
        <v>Акционерное общество "Сибирско-Уральская энергетическая компания"</v>
      </c>
      <c r="B9" s="264"/>
      <c r="C9" s="217"/>
      <c r="D9" s="217"/>
      <c r="E9" s="217"/>
      <c r="F9" s="217"/>
      <c r="G9" s="217"/>
    </row>
    <row r="10" spans="1:7" x14ac:dyDescent="0.25">
      <c r="A10" s="262" t="s">
        <v>9</v>
      </c>
      <c r="B10" s="262"/>
      <c r="C10" s="218"/>
      <c r="D10" s="218"/>
      <c r="E10" s="218"/>
      <c r="F10" s="218"/>
      <c r="G10" s="218"/>
    </row>
    <row r="11" spans="1:7" ht="18.75" x14ac:dyDescent="0.25">
      <c r="A11" s="215"/>
      <c r="B11" s="215"/>
      <c r="C11" s="215"/>
      <c r="D11" s="215"/>
      <c r="E11" s="215"/>
      <c r="F11" s="215"/>
      <c r="G11" s="215"/>
    </row>
    <row r="12" spans="1:7" ht="30.75" customHeight="1" x14ac:dyDescent="0.25">
      <c r="A12" s="264" t="str">
        <f>'1. паспорт местоположение'!A12:C12</f>
        <v>N_08_TP_1.1.1.3.146</v>
      </c>
      <c r="B12" s="264"/>
      <c r="C12" s="217"/>
      <c r="D12" s="217"/>
      <c r="E12" s="217"/>
      <c r="F12" s="217"/>
      <c r="G12" s="217"/>
    </row>
    <row r="13" spans="1:7" x14ac:dyDescent="0.25">
      <c r="A13" s="262" t="s">
        <v>8</v>
      </c>
      <c r="B13" s="262"/>
      <c r="C13" s="218"/>
      <c r="D13" s="218"/>
      <c r="E13" s="218"/>
      <c r="F13" s="218"/>
      <c r="G13" s="218"/>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ЛЭП-10 кВ от опоры № 4 ВЛ-10 кВ ПС "Белинская" ф. «Маяк-II» (отпайка на ТП-849) до РУ-10 кВ ТП-290, реконструкция ВЛ-10 кВ. Заявитель: АО "Ютэйр-Инжиниринг"</v>
      </c>
      <c r="B15" s="263"/>
      <c r="C15" s="217"/>
      <c r="D15" s="217"/>
      <c r="E15" s="217"/>
      <c r="F15" s="217"/>
      <c r="G15" s="217"/>
    </row>
    <row r="16" spans="1:7" x14ac:dyDescent="0.25">
      <c r="A16" s="262" t="s">
        <v>7</v>
      </c>
      <c r="B16" s="262"/>
      <c r="C16" s="218"/>
      <c r="D16" s="218"/>
      <c r="E16" s="218"/>
      <c r="F16" s="218"/>
      <c r="G16" s="218"/>
    </row>
    <row r="17" spans="1:2" x14ac:dyDescent="0.25">
      <c r="B17" s="140"/>
    </row>
    <row r="18" spans="1:2" ht="33.75" customHeight="1" x14ac:dyDescent="0.25">
      <c r="A18" s="435" t="s">
        <v>480</v>
      </c>
      <c r="B18" s="436"/>
    </row>
    <row r="19" spans="1:2" x14ac:dyDescent="0.25">
      <c r="B19" s="40"/>
    </row>
    <row r="20" spans="1:2" ht="16.5" thickBot="1" x14ac:dyDescent="0.3">
      <c r="B20" s="141"/>
    </row>
    <row r="21" spans="1:2" ht="168" customHeight="1" thickBot="1" x14ac:dyDescent="0.3">
      <c r="A21" s="196" t="s">
        <v>374</v>
      </c>
      <c r="B21" s="197" t="str">
        <f>A15</f>
        <v>Строительство ЛЭП-10 кВ от опоры № 4 ВЛ-10 кВ ПС "Белинская" ф. «Маяк-II» (отпайка на ТП-849) до РУ-10 кВ ТП-290, реконструкция ВЛ-10 кВ. Заявитель: АО "Ютэйр-Инжиниринг"</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563</v>
      </c>
    </row>
    <row r="25" spans="1:2" ht="16.5" thickBot="1" x14ac:dyDescent="0.3">
      <c r="A25" s="143" t="s">
        <v>377</v>
      </c>
      <c r="B25" s="197">
        <f>'3.3 паспорт описание'!C29</f>
        <v>2024</v>
      </c>
    </row>
    <row r="26" spans="1:2" ht="16.5" thickBot="1" x14ac:dyDescent="0.3">
      <c r="A26" s="144" t="s">
        <v>378</v>
      </c>
      <c r="B26" s="197" t="s">
        <v>560</v>
      </c>
    </row>
    <row r="27" spans="1:2" ht="16.5" thickBot="1" x14ac:dyDescent="0.3">
      <c r="A27" s="152" t="s">
        <v>528</v>
      </c>
      <c r="B27" s="197" t="s">
        <v>572</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2"/>
    </row>
    <row r="57" spans="1:2" x14ac:dyDescent="0.25">
      <c r="A57" s="150" t="s">
        <v>399</v>
      </c>
      <c r="B57" s="433"/>
    </row>
    <row r="58" spans="1:2" x14ac:dyDescent="0.25">
      <c r="A58" s="150" t="s">
        <v>400</v>
      </c>
      <c r="B58" s="433"/>
    </row>
    <row r="59" spans="1:2" x14ac:dyDescent="0.25">
      <c r="A59" s="150" t="s">
        <v>401</v>
      </c>
      <c r="B59" s="433"/>
    </row>
    <row r="60" spans="1:2" x14ac:dyDescent="0.25">
      <c r="A60" s="150" t="s">
        <v>402</v>
      </c>
      <c r="B60" s="433"/>
    </row>
    <row r="61" spans="1:2" ht="16.5" thickBot="1" x14ac:dyDescent="0.3">
      <c r="A61" s="151" t="s">
        <v>403</v>
      </c>
      <c r="B61" s="434"/>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2" t="s">
        <v>416</v>
      </c>
    </row>
    <row r="74" spans="1:2" x14ac:dyDescent="0.25">
      <c r="A74" s="150" t="s">
        <v>417</v>
      </c>
      <c r="B74" s="433"/>
    </row>
    <row r="75" spans="1:2" x14ac:dyDescent="0.25">
      <c r="A75" s="150" t="s">
        <v>418</v>
      </c>
      <c r="B75" s="433"/>
    </row>
    <row r="76" spans="1:2" x14ac:dyDescent="0.25">
      <c r="A76" s="150" t="s">
        <v>419</v>
      </c>
      <c r="B76" s="433"/>
    </row>
    <row r="77" spans="1:2" x14ac:dyDescent="0.25">
      <c r="A77" s="150" t="s">
        <v>420</v>
      </c>
      <c r="B77" s="433"/>
    </row>
    <row r="78" spans="1:2" ht="16.5" thickBot="1" x14ac:dyDescent="0.3">
      <c r="A78" s="160" t="s">
        <v>421</v>
      </c>
      <c r="B78" s="434"/>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2024-11-01T09:59:06Z</dcterms:modified>
</cp:coreProperties>
</file>