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6A1F2DF-1861-4733-A3B0-886516352757}"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D41" i="15" l="1"/>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J27" i="15"/>
  <c r="J24" i="15" s="1"/>
  <c r="H27" i="15"/>
  <c r="H24" i="15" s="1"/>
  <c r="W24" i="15"/>
  <c r="U24" i="15"/>
  <c r="S24" i="15"/>
  <c r="Q24" i="15"/>
  <c r="O24" i="15"/>
  <c r="N24" i="15"/>
  <c r="M24" i="15"/>
  <c r="L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<sst xmlns="http://schemas.openxmlformats.org/spreadsheetml/2006/main" count="933" uniqueCount="573">
  <si>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</si>
  <si>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</si>
  <si>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</si>
  <si>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</si>
  <si>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</si>
  <si>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</si>
  <si>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</si>
  <si>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</si>
  <si>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</si>
  <si>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</si>
  <si>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</si>
  <si>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</si>
  <si>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</si>
  <si>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</si>
  <si>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</si>
  <si>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</si>
  <si>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</si>
  <si>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</si>
  <si>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</si>
  <si>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</si>
  <si>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</si>
  <si>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</si>
  <si>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</si>
  <si>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</si>
  <si>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</si>
  <si>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</si>
  <si>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</si>
  <si>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</si>
  <si>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</si>
  <si>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</si>
  <si>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</si>
  <si>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</si>
  <si>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</si>
  <si>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</si>
  <si>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</si>
  <si>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</si>
  <si>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</si>
  <si>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</si>
  <si>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</si>
  <si>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</si>
  <si>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</si>
  <si>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</si>
  <si>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</si>
  <si>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</si>
  <si>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</si>
  <si>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</si>
  <si>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</si>
  <si>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</si>
  <si>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</si>
  <si>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</si>
  <si>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</si>
  <si>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</si>
  <si>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</si>
  <si>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</si>
  <si>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</si>
  <si>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</si>
  <si>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</si>
  <si>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</si>
  <si>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</si>
  <si>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</si>
  <si>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</si>
  <si>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</si>
  <si>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</si>
  <si>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</si>
  <si>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</si>
  <si>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</si>
  <si>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</si>
  <si>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</si>
  <si>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</si>
  <si>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</si>
  <si>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</si>
  <si>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</si>
  <si>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</si>
  <si>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</si>
  <si>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</si>
  <si>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</si>
  <si>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</si>
  <si>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</si>
  <si>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</si>
  <si>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</si>
  <si>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</si>
  <si>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</si>
  <si>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</si>
  <si>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</si>
  <si>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</si>
  <si>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</si>
  <si>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</si>
  <si>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</si>
  <si>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</si>
  <si>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</si>
  <si>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</si>
  <si>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</si>
  <si>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</si>
  <si>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</si>
  <si>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</si>
  <si>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</si>
  <si>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</si>
  <si>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</si>
  <si>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</si>
  <si>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</si>
  <si>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</si>
  <si>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</si>
  <si>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</si>
  <si>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</si>
  <si>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</si>
  <si>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</si>
  <si>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</si>
  <si>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</si>
  <si>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</si>
  <si>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</si>
  <si>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</si>
  <si>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</si>
  <si>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</si>
  <si>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</si>
  <si>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</si>
  <si>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</si>
  <si>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</si>
  <si>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</si>
  <si>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</si>
  <si>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</si>
  <si>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</si>
  <si>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</si>
  <si>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</si>
  <si>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</si>
  <si>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</si>
  <si>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</si>
  <si>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</si>
  <si>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</si>
  <si>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</si>
  <si>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</si>
  <si>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</si>
  <si>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</si>
  <si>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</si>
  <si>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</si>
  <si>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</si>
  <si>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</si>
  <si>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</si>
  <si>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</si>
  <si>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</si>
  <si>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</si>
  <si>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</si>
  <si>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</si>
  <si>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</si>
  <si>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</si>
  <si>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</si>
  <si>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</si>
  <si>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</si>
  <si>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</si>
  <si>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</si>
  <si>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</si>
  <si>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</si>
  <si>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</si>
  <si>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</si>
  <si>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</si>
  <si>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</si>
  <si>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</si>
  <si>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</si>
  <si>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</si>
  <si>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</si>
  <si>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</si>
  <si>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</si>
  <si>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</si>
  <si>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</si>
  <si>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</si>
  <si>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</si>
  <si>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</si>
  <si>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</si>
  <si>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</si>
  <si>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</si>
  <si>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</si>
  <si>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</si>
  <si>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</si>
  <si>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</si>
  <si>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</si>
  <si>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</si>
  <si>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</si>
  <si>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</si>
  <si>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</si>
  <si>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</si>
  <si>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</si>
  <si>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</si>
  <si>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</si>
  <si>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</si>
  <si>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</si>
  <si>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</si>
  <si>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</si>
  <si>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</si>
  <si>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</si>
  <si>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</si>
  <si>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</si>
  <si>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</si>
  <si>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</si>
  <si>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</si>
  <si>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</si>
  <si>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</si>
  <si>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</si>
  <si>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</si>
  <si>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</si>
  <si>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</si>
  <si>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</si>
  <si>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</si>
  <si>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</si>
  <si>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</si>
  <si>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</si>
  <si>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</si>
  <si>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</si>
  <si>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</si>
  <si>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</si>
  <si>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</si>
  <si>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</si>
  <si>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</si>
  <si>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</si>
  <si>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</si>
  <si>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</si>
  <si>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</si>
  <si>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</si>
  <si>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</si>
  <si>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</si>
  <si>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</si>
  <si>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</si>
  <si>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</si>
  <si>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</si>
  <si>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</si>
  <si>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</si>
  <si>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</si>
  <si>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</si>
  <si>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</si>
  <si>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</si>
  <si>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</si>
  <si>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</si>
  <si>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</si>
  <si>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</si>
  <si>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</si>
  <si>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</si>
  <si>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</si>
  <si>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</si>
  <si>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</si>
  <si>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</si>
  <si>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</si>
  <si>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</si>
  <si>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</si>
  <si>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</si>
  <si>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</si>
  <si>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</si>
  <si>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</si>
  <si>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</si>
  <si>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</si>
  <si>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</si>
  <si>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</si>
  <si>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</si>
  <si>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</si>
  <si>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</si>
  <si>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</si>
  <si>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</si>
  <si>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</si>
  <si>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</si>
  <si>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</si>
  <si>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</si>
  <si>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</si>
  <si>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</si>
  <si>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</si>
  <si>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</si>
  <si>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</si>
  <si>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</si>
  <si>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</si>
  <si>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</si>
  <si>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</si>
  <si>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</si>
  <si>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</si>
  <si>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</si>
  <si>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</si>
  <si>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</si>
  <si>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</si>
  <si>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</si>
  <si>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</si>
  <si>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</si>
  <si>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</si>
  <si>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</si>
  <si>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</si>
  <si>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</si>
  <si>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</si>
  <si>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</si>
  <si>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</si>
  <si>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</si>
  <si>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</si>
  <si>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</si>
  <si>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</si>
  <si>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</si>
  <si>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</si>
  <si>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</si>
  <si>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</si>
  <si>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</si>
  <si>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</si>
  <si>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</si>
  <si>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</si>
  <si>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</si>
  <si>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</si>
  <si>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</si>
  <si>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</si>
  <si>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</si>
  <si>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</si>
  <si>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</si>
  <si>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</si>
  <si>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</si>
  <si>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</si>
  <si>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</si>
  <si>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</si>
  <si>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</si>
  <si>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</si>
  <si>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</si>
  <si>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</si>
  <si>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</si>
  <si>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</si>
  <si>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</si>
  <si>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</si>
  <si>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</si>
  <si>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</si>
  <si>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</si>
  <si>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</si>
  <si>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</si>
  <si>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</si>
  <si>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</si>
  <si>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</si>
  <si>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</si>
  <si>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</si>
  <si>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</si>
  <si>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</si>
  <si>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</si>
  <si>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</si>
  <si>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</si>
  <si>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</si>
  <si>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</si>
  <si>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</si>
  <si>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</si>
  <si>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</si>
  <si>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</si>
  <si>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</si>
  <si>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</si>
  <si>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</si>
  <si>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</si>
  <si>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</si>
  <si>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</si>
  <si>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</si>
  <si>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</si>
  <si>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</si>
  <si>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</si>
  <si>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</si>
  <si>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</si>
  <si>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</si>
  <si>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</si>
  <si>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</si>
  <si>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</si>
  <si>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</si>
  <si>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</si>
  <si>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</si>
  <si>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</si>
  <si>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</si>
  <si>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</si>
  <si>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</si>
  <si>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</si>
  <si>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</si>
  <si>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</si>
  <si>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</si>
  <si>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</si>
  <si>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</si>
  <si>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</si>
  <si>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</si>
  <si>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</si>
  <si>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</si>
  <si>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</si>
  <si>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</si>
  <si>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</si>
  <si>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</si>
  <si>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</si>
  <si>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</si>
  <si>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</si>
  <si>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</si>
  <si>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</si>
  <si>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</si>
  <si>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</si>
  <si>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</si>
  <si>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</si>
  <si>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</si>
  <si>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</si>
  <si>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</si>
  <si>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</si>
  <si>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</si>
  <si>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</si>
  <si>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</si>
  <si>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</si>
  <si>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</si>
  <si>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</si>
  <si>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</si>
  <si>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</si>
  <si>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</si>
  <si>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</si>
  <si>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</si>
  <si>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</si>
  <si>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</si>
  <si>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</si>
  <si>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</si>
  <si>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</si>
  <si>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</si>
  <si>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</si>
  <si>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</si>
  <si>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</si>
  <si>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</si>
  <si>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</si>
  <si>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</si>
  <si>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</si>
  <si>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</si>
  <si>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</si>
  <si>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</si>
  <si>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</si>
  <si>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</si>
  <si>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</si>
  <si>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</si>
  <si>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</si>
  <si>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</si>
  <si>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</si>
  <si>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</si>
  <si>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</si>
  <si>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</si>
  <si>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</si>
  <si>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</si>
  <si>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</si>
  <si>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</si>
  <si>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</si>
  <si>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</si>
  <si>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</si>
  <si>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</si>
  <si>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</si>
  <si>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</si>
  <si>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</si>
  <si>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</si>
  <si>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</si>
  <si>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</si>
  <si>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</si>
  <si>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</si>
  <si>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</si>
  <si>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</si>
  <si>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</si>
  <si>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</si>
  <si>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</si>
  <si>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</si>
  <si>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</si>
  <si>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</si>
  <si>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</si>
  <si>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</si>
  <si>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</si>
  <si>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</si>
  <si>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</si>
  <si>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</si>
  <si>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</si>
  <si>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</si>
  <si>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</si>
  <si>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</si>
  <si>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</si>
  <si>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</si>
  <si>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</si>
  <si>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</si>
  <si>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</si>
  <si>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</si>
  <si>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</si>
  <si>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</si>
  <si>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</si>
  <si>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</si>
  <si>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</si>
  <si>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</si>
  <si>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</si>
  <si>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</si>
  <si>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</si>
  <si>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</si>
  <si>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</si>
  <si>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</si>
  <si>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</si>
  <si>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</si>
  <si>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</si>
  <si>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</si>
  <si>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</si>
  <si>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</si>
  <si>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</si>
  <si>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</si>
  <si>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</si>
  <si>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</si>
  <si>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</si>
  <si>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</si>
  <si>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</si>
  <si>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</si>
  <si>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</si>
  <si>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</si>
  <si>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</si>
  <si>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</si>
  <si>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</si>
  <si>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</si>
  <si>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</si>
  <si>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</si>
  <si>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</si>
  <si>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</si>
  <si>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</si>
  <si>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</si>
  <si>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</si>
  <si>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</si>
  <si>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</si>
  <si>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</si>
  <si>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</si>
  <si>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</si>
  <si>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</si>
  <si>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</si>
  <si>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</si>
  <si>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</si>
  <si>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</si>
  <si>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</si>
  <si>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</si>
  <si>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</si>
  <si>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</si>
  <si>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</si>
  <si>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</si>
  <si>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</si>
  <si>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</si>
  <si>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</si>
  <si>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</si>
  <si>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</si>
  <si>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</si>
  <si>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</si>
  <si>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</si>
  <si>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</si>
  <si>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</si>
  <si>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</si>
  <si>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</si>
  <si>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</si>
  <si>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</si>
  <si>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</si>
  <si>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</si>
  <si>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</si>
  <si>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</si>
  <si>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</si>
  <si>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</si>
  <si>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</si>
  <si>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</si>
  <si>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</si>
  <si>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</si>
  <si>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</si>
  <si>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</si>
  <si>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</si>
  <si>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</si>
  <si>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</si>
  <si>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</si>
  <si>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</si>
  <si>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</si>
  <si>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</si>
  <si>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</si>
  <si>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</si>
  <si>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</si>
  <si>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</si>
  <si>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З</t>
  </si>
  <si>
    <t>от «__» _____ 2016 г. №___</t>
  </si>
  <si>
    <t>точки учета</t>
  </si>
  <si>
    <t>шт, комплекты</t>
  </si>
  <si>
    <t>3.8</t>
  </si>
  <si>
    <t>4.8</t>
  </si>
  <si>
    <t>5.7</t>
  </si>
  <si>
    <t>7.6</t>
  </si>
  <si>
    <t>N_08_TP_1.1.1.3.144</t>
  </si>
  <si>
    <t>Строительство КЛ-0,4кВ от РУ-0,4кВ ТП-1734-I,II до ВРУ-0,4кВ жилого дома по адресу: г. Тюмень, тракт Московский, реконструкция ТП-1734. Заявитель: ООО "СЗ "Зеленый квартал"</t>
  </si>
  <si>
    <t xml:space="preserve">0,0 МВА ; 0,2546 км </t>
  </si>
  <si>
    <t>4,55781788211042 млн. руб.</t>
  </si>
  <si>
    <t>Год раскрытия информации: 2024 год</t>
  </si>
  <si>
    <t xml:space="preserve">0,255 км - показатель увеличения протяженности линий электропередачи; 1,02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</si>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</sst>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556</v>
      </c>
    </row>
    <row r="4" spans="1:22" s="16" customFormat="1" ht="18.75" x14ac:dyDescent="0.3">
      <c r="A4" s="215"/>
      <c r="E4" s="237" t="s">
        <v>563</v>
      </c>
      <c r="H4" s="214"/>
    </row>
    <row r="5" spans="1:22" s="16" customFormat="1" ht="15.75" x14ac:dyDescent="0.25">
      <c r="A5" s="258" t="s">
        <v>567</v>
      </c>
      <c r="B5" s="258"/>
      <c r="C5" s="258"/>
      <c r="D5" s="178"/>
      <c r="E5" s="178"/>
      <c r="F5" s="178"/>
      <c r="G5" s="178"/>
      <c r="H5" s="178"/>
      <c r="I5" s="178"/>
      <c r="J5" s="178"/>
    </row>
    <row r="6" spans="1:22" s="16" customFormat="1" ht="18.75" x14ac:dyDescent="0.3">
      <c r="A6" s="215"/>
      <c r="H6" s="214"/>
    </row>
    <row r="7" spans="1:22" s="16" customFormat="1" ht="18.75" x14ac:dyDescent="0.2">
      <c r="A7" s="262" t="s">
        <v>10</v>
      </c>
      <c r="B7" s="262"/>
      <c r="C7" s="262"/>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1" t="s">
        <v>540</v>
      </c>
      <c r="B9" s="261"/>
      <c r="C9" s="261"/>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9" t="s">
        <v>9</v>
      </c>
      <c r="B10" s="259"/>
      <c r="C10" s="259"/>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1" t="str">
        <f>E4</f>
        <v>N_08_TP_1.1.1.3.144</v>
      </c>
      <c r="B12" s="261"/>
      <c r="C12" s="261"/>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9" t="s">
        <v>8</v>
      </c>
      <c r="B13" s="259"/>
      <c r="C13" s="259"/>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3" t="s">
        <v>564</v>
      </c>
      <c r="B15" s="263"/>
      <c r="C15" s="263"/>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9" t="s">
        <v>7</v>
      </c>
      <c r="B16" s="259"/>
      <c r="C16" s="259"/>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0" t="s">
        <v>482</v>
      </c>
      <c r="B18" s="261"/>
      <c r="C18" s="261"/>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5"/>
      <c r="B24" s="256"/>
      <c r="C24" s="257"/>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8"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8"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5"/>
      <c r="B39" s="256"/>
      <c r="C39" s="257"/>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568</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5"/>
      <c r="B47" s="256"/>
      <c r="C47" s="257"/>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32">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1" t="s">
        <v>543</v>
      </c>
      <c r="C49" s="232">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N_08_TP_1.1.1.3.144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72"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101</v>
      </c>
      <c r="C19" s="267" t="s">
        <v>374</v>
      </c>
      <c r="D19" s="264" t="s">
        <v>373</v>
      </c>
      <c r="E19" s="264" t="s">
        <v>100</v>
      </c>
      <c r="F19" s="264" t="s">
        <v>99</v>
      </c>
      <c r="G19" s="264" t="s">
        <v>369</v>
      </c>
      <c r="H19" s="264" t="s">
        <v>98</v>
      </c>
      <c r="I19" s="264" t="s">
        <v>97</v>
      </c>
      <c r="J19" s="264" t="s">
        <v>96</v>
      </c>
      <c r="K19" s="264" t="s">
        <v>95</v>
      </c>
      <c r="L19" s="264" t="s">
        <v>94</v>
      </c>
      <c r="M19" s="264" t="s">
        <v>93</v>
      </c>
      <c r="N19" s="264" t="s">
        <v>92</v>
      </c>
      <c r="O19" s="264" t="s">
        <v>91</v>
      </c>
      <c r="P19" s="264" t="s">
        <v>90</v>
      </c>
      <c r="Q19" s="264" t="s">
        <v>372</v>
      </c>
      <c r="R19" s="264"/>
      <c r="S19" s="269" t="s">
        <v>450</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8" t="s">
        <v>370</v>
      </c>
      <c r="R20" s="39" t="s">
        <v>371</v>
      </c>
      <c r="S20" s="269"/>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2"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N_08_TP_1.1.1.3.144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461</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205</v>
      </c>
      <c r="C21" s="278"/>
      <c r="D21" s="281" t="s">
        <v>123</v>
      </c>
      <c r="E21" s="277" t="s">
        <v>490</v>
      </c>
      <c r="F21" s="278"/>
      <c r="G21" s="277" t="s">
        <v>256</v>
      </c>
      <c r="H21" s="278"/>
      <c r="I21" s="277" t="s">
        <v>122</v>
      </c>
      <c r="J21" s="278"/>
      <c r="K21" s="281" t="s">
        <v>121</v>
      </c>
      <c r="L21" s="277" t="s">
        <v>120</v>
      </c>
      <c r="M21" s="278"/>
      <c r="N21" s="277" t="s">
        <v>486</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2" t="s">
        <v>116</v>
      </c>
      <c r="R22" s="102" t="s">
        <v>460</v>
      </c>
      <c r="S22" s="102" t="s">
        <v>115</v>
      </c>
      <c r="T22" s="102" t="s">
        <v>114</v>
      </c>
    </row>
    <row r="23" spans="1:113" ht="51.75" customHeight="1" x14ac:dyDescent="0.25">
      <c r="A23" s="286"/>
      <c r="B23" s="176" t="s">
        <v>112</v>
      </c>
      <c r="C23" s="176" t="s">
        <v>113</v>
      </c>
      <c r="D23" s="282"/>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6" t="s">
        <v>495</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Y34" sqref="Y34"/>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6" t="str">
        <f>'1. паспорт местоположение'!A12:C12</f>
        <v>N_08_TP_1.1.1.3.144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6"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94" t="s">
        <v>470</v>
      </c>
      <c r="C21" s="295"/>
      <c r="D21" s="294" t="s">
        <v>472</v>
      </c>
      <c r="E21" s="295"/>
      <c r="F21" s="287" t="s">
        <v>95</v>
      </c>
      <c r="G21" s="289"/>
      <c r="H21" s="289"/>
      <c r="I21" s="288"/>
      <c r="J21" s="291" t="s">
        <v>473</v>
      </c>
      <c r="K21" s="294" t="s">
        <v>474</v>
      </c>
      <c r="L21" s="295"/>
      <c r="M21" s="294" t="s">
        <v>475</v>
      </c>
      <c r="N21" s="295"/>
      <c r="O21" s="294" t="s">
        <v>462</v>
      </c>
      <c r="P21" s="295"/>
      <c r="Q21" s="294" t="s">
        <v>128</v>
      </c>
      <c r="R21" s="295"/>
      <c r="S21" s="291" t="s">
        <v>127</v>
      </c>
      <c r="T21" s="291" t="s">
        <v>476</v>
      </c>
      <c r="U21" s="291" t="s">
        <v>471</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102" t="s">
        <v>116</v>
      </c>
      <c r="Y22" s="102" t="s">
        <v>460</v>
      </c>
      <c r="Z22" s="102" t="s">
        <v>115</v>
      </c>
      <c r="AA22" s="102" t="s">
        <v>114</v>
      </c>
    </row>
    <row r="23" spans="1:27" ht="60" customHeight="1" x14ac:dyDescent="0.25">
      <c r="A23" s="293"/>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546</v>
      </c>
      <c r="D25" s="202" t="s">
        <v>528</v>
      </c>
      <c r="E25" s="202" t="s">
        <v>528</v>
      </c>
      <c r="F25" s="202" t="s">
        <v>528</v>
      </c>
      <c r="G25" s="202" t="s">
        <v>528</v>
      </c>
      <c r="H25" s="202" t="s">
        <v>528</v>
      </c>
      <c r="I25" s="202">
        <v>0.4</v>
      </c>
      <c r="J25" s="202" t="s">
        <v>528</v>
      </c>
      <c r="K25" s="202" t="s">
        <v>528</v>
      </c>
      <c r="L25" s="202" t="s">
        <v>528</v>
      </c>
      <c r="M25" s="202" t="s">
        <v>528</v>
      </c>
      <c r="N25" s="202" t="s">
        <v>528</v>
      </c>
      <c r="O25" s="202" t="s">
        <v>528</v>
      </c>
      <c r="P25" s="202" t="s">
        <v>546</v>
      </c>
      <c r="Q25" s="202" t="s">
        <v>528</v>
      </c>
      <c r="R25" s="202">
        <v>0.25459999999999999</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N_08_TP_1.1.1.3.144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2"/>
      <c r="AB6" s="17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2"/>
      <c r="AB7" s="172"/>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3"/>
      <c r="AB8" s="173"/>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4"/>
      <c r="AB9" s="17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2"/>
      <c r="AB10" s="172"/>
    </row>
    <row r="11" spans="1:28" x14ac:dyDescent="0.25">
      <c r="A11" s="305" t="str">
        <f>'1. паспорт местоположение'!A12:C12</f>
        <v>N_08_TP_1.1.1.3.144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3"/>
      <c r="AB11" s="173"/>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306"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3"/>
      <c r="AB14" s="173"/>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1"/>
      <c r="AB20" s="18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1"/>
      <c r="AB21" s="181"/>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2"/>
      <c r="AB22" s="182"/>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5" t="str">
        <f>'1. паспорт местоположение'!A12:C12</f>
        <v>N_08_TP_1.1.1.3.144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306"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464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N_08_TP_1.1.1.3.144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6" t="s">
        <v>342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8"/>
      <c r="AN24" s="108"/>
      <c r="AO24" s="136"/>
      <c r="AP24" s="136"/>
      <c r="AQ24" s="136"/>
      <c r="AR24" s="136"/>
      <c r="AS24" s="114"/>
    </row>
    <row r="25" spans="1:45" ht="12.75" customHeight="1" x14ac:dyDescent="0.25">
      <c r="A25" s="356" t="s">
        <v>341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9"/>
      <c r="AN25" s="377" t="s">
        <v>340</v>
      </c>
      <c r="AO25" s="377"/>
      <c r="AP25" s="377"/>
      <c r="AQ25" s="375"/>
      <c r="AR25" s="375"/>
      <c r="AS25" s="114"/>
    </row>
    <row r="26" spans="1:45" ht="17.25" customHeight="1" x14ac:dyDescent="0.25">
      <c r="A26" s="322" t="s">
        <v>339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9"/>
      <c r="AN26" s="366" t="s">
        <v>338</v>
      </c>
      <c r="AO26" s="367"/>
      <c r="AP26" s="368"/>
      <c r="AQ26" s="358"/>
      <c r="AR26" s="359"/>
      <c r="AS26" s="114"/>
    </row>
    <row r="27" spans="1:45" ht="17.25" customHeight="1" x14ac:dyDescent="0.25">
      <c r="A27" s="322" t="s">
        <v>337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9"/>
      <c r="AN27" s="366" t="s">
        <v>336</v>
      </c>
      <c r="AO27" s="367"/>
      <c r="AP27" s="368"/>
      <c r="AQ27" s="358"/>
      <c r="AR27" s="359"/>
      <c r="AS27" s="114"/>
    </row>
    <row r="28" spans="1:45" ht="27.75" customHeight="1" thickBot="1" x14ac:dyDescent="0.3">
      <c r="A28" s="369" t="s">
        <v>335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9"/>
      <c r="AN28" s="372" t="s">
        <v>334</v>
      </c>
      <c r="AO28" s="373"/>
      <c r="AP28" s="374"/>
      <c r="AQ28" s="358"/>
      <c r="AR28" s="359"/>
      <c r="AS28" s="114"/>
    </row>
    <row r="29" spans="1:45" ht="17.25" customHeight="1" x14ac:dyDescent="0.25">
      <c r="A29" s="360" t="s">
        <v>333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9"/>
      <c r="AN29" s="363"/>
      <c r="AO29" s="364"/>
      <c r="AP29" s="364"/>
      <c r="AQ29" s="358"/>
      <c r="AR29" s="365"/>
      <c r="AS29" s="114"/>
    </row>
    <row r="30" spans="1:45" ht="17.25" customHeight="1" x14ac:dyDescent="0.25">
      <c r="A30" s="322" t="s">
        <v>332</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9"/>
      <c r="AS30" s="114"/>
    </row>
    <row r="31" spans="1:45" ht="17.25" customHeight="1" x14ac:dyDescent="0.25">
      <c r="A31" s="322" t="s">
        <v>331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9"/>
      <c r="AN31" s="109"/>
      <c r="AO31" s="135"/>
      <c r="AP31" s="135"/>
      <c r="AQ31" s="135"/>
      <c r="AR31" s="135"/>
      <c r="AS31" s="114"/>
    </row>
    <row r="32" spans="1:45" ht="17.25" customHeight="1" x14ac:dyDescent="0.25">
      <c r="A32" s="322" t="s">
        <v>306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9"/>
      <c r="AN32" s="109"/>
      <c r="AO32" s="109"/>
      <c r="AP32" s="109"/>
      <c r="AQ32" s="109"/>
      <c r="AR32" s="109"/>
      <c r="AS32" s="114"/>
    </row>
    <row r="33" spans="1:45" ht="17.25" customHeight="1" x14ac:dyDescent="0.25">
      <c r="A33" s="322" t="s">
        <v>330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9"/>
      <c r="AN33" s="109"/>
      <c r="AO33" s="109"/>
      <c r="AP33" s="109"/>
      <c r="AQ33" s="109"/>
      <c r="AR33" s="109"/>
      <c r="AS33" s="114"/>
    </row>
    <row r="34" spans="1:45" ht="17.25" customHeight="1" x14ac:dyDescent="0.25">
      <c r="A34" s="322" t="s">
        <v>329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9"/>
      <c r="AN34" s="109"/>
      <c r="AO34" s="109"/>
      <c r="AP34" s="109"/>
      <c r="AQ34" s="109"/>
      <c r="AR34" s="109"/>
      <c r="AS34" s="114"/>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9"/>
      <c r="AN35" s="109"/>
      <c r="AO35" s="109"/>
      <c r="AP35" s="109"/>
      <c r="AQ35" s="109"/>
      <c r="AR35" s="109"/>
      <c r="AS35" s="114"/>
    </row>
    <row r="36" spans="1:45" ht="17.25" customHeight="1" thickBot="1" x14ac:dyDescent="0.3">
      <c r="A36" s="340" t="s">
        <v>294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9"/>
      <c r="AN36" s="109"/>
      <c r="AO36" s="109"/>
      <c r="AP36" s="109"/>
      <c r="AQ36" s="109"/>
      <c r="AR36" s="109"/>
      <c r="AS36" s="114"/>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9"/>
      <c r="AN37" s="109"/>
      <c r="AO37" s="109"/>
      <c r="AP37" s="109"/>
      <c r="AQ37" s="109"/>
      <c r="AR37" s="109"/>
      <c r="AS37" s="114"/>
    </row>
    <row r="38" spans="1:45" ht="17.25" customHeight="1" x14ac:dyDescent="0.25">
      <c r="A38" s="322" t="s">
        <v>328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9"/>
      <c r="AN38" s="109"/>
      <c r="AO38" s="109"/>
      <c r="AP38" s="109"/>
      <c r="AQ38" s="109"/>
      <c r="AR38" s="109"/>
      <c r="AS38" s="114"/>
    </row>
    <row r="39" spans="1:45" ht="17.25" customHeight="1" thickBot="1" x14ac:dyDescent="0.3">
      <c r="A39" s="340" t="s">
        <v>327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9"/>
      <c r="AN39" s="109"/>
      <c r="AO39" s="109"/>
      <c r="AP39" s="109"/>
      <c r="AQ39" s="109"/>
      <c r="AR39" s="109"/>
      <c r="AS39" s="114"/>
    </row>
    <row r="40" spans="1:45" ht="17.25" customHeight="1" x14ac:dyDescent="0.25">
      <c r="A40" s="356" t="s">
        <v>326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9"/>
      <c r="AN40" s="109"/>
      <c r="AO40" s="109"/>
      <c r="AP40" s="109"/>
      <c r="AQ40" s="109"/>
      <c r="AR40" s="109"/>
      <c r="AS40" s="114"/>
    </row>
    <row r="41" spans="1:45" ht="17.25" customHeight="1" x14ac:dyDescent="0.25">
      <c r="A41" s="322" t="s">
        <v>325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9"/>
      <c r="AN41" s="109"/>
      <c r="AO41" s="109"/>
      <c r="AP41" s="109"/>
      <c r="AQ41" s="109"/>
      <c r="AR41" s="109"/>
      <c r="AS41" s="114"/>
    </row>
    <row r="42" spans="1:45" ht="17.25" customHeight="1" x14ac:dyDescent="0.25">
      <c r="A42" s="322" t="s">
        <v>324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9"/>
      <c r="AN42" s="109"/>
      <c r="AO42" s="109"/>
      <c r="AP42" s="109"/>
      <c r="AQ42" s="109"/>
      <c r="AR42" s="109"/>
      <c r="AS42" s="114"/>
    </row>
    <row r="43" spans="1:45" ht="17.25" customHeight="1" x14ac:dyDescent="0.25">
      <c r="A43" s="322" t="s">
        <v>323</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9"/>
      <c r="AN43" s="109"/>
      <c r="AO43" s="109"/>
      <c r="AP43" s="109"/>
      <c r="AQ43" s="109"/>
      <c r="AR43" s="109"/>
      <c r="AS43" s="114"/>
    </row>
    <row r="44" spans="1:45" ht="17.25" customHeight="1" x14ac:dyDescent="0.25">
      <c r="A44" s="322" t="s">
        <v>322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9"/>
      <c r="AN44" s="109"/>
      <c r="AO44" s="109"/>
      <c r="AP44" s="109"/>
      <c r="AQ44" s="109"/>
      <c r="AR44" s="109"/>
      <c r="AS44" s="114"/>
    </row>
    <row r="45" spans="1:45" ht="17.25" customHeight="1" x14ac:dyDescent="0.25">
      <c r="A45" s="322" t="s">
        <v>321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9"/>
      <c r="AN45" s="109"/>
      <c r="AO45" s="109"/>
      <c r="AP45" s="109"/>
      <c r="AQ45" s="109"/>
      <c r="AR45" s="109"/>
      <c r="AS45" s="114"/>
    </row>
    <row r="46" spans="1:45" ht="17.25" customHeight="1" thickBot="1" x14ac:dyDescent="0.3">
      <c r="A46" s="349" t="s">
        <v>320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319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300</v>
      </c>
      <c r="AN47" s="339"/>
      <c r="AO47" s="122" t="s">
        <v>299</v>
      </c>
      <c r="AP47" s="122" t="s">
        <v>298</v>
      </c>
      <c r="AQ47" s="114"/>
    </row>
    <row r="48" spans="1:45" ht="12" customHeight="1" x14ac:dyDescent="0.25">
      <c r="A48" s="322" t="s">
        <v>318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6"/>
      <c r="AP48" s="126"/>
      <c r="AQ48" s="114"/>
    </row>
    <row r="49" spans="1:43" ht="12" customHeight="1" x14ac:dyDescent="0.25">
      <c r="A49" s="322" t="s">
        <v>317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6"/>
      <c r="AP49" s="126"/>
      <c r="AQ49" s="114"/>
    </row>
    <row r="50" spans="1:43" ht="12" customHeight="1" thickBot="1" x14ac:dyDescent="0.3">
      <c r="A50" s="340" t="s">
        <v>316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7" t="s">
        <v>315</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300</v>
      </c>
      <c r="AN52" s="339"/>
      <c r="AO52" s="122" t="s">
        <v>299</v>
      </c>
      <c r="AP52" s="122" t="s">
        <v>298</v>
      </c>
      <c r="AQ52" s="114"/>
    </row>
    <row r="53" spans="1:43" ht="11.25" customHeight="1" x14ac:dyDescent="0.25">
      <c r="A53" s="346" t="s">
        <v>314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0"/>
      <c r="AP53" s="130"/>
      <c r="AQ53" s="114"/>
    </row>
    <row r="54" spans="1:43" ht="12" customHeight="1" x14ac:dyDescent="0.25">
      <c r="A54" s="322" t="s">
        <v>313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6"/>
      <c r="AP54" s="126"/>
      <c r="AQ54" s="114"/>
    </row>
    <row r="55" spans="1:43" ht="12" customHeight="1" x14ac:dyDescent="0.25">
      <c r="A55" s="322" t="s">
        <v>312</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6"/>
      <c r="AP55" s="126"/>
      <c r="AQ55" s="114"/>
    </row>
    <row r="56" spans="1:43" ht="12" customHeight="1" thickBot="1" x14ac:dyDescent="0.3">
      <c r="A56" s="340" t="s">
        <v>311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7" t="s">
        <v>310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300</v>
      </c>
      <c r="AN58" s="339"/>
      <c r="AO58" s="122" t="s">
        <v>299</v>
      </c>
      <c r="AP58" s="122" t="s">
        <v>298</v>
      </c>
      <c r="AQ58" s="114"/>
    </row>
    <row r="59" spans="1:43" ht="12.75" customHeight="1" x14ac:dyDescent="0.25">
      <c r="A59" s="343" t="s">
        <v>309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8"/>
      <c r="AP59" s="128"/>
      <c r="AQ59" s="120"/>
    </row>
    <row r="60" spans="1:43" ht="12" customHeight="1" x14ac:dyDescent="0.25">
      <c r="A60" s="322" t="s">
        <v>308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6"/>
      <c r="AP60" s="126"/>
      <c r="AQ60" s="114"/>
    </row>
    <row r="61" spans="1:43" ht="12" customHeight="1" x14ac:dyDescent="0.25">
      <c r="A61" s="322" t="s">
        <v>307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6"/>
      <c r="AP61" s="126"/>
      <c r="AQ61" s="114"/>
    </row>
    <row r="62" spans="1:43" ht="12" customHeight="1" x14ac:dyDescent="0.25">
      <c r="A62" s="322" t="s">
        <v>306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6"/>
      <c r="AP62" s="126"/>
      <c r="AQ62" s="114"/>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6"/>
      <c r="AP63" s="126"/>
      <c r="AQ63" s="114"/>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6"/>
      <c r="AP64" s="126"/>
      <c r="AQ64" s="114"/>
    </row>
    <row r="65" spans="1:43" ht="12" customHeight="1" x14ac:dyDescent="0.25">
      <c r="A65" s="322" t="s">
        <v>305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6"/>
      <c r="AP65" s="126"/>
      <c r="AQ65" s="114"/>
    </row>
    <row r="66" spans="1:43" ht="27.75" customHeight="1" x14ac:dyDescent="0.25">
      <c r="A66" s="326" t="s">
        <v>304</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7"/>
      <c r="AP66" s="127"/>
      <c r="AQ66" s="120"/>
    </row>
    <row r="67" spans="1:43" ht="11.25" customHeight="1" x14ac:dyDescent="0.25">
      <c r="A67" s="322" t="s">
        <v>296</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6"/>
      <c r="AP67" s="126"/>
      <c r="AQ67" s="114"/>
    </row>
    <row r="68" spans="1:43" ht="25.5" customHeight="1" x14ac:dyDescent="0.25">
      <c r="A68" s="326" t="s">
        <v>297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7"/>
      <c r="AP68" s="127"/>
      <c r="AQ68" s="120"/>
    </row>
    <row r="69" spans="1:43" ht="12" customHeight="1" x14ac:dyDescent="0.25">
      <c r="A69" s="322" t="s">
        <v>295</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6"/>
      <c r="AP69" s="126"/>
      <c r="AQ69" s="114"/>
    </row>
    <row r="70" spans="1:43" ht="12.75" customHeight="1" x14ac:dyDescent="0.25">
      <c r="A70" s="331" t="s">
        <v>303</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7"/>
      <c r="AP70" s="127"/>
      <c r="AQ70" s="120"/>
    </row>
    <row r="71" spans="1:43" ht="12" customHeight="1" x14ac:dyDescent="0.25">
      <c r="A71" s="322" t="s">
        <v>294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6"/>
      <c r="AP71" s="126"/>
      <c r="AQ71" s="114"/>
    </row>
    <row r="72" spans="1:43" ht="12.75" customHeight="1" thickBot="1" x14ac:dyDescent="0.3">
      <c r="A72" s="333" t="s">
        <v>302</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7" t="s">
        <v>301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300</v>
      </c>
      <c r="AN74" s="339"/>
      <c r="AO74" s="122" t="s">
        <v>299</v>
      </c>
      <c r="AP74" s="122" t="s">
        <v>298</v>
      </c>
      <c r="AQ74" s="114"/>
    </row>
    <row r="75" spans="1:43" ht="25.5" customHeight="1" x14ac:dyDescent="0.25">
      <c r="A75" s="326" t="s">
        <v>297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8"/>
      <c r="AP75" s="118"/>
      <c r="AQ75" s="120"/>
    </row>
    <row r="76" spans="1:43" ht="12" customHeight="1" x14ac:dyDescent="0.25">
      <c r="A76" s="322" t="s">
        <v>296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1"/>
      <c r="AP76" s="121"/>
      <c r="AQ76" s="114"/>
    </row>
    <row r="77" spans="1:43" ht="12" customHeight="1" x14ac:dyDescent="0.25">
      <c r="A77" s="322" t="s">
        <v>295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1"/>
      <c r="AP77" s="121"/>
      <c r="AQ77" s="114"/>
    </row>
    <row r="78" spans="1:43" ht="12" customHeight="1" x14ac:dyDescent="0.25">
      <c r="A78" s="322" t="s">
        <v>294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1"/>
      <c r="AP78" s="121"/>
      <c r="AQ78" s="114"/>
    </row>
    <row r="79" spans="1:43" ht="12" customHeight="1" x14ac:dyDescent="0.25">
      <c r="A79" s="322" t="s">
        <v>293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1"/>
      <c r="AP79" s="121"/>
      <c r="AQ79" s="114"/>
    </row>
    <row r="80" spans="1:43" ht="12" customHeight="1" x14ac:dyDescent="0.25">
      <c r="A80" s="322" t="s">
        <v>292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1"/>
      <c r="AP80" s="121"/>
      <c r="AQ80" s="114"/>
    </row>
    <row r="81" spans="1:45" ht="12.75" customHeight="1" x14ac:dyDescent="0.25">
      <c r="A81" s="322" t="s">
        <v>291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1"/>
      <c r="AP81" s="121"/>
      <c r="AQ81" s="114"/>
    </row>
    <row r="82" spans="1:45" ht="12.75" customHeight="1" x14ac:dyDescent="0.25">
      <c r="A82" s="322" t="s">
        <v>290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1"/>
      <c r="AP82" s="121"/>
      <c r="AQ82" s="114"/>
    </row>
    <row r="83" spans="1:45" ht="12" customHeight="1" x14ac:dyDescent="0.25">
      <c r="A83" s="331" t="s">
        <v>289</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8"/>
      <c r="AP83" s="118"/>
      <c r="AQ83" s="120"/>
    </row>
    <row r="84" spans="1:45" ht="12" customHeight="1" x14ac:dyDescent="0.25">
      <c r="A84" s="331" t="s">
        <v>288</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8"/>
      <c r="AP84" s="118"/>
      <c r="AQ84" s="120"/>
    </row>
    <row r="85" spans="1:45" ht="12" customHeight="1" x14ac:dyDescent="0.25">
      <c r="A85" s="322" t="s">
        <v>287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1"/>
      <c r="AP85" s="121"/>
      <c r="AQ85" s="108"/>
    </row>
    <row r="86" spans="1:45" ht="27.75" customHeight="1" x14ac:dyDescent="0.25">
      <c r="A86" s="326" t="s">
        <v>286</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8"/>
      <c r="AP86" s="118"/>
      <c r="AQ86" s="120"/>
    </row>
    <row r="87" spans="1:45" x14ac:dyDescent="0.25">
      <c r="A87" s="326" t="s">
        <v>285</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8"/>
      <c r="AP87" s="118"/>
      <c r="AQ87" s="120"/>
    </row>
    <row r="88" spans="1:45" ht="14.25" customHeight="1" x14ac:dyDescent="0.25">
      <c r="A88" s="315" t="s">
        <v>284</v>
      </c>
      <c r="B88" s="316"/>
      <c r="C88" s="316"/>
      <c r="D88" s="31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8"/>
      <c r="AL88" s="319"/>
      <c r="AM88" s="320"/>
      <c r="AN88" s="321"/>
      <c r="AO88" s="118"/>
      <c r="AP88" s="118"/>
      <c r="AQ88" s="120"/>
    </row>
    <row r="89" spans="1:45" x14ac:dyDescent="0.25">
      <c r="A89" s="315" t="s">
        <v>283</v>
      </c>
      <c r="B89" s="316"/>
      <c r="C89" s="316"/>
      <c r="D89" s="31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8"/>
      <c r="AL89" s="319"/>
      <c r="AM89" s="320"/>
      <c r="AN89" s="321"/>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1"/>
      <c r="AL90" s="312"/>
      <c r="AM90" s="313"/>
      <c r="AN90" s="31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V33" sqref="V33"/>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N_08_TP_1.1.1.3.144</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12.5" customHeight="1" x14ac:dyDescent="0.25">
      <c r="A15" s="274"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9"/>
    </row>
    <row r="18" spans="1:12" x14ac:dyDescent="0.25">
      <c r="K18" s="88"/>
    </row>
    <row r="19" spans="1:12" ht="15.75" customHeight="1" x14ac:dyDescent="0.25">
      <c r="A19" s="388" t="s">
        <v>466</v>
      </c>
      <c r="B19" s="388"/>
      <c r="C19" s="388"/>
      <c r="D19" s="388"/>
      <c r="E19" s="388"/>
      <c r="F19" s="388"/>
      <c r="G19" s="388"/>
      <c r="H19" s="388"/>
      <c r="I19" s="388"/>
      <c r="J19" s="388"/>
      <c r="K19" s="388"/>
      <c r="L19" s="388"/>
    </row>
    <row r="20" spans="1:12" x14ac:dyDescent="0.25">
      <c r="A20" s="61"/>
      <c r="B20" s="61"/>
      <c r="C20" s="87"/>
      <c r="D20" s="87"/>
      <c r="E20" s="87"/>
      <c r="F20" s="87"/>
      <c r="G20" s="87"/>
      <c r="H20" s="87"/>
      <c r="I20" s="87"/>
      <c r="J20" s="87"/>
      <c r="K20" s="87"/>
      <c r="L20" s="87"/>
    </row>
    <row r="21" spans="1:12" ht="28.5" customHeight="1" x14ac:dyDescent="0.25">
      <c r="A21" s="378" t="s">
        <v>204</v>
      </c>
      <c r="B21" s="378" t="s">
        <v>203</v>
      </c>
      <c r="C21" s="384" t="s">
        <v>423</v>
      </c>
      <c r="D21" s="384"/>
      <c r="E21" s="384"/>
      <c r="F21" s="384"/>
      <c r="G21" s="384"/>
      <c r="H21" s="384"/>
      <c r="I21" s="379" t="s">
        <v>202</v>
      </c>
      <c r="J21" s="381" t="s">
        <v>425</v>
      </c>
      <c r="K21" s="378" t="s">
        <v>201</v>
      </c>
      <c r="L21" s="380" t="s">
        <v>424</v>
      </c>
    </row>
    <row r="22" spans="1:12" ht="58.5" customHeight="1" x14ac:dyDescent="0.25">
      <c r="A22" s="378"/>
      <c r="B22" s="378"/>
      <c r="C22" s="385" t="s">
        <v>3</v>
      </c>
      <c r="D22" s="385"/>
      <c r="E22" s="166"/>
      <c r="F22" s="167"/>
      <c r="G22" s="386" t="s">
        <v>2</v>
      </c>
      <c r="H22" s="387"/>
      <c r="I22" s="379"/>
      <c r="J22" s="382"/>
      <c r="K22" s="378"/>
      <c r="L22" s="380"/>
    </row>
    <row r="23" spans="1:12" ht="47.25" x14ac:dyDescent="0.25">
      <c r="A23" s="378"/>
      <c r="B23" s="378"/>
      <c r="C23" s="86" t="s">
        <v>200</v>
      </c>
      <c r="D23" s="86" t="s">
        <v>199</v>
      </c>
      <c r="E23" s="86" t="s">
        <v>200</v>
      </c>
      <c r="F23" s="86" t="s">
        <v>199</v>
      </c>
      <c r="G23" s="86" t="s">
        <v>200</v>
      </c>
      <c r="H23" s="86" t="s">
        <v>199</v>
      </c>
      <c r="I23" s="379"/>
      <c r="J23" s="383"/>
      <c r="K23" s="378"/>
      <c r="L23" s="380"/>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D34"/>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4"/>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6"/>
      <c r="B7" s="216"/>
      <c r="C7" s="217"/>
      <c r="D7" s="216"/>
      <c r="E7" s="246"/>
      <c r="F7" s="246"/>
      <c r="G7" s="246"/>
      <c r="H7" s="249"/>
      <c r="I7" s="249"/>
      <c r="J7" s="249"/>
      <c r="K7" s="249"/>
      <c r="L7" s="78"/>
      <c r="M7" s="78"/>
      <c r="N7" s="78"/>
      <c r="O7" s="78"/>
      <c r="P7" s="78"/>
      <c r="Q7" s="78"/>
      <c r="R7" s="78"/>
      <c r="S7" s="78"/>
      <c r="T7" s="78"/>
      <c r="U7" s="78"/>
      <c r="V7" s="78"/>
      <c r="W7" s="78"/>
      <c r="X7" s="78"/>
      <c r="Y7" s="78"/>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6"/>
      <c r="B10" s="216"/>
      <c r="C10" s="217"/>
      <c r="D10" s="216"/>
      <c r="E10" s="246"/>
      <c r="F10" s="246"/>
      <c r="G10" s="246"/>
      <c r="H10" s="249"/>
      <c r="I10" s="249"/>
      <c r="J10" s="249"/>
      <c r="K10" s="249"/>
      <c r="L10" s="78"/>
      <c r="M10" s="78"/>
      <c r="N10" s="78"/>
      <c r="O10" s="78"/>
      <c r="P10" s="78"/>
      <c r="Q10" s="78"/>
      <c r="R10" s="78"/>
      <c r="S10" s="78"/>
      <c r="T10" s="78"/>
      <c r="U10" s="78"/>
      <c r="V10" s="78"/>
      <c r="W10" s="78"/>
      <c r="X10" s="78"/>
      <c r="Y10" s="78"/>
    </row>
    <row r="11" spans="1:25" ht="18.75" x14ac:dyDescent="0.25">
      <c r="A11" s="261" t="str">
        <f>'1. паспорт местоположение'!A12:C12</f>
        <v>N_08_TP_1.1.1.3.144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6"/>
      <c r="D13" s="11"/>
      <c r="E13" s="247"/>
      <c r="F13" s="247"/>
      <c r="G13" s="247"/>
      <c r="H13" s="251"/>
      <c r="I13" s="251"/>
      <c r="J13" s="251"/>
      <c r="K13" s="251"/>
      <c r="L13" s="77"/>
      <c r="M13" s="77"/>
      <c r="N13" s="77"/>
      <c r="O13" s="77"/>
      <c r="P13" s="77"/>
      <c r="Q13" s="77"/>
      <c r="R13" s="77"/>
      <c r="S13" s="77"/>
      <c r="T13" s="77"/>
      <c r="U13" s="77"/>
      <c r="V13" s="77"/>
      <c r="W13" s="77"/>
      <c r="X13" s="77"/>
      <c r="Y13" s="77"/>
    </row>
    <row r="14" spans="1:25" ht="18.75" x14ac:dyDescent="0.25">
      <c r="A14" s="261"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189</v>
      </c>
      <c r="B20" s="396" t="s">
        <v>188</v>
      </c>
      <c r="C20" s="378" t="s">
        <v>187</v>
      </c>
      <c r="D20" s="378"/>
      <c r="E20" s="384" t="s">
        <v>186</v>
      </c>
      <c r="F20" s="384"/>
      <c r="G20" s="396" t="s">
        <v>570</v>
      </c>
      <c r="H20" s="390" t="s">
        <v>548</v>
      </c>
      <c r="I20" s="391"/>
      <c r="J20" s="391"/>
      <c r="K20" s="391"/>
      <c r="L20" s="390" t="s">
        <v>549</v>
      </c>
      <c r="M20" s="391"/>
      <c r="N20" s="391"/>
      <c r="O20" s="391"/>
      <c r="P20" s="390" t="s">
        <v>550</v>
      </c>
      <c r="Q20" s="391"/>
      <c r="R20" s="391"/>
      <c r="S20" s="391"/>
      <c r="T20" s="390" t="s">
        <v>551</v>
      </c>
      <c r="U20" s="391"/>
      <c r="V20" s="391"/>
      <c r="W20" s="391"/>
      <c r="X20" s="399" t="s">
        <v>185</v>
      </c>
      <c r="Y20" s="400"/>
      <c r="Z20" s="233"/>
      <c r="AA20" s="233"/>
      <c r="AB20" s="233"/>
    </row>
    <row r="21" spans="1:28" ht="99.75" customHeight="1" x14ac:dyDescent="0.25">
      <c r="A21" s="397"/>
      <c r="B21" s="397"/>
      <c r="C21" s="378"/>
      <c r="D21" s="378"/>
      <c r="E21" s="384"/>
      <c r="F21" s="384"/>
      <c r="G21" s="397"/>
      <c r="H21" s="378" t="s">
        <v>569</v>
      </c>
      <c r="I21" s="378"/>
      <c r="J21" s="378" t="s">
        <v>183</v>
      </c>
      <c r="K21" s="378"/>
      <c r="L21" s="378" t="s">
        <v>569</v>
      </c>
      <c r="M21" s="378"/>
      <c r="N21" s="378" t="s">
        <v>183</v>
      </c>
      <c r="O21" s="378"/>
      <c r="P21" s="378" t="s">
        <v>569</v>
      </c>
      <c r="Q21" s="378"/>
      <c r="R21" s="378" t="s">
        <v>183</v>
      </c>
      <c r="S21" s="378"/>
      <c r="T21" s="378" t="s">
        <v>569</v>
      </c>
      <c r="U21" s="378"/>
      <c r="V21" s="378" t="s">
        <v>183</v>
      </c>
      <c r="W21" s="378"/>
      <c r="X21" s="401"/>
      <c r="Y21" s="402"/>
    </row>
    <row r="22" spans="1:28" ht="89.25" customHeight="1" x14ac:dyDescent="0.25">
      <c r="A22" s="385"/>
      <c r="B22" s="385"/>
      <c r="C22" s="209" t="s">
        <v>3</v>
      </c>
      <c r="D22" s="209" t="s">
        <v>183</v>
      </c>
      <c r="E22" s="76" t="s">
        <v>571</v>
      </c>
      <c r="F22" s="76" t="s">
        <v>572</v>
      </c>
      <c r="G22" s="385"/>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8">
        <v>5</v>
      </c>
      <c r="F23" s="248">
        <v>6</v>
      </c>
      <c r="G23" s="248">
        <v>7</v>
      </c>
      <c r="H23" s="248">
        <v>8</v>
      </c>
      <c r="I23" s="248">
        <v>9</v>
      </c>
      <c r="J23" s="248">
        <v>10</v>
      </c>
      <c r="K23" s="248">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3">
        <v>1</v>
      </c>
      <c r="B24" s="72" t="s">
        <v>182</v>
      </c>
      <c r="C24" s="200">
        <v>0</v>
      </c>
      <c r="D24" s="200">
        <v>5.4693814585325011</v>
      </c>
      <c r="E24" s="252">
        <v>0</v>
      </c>
      <c r="F24" s="252">
        <v>0</v>
      </c>
      <c r="G24" s="200">
        <v>5.4693814585325011</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2"/>
      <c r="F25" s="252"/>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1.0154798545325003</v>
      </c>
      <c r="E27" s="199"/>
      <c r="F27" s="199"/>
      <c r="G27" s="199">
        <v>1.0154798545325003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4.4539016040000003</v>
      </c>
      <c r="E28" s="199"/>
      <c r="F28" s="199"/>
      <c r="G28" s="199">
        <v>4.4539016040000003</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4.5578178821104167</v>
      </c>
      <c r="E30" s="200">
        <v>0</v>
      </c>
      <c r="F30" s="200">
        <v>0</v>
      </c>
      <c r="G30" s="199">
        <f>SUM(G31:G34)</f>
        <v>4.5578178821104167</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3.8915017700000001</v>
      </c>
      <c r="E32" s="200"/>
      <c r="F32" s="200"/>
      <c r="G32" s="199">
        <v>3.8915017700000001</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0.66631611211041697</v>
      </c>
      <c r="E34" s="200"/>
      <c r="F34" s="200"/>
      <c r="G34" s="199">
        <v>0.66631611211041697</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f>D50</f>
        <v>0.25459999999999999</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v>1</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0.25459999999999999</v>
      </c>
      <c r="E50" s="199"/>
      <c r="F50" s="199"/>
      <c r="G50" s="199">
        <v>0.25459999999999999</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200">
        <v>1</v>
      </c>
      <c r="E52" s="199"/>
      <c r="F52" s="199"/>
      <c r="G52" s="199">
        <v>1</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4.5578178821104167</v>
      </c>
      <c r="E54" s="200"/>
      <c r="F54" s="200"/>
      <c r="G54" s="199">
        <v>4.5578178821104167</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0.25459999999999999</v>
      </c>
      <c r="E58" s="200"/>
      <c r="F58" s="200"/>
      <c r="G58" s="199">
        <v>0.25459999999999999</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200">
        <v>1</v>
      </c>
      <c r="E60" s="200"/>
      <c r="F60" s="200"/>
      <c r="G60" s="199">
        <v>1</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557</v>
      </c>
      <c r="C67" s="67"/>
      <c r="D67" s="67"/>
      <c r="E67" s="67"/>
      <c r="F67" s="67"/>
      <c r="G67" s="67"/>
      <c r="H67" s="67"/>
      <c r="I67" s="67"/>
      <c r="J67" s="67"/>
      <c r="K67" s="67"/>
      <c r="L67" s="67"/>
      <c r="M67" s="67"/>
      <c r="N67" s="67"/>
      <c r="O67" s="67"/>
      <c r="P67" s="67"/>
      <c r="Q67" s="67"/>
      <c r="R67" s="67"/>
      <c r="S67" s="67"/>
      <c r="T67" s="67"/>
      <c r="U67" s="67"/>
      <c r="V67" s="67"/>
      <c r="W67" s="67"/>
      <c r="X67" s="67"/>
      <c r="Y67" s="244"/>
    </row>
    <row r="68" spans="1:25" x14ac:dyDescent="0.25">
      <c r="A68" s="70" t="s">
        <v>562</v>
      </c>
      <c r="B68" s="69" t="s">
        <v>558</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3"/>
      <c r="C70" s="393"/>
      <c r="D70" s="393"/>
      <c r="E70" s="393"/>
      <c r="F70" s="393"/>
      <c r="G70" s="393"/>
      <c r="H70" s="65"/>
      <c r="I70" s="65"/>
      <c r="J70" s="65"/>
      <c r="K70" s="65"/>
      <c r="L70" s="64"/>
      <c r="M70" s="64"/>
      <c r="N70" s="64"/>
      <c r="O70" s="64"/>
      <c r="P70" s="64"/>
      <c r="Q70" s="64"/>
      <c r="R70" s="64"/>
      <c r="S70" s="64"/>
      <c r="T70" s="64"/>
      <c r="U70" s="64"/>
      <c r="V70" s="64"/>
      <c r="W70" s="64"/>
      <c r="X70" s="64"/>
    </row>
    <row r="72" spans="1:25" ht="50.25" customHeight="1" x14ac:dyDescent="0.25">
      <c r="B72" s="394"/>
      <c r="C72" s="394"/>
      <c r="D72" s="394"/>
      <c r="E72" s="394"/>
      <c r="F72" s="394"/>
      <c r="G72" s="394"/>
    </row>
    <row r="74" spans="1:25" ht="36.75" customHeight="1" x14ac:dyDescent="0.25">
      <c r="B74" s="393"/>
      <c r="C74" s="393"/>
      <c r="D74" s="393"/>
      <c r="E74" s="393"/>
      <c r="F74" s="393"/>
      <c r="G74" s="393"/>
    </row>
    <row r="75" spans="1:25" x14ac:dyDescent="0.25">
      <c r="B75" s="63"/>
      <c r="C75" s="196"/>
      <c r="D75" s="63"/>
      <c r="E75" s="253"/>
      <c r="F75" s="253"/>
      <c r="J75" s="254"/>
      <c r="N75" s="62"/>
      <c r="R75" s="62"/>
    </row>
    <row r="76" spans="1:25" ht="51" customHeight="1" x14ac:dyDescent="0.25">
      <c r="B76" s="393"/>
      <c r="C76" s="393"/>
      <c r="D76" s="393"/>
      <c r="E76" s="393"/>
      <c r="F76" s="393"/>
      <c r="G76" s="393"/>
      <c r="J76" s="254"/>
      <c r="N76" s="62"/>
      <c r="R76" s="62"/>
    </row>
    <row r="77" spans="1:25" ht="32.25" customHeight="1" x14ac:dyDescent="0.25">
      <c r="B77" s="394"/>
      <c r="C77" s="394"/>
      <c r="D77" s="394"/>
      <c r="E77" s="394"/>
      <c r="F77" s="394"/>
      <c r="G77" s="394"/>
    </row>
    <row r="78" spans="1:25" ht="51.75" customHeight="1" x14ac:dyDescent="0.25">
      <c r="B78" s="393"/>
      <c r="C78" s="393"/>
      <c r="D78" s="393"/>
      <c r="E78" s="393"/>
      <c r="F78" s="393"/>
      <c r="G78" s="393"/>
    </row>
    <row r="79" spans="1:25" ht="21.75" customHeight="1" x14ac:dyDescent="0.25">
      <c r="B79" s="389"/>
      <c r="C79" s="389"/>
      <c r="D79" s="389"/>
      <c r="E79" s="389"/>
      <c r="F79" s="389"/>
      <c r="G79" s="389"/>
      <c r="H79" s="253"/>
      <c r="I79" s="253"/>
      <c r="L79" s="60"/>
      <c r="M79" s="60"/>
      <c r="P79" s="60"/>
      <c r="Q79" s="60"/>
    </row>
    <row r="80" spans="1:25" ht="23.25" customHeight="1" x14ac:dyDescent="0.25">
      <c r="B80" s="60"/>
      <c r="C80" s="196"/>
      <c r="D80" s="60"/>
      <c r="E80" s="253"/>
      <c r="F80" s="253"/>
    </row>
    <row r="81" spans="2:7" ht="18.75" customHeight="1" x14ac:dyDescent="0.25">
      <c r="B81" s="392"/>
      <c r="C81" s="392"/>
      <c r="D81" s="392"/>
      <c r="E81" s="392"/>
      <c r="F81" s="392"/>
      <c r="G81" s="392"/>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F31" sqref="AF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34.140625" style="19" customWidth="1"/>
    <col min="25" max="25" width="10.7109375" style="19" customWidth="1"/>
    <col min="26" max="26" width="7.7109375" style="19" customWidth="1"/>
    <col min="27" max="27" width="10.7109375" style="19" customWidth="1"/>
    <col min="28" max="28" width="19.85546875" style="19" customWidth="1"/>
    <col min="29" max="29" width="10.7109375" style="19" customWidth="1"/>
    <col min="30" max="30" width="19.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N_08_TP_1.1.1.3.144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4" customFormat="1" ht="42.75" customHeight="1" x14ac:dyDescent="0.25">
      <c r="A15" s="274"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17" t="s">
        <v>480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491</v>
      </c>
      <c r="F22" s="423"/>
      <c r="G22" s="423"/>
      <c r="H22" s="423"/>
      <c r="I22" s="423"/>
      <c r="J22" s="423"/>
      <c r="K22" s="423"/>
      <c r="L22" s="424"/>
      <c r="M22" s="408" t="s">
        <v>50</v>
      </c>
      <c r="N22" s="408" t="s">
        <v>49</v>
      </c>
      <c r="O22" s="408" t="s">
        <v>48</v>
      </c>
      <c r="P22" s="403" t="s">
        <v>242</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426</v>
      </c>
      <c r="J23" s="406" t="s">
        <v>427</v>
      </c>
      <c r="K23" s="406" t="s">
        <v>428</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8" t="s">
        <v>14</v>
      </c>
      <c r="AG24" s="168" t="s">
        <v>13</v>
      </c>
      <c r="AH24" s="169" t="s">
        <v>3</v>
      </c>
      <c r="AI24" s="169"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9">
        <v>1920000</v>
      </c>
      <c r="Q26" s="204" t="s">
        <v>533</v>
      </c>
      <c r="R26" s="239">
        <f>P26</f>
        <v>1920000</v>
      </c>
      <c r="S26" s="204" t="s">
        <v>537</v>
      </c>
      <c r="T26" s="204" t="s">
        <v>537</v>
      </c>
      <c r="U26" s="204" t="s">
        <v>538</v>
      </c>
      <c r="V26" s="204">
        <v>1</v>
      </c>
      <c r="W26" s="204" t="s">
        <v>539</v>
      </c>
      <c r="X26" s="239">
        <f>P26</f>
        <v>1920000</v>
      </c>
      <c r="Y26" s="204"/>
      <c r="Z26" s="204"/>
      <c r="AA26" s="204"/>
      <c r="AB26" s="239">
        <f>P26</f>
        <v>1920000</v>
      </c>
      <c r="AC26" s="204" t="s">
        <v>539</v>
      </c>
      <c r="AD26" s="240">
        <f>1920000*1.2</f>
        <v>2304000</v>
      </c>
      <c r="AE26" s="204"/>
      <c r="AF26" s="204" t="s">
        <v>552</v>
      </c>
      <c r="AG26" s="205" t="s">
        <v>553</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B26" sqref="B26"/>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33" t="str">
        <f>'1. паспорт местоположение'!A5:C5</f>
        <v>Год раскрытия информации: 2024 год</v>
      </c>
      <c r="B5" s="433"/>
      <c r="C5" s="79"/>
      <c r="D5" s="79"/>
      <c r="E5" s="79"/>
      <c r="F5" s="79"/>
      <c r="G5" s="79"/>
    </row>
    <row r="6" spans="1:7" ht="18.75" x14ac:dyDescent="0.3">
      <c r="A6" s="210"/>
      <c r="B6" s="210"/>
      <c r="C6" s="210"/>
      <c r="D6" s="210"/>
      <c r="E6" s="210"/>
      <c r="F6" s="210"/>
      <c r="G6" s="210"/>
    </row>
    <row r="7" spans="1:7" ht="18.75" x14ac:dyDescent="0.25">
      <c r="A7" s="262" t="s">
        <v>10</v>
      </c>
      <c r="B7" s="262"/>
      <c r="C7" s="216"/>
      <c r="D7" s="216"/>
      <c r="E7" s="216"/>
      <c r="F7" s="216"/>
      <c r="G7" s="216"/>
    </row>
    <row r="8" spans="1:7" ht="18.75" x14ac:dyDescent="0.25">
      <c r="A8" s="216"/>
      <c r="B8" s="216"/>
      <c r="C8" s="216"/>
      <c r="D8" s="216"/>
      <c r="E8" s="216"/>
      <c r="F8" s="216"/>
      <c r="G8" s="216"/>
    </row>
    <row r="9" spans="1:7" ht="18.75" x14ac:dyDescent="0.25">
      <c r="A9" s="261" t="str">
        <f>'1. паспорт местоположение'!A9:C9</f>
        <v>Акционерное общество "Сибирско-Уральская энергетическая компания"</v>
      </c>
      <c r="B9" s="261"/>
      <c r="C9" s="218"/>
      <c r="D9" s="218"/>
      <c r="E9" s="218"/>
      <c r="F9" s="218"/>
      <c r="G9" s="218"/>
    </row>
    <row r="10" spans="1:7" x14ac:dyDescent="0.25">
      <c r="A10" s="259" t="s">
        <v>9</v>
      </c>
      <c r="B10" s="259"/>
      <c r="C10" s="219"/>
      <c r="D10" s="219"/>
      <c r="E10" s="219"/>
      <c r="F10" s="219"/>
      <c r="G10" s="219"/>
    </row>
    <row r="11" spans="1:7" ht="18.75" x14ac:dyDescent="0.25">
      <c r="A11" s="216"/>
      <c r="B11" s="216"/>
      <c r="C11" s="216"/>
      <c r="D11" s="216"/>
      <c r="E11" s="216"/>
      <c r="F11" s="216"/>
      <c r="G11" s="216"/>
    </row>
    <row r="12" spans="1:7" ht="30.75" customHeight="1" x14ac:dyDescent="0.25">
      <c r="A12" s="261" t="str">
        <f>'1. паспорт местоположение'!A12:C12</f>
        <v>N_08_TP_1.1.1.3.144</v>
      </c>
      <c r="B12" s="261"/>
      <c r="C12" s="218"/>
      <c r="D12" s="218"/>
      <c r="E12" s="218"/>
      <c r="F12" s="218"/>
      <c r="G12" s="218"/>
    </row>
    <row r="13" spans="1:7" x14ac:dyDescent="0.25">
      <c r="A13" s="259" t="s">
        <v>8</v>
      </c>
      <c r="B13" s="259"/>
      <c r="C13" s="219"/>
      <c r="D13" s="219"/>
      <c r="E13" s="219"/>
      <c r="F13" s="219"/>
      <c r="G13" s="219"/>
    </row>
    <row r="14" spans="1:7" ht="18.75" x14ac:dyDescent="0.25">
      <c r="A14" s="11"/>
      <c r="B14" s="11"/>
      <c r="C14" s="11"/>
      <c r="D14" s="11"/>
      <c r="E14" s="11"/>
      <c r="F14" s="11"/>
      <c r="G14" s="11"/>
    </row>
    <row r="15" spans="1:7" ht="140.25" customHeight="1" x14ac:dyDescent="0.25">
      <c r="A15" s="260" t="str">
        <f>'1. паспорт местоположение'!A15:C15</f>
        <v>Строительство КЛ-0,4кВ от РУ-0,4кВ ТП-1734-I,II до ВРУ-0,4кВ жилого дома по адресу: г. Тюмень, тракт Московский, реконструкция ТП-1734. Заявитель: ООО "СЗ "Зеленый квартал"</v>
      </c>
      <c r="B15" s="260"/>
      <c r="C15" s="218"/>
      <c r="D15" s="218"/>
      <c r="E15" s="218"/>
      <c r="F15" s="218"/>
      <c r="G15" s="218"/>
    </row>
    <row r="16" spans="1:7" x14ac:dyDescent="0.25">
      <c r="A16" s="259" t="s">
        <v>7</v>
      </c>
      <c r="B16" s="259"/>
      <c r="C16" s="219"/>
      <c r="D16" s="219"/>
      <c r="E16" s="219"/>
      <c r="F16" s="219"/>
      <c r="G16" s="219"/>
    </row>
    <row r="17" spans="1:2" x14ac:dyDescent="0.25">
      <c r="B17" s="141"/>
    </row>
    <row r="18" spans="1:2" ht="33.75" customHeight="1" x14ac:dyDescent="0.25">
      <c r="A18" s="431" t="s">
        <v>481</v>
      </c>
      <c r="B18" s="432"/>
    </row>
    <row r="19" spans="1:2" x14ac:dyDescent="0.25">
      <c r="B19" s="40"/>
    </row>
    <row r="20" spans="1:2" ht="16.5" thickBot="1" x14ac:dyDescent="0.3">
      <c r="B20" s="142"/>
    </row>
    <row r="21" spans="1:2" ht="168" customHeight="1" thickBot="1" x14ac:dyDescent="0.3">
      <c r="A21" s="197" t="s">
        <v>375</v>
      </c>
      <c r="B21" s="198" t="str">
        <f>A15</f>
        <v>Строительство КЛ-0,4кВ от РУ-0,4кВ ТП-1734-I,II до ВРУ-0,4кВ жилого дома по адресу: г. Тюмень, тракт Московский, реконструкция ТП-1734. Заявитель: ООО "СЗ "Зеленый квартал"</v>
      </c>
    </row>
    <row r="22" spans="1:2" ht="16.5" thickBot="1" x14ac:dyDescent="0.3">
      <c r="A22" s="143" t="s">
        <v>376</v>
      </c>
      <c r="B22" s="235" t="s">
        <v>547</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565</v>
      </c>
    </row>
    <row r="25" spans="1:2" ht="16.5" thickBot="1" x14ac:dyDescent="0.3">
      <c r="A25" s="144" t="s">
        <v>378</v>
      </c>
      <c r="B25" s="198">
        <f>'3.3 паспорт описание'!C29</f>
        <v>2023</v>
      </c>
    </row>
    <row r="26" spans="1:2" ht="16.5" thickBot="1" x14ac:dyDescent="0.3">
      <c r="A26" s="145" t="s">
        <v>379</v>
      </c>
      <c r="B26" s="198" t="s">
        <v>555</v>
      </c>
    </row>
    <row r="27" spans="1:2" ht="16.5" thickBot="1" x14ac:dyDescent="0.3">
      <c r="A27" s="153" t="s">
        <v>529</v>
      </c>
      <c r="B27" s="198" t="s">
        <v>566</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8"/>
    </row>
    <row r="57" spans="1:2" x14ac:dyDescent="0.25">
      <c r="A57" s="151" t="s">
        <v>400</v>
      </c>
      <c r="B57" s="429"/>
    </row>
    <row r="58" spans="1:2" x14ac:dyDescent="0.25">
      <c r="A58" s="151" t="s">
        <v>401</v>
      </c>
      <c r="B58" s="429"/>
    </row>
    <row r="59" spans="1:2" x14ac:dyDescent="0.25">
      <c r="A59" s="151" t="s">
        <v>402</v>
      </c>
      <c r="B59" s="429"/>
    </row>
    <row r="60" spans="1:2" x14ac:dyDescent="0.25">
      <c r="A60" s="151" t="s">
        <v>403</v>
      </c>
      <c r="B60" s="429"/>
    </row>
    <row r="61" spans="1:2" ht="16.5" thickBot="1" x14ac:dyDescent="0.3">
      <c r="A61" s="152" t="s">
        <v>404</v>
      </c>
      <c r="B61" s="430"/>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8" t="s">
        <v>417</v>
      </c>
    </row>
    <row r="74" spans="1:2" x14ac:dyDescent="0.25">
      <c r="A74" s="151" t="s">
        <v>418</v>
      </c>
      <c r="B74" s="429"/>
    </row>
    <row r="75" spans="1:2" x14ac:dyDescent="0.25">
      <c r="A75" s="151" t="s">
        <v>419</v>
      </c>
      <c r="B75" s="429"/>
    </row>
    <row r="76" spans="1:2" x14ac:dyDescent="0.25">
      <c r="A76" s="151" t="s">
        <v>420</v>
      </c>
      <c r="B76" s="429"/>
    </row>
    <row r="77" spans="1:2" x14ac:dyDescent="0.25">
      <c r="A77" s="151" t="s">
        <v>421</v>
      </c>
      <c r="B77" s="429"/>
    </row>
    <row r="78" spans="1:2" ht="16.5" thickBot="1" x14ac:dyDescent="0.3">
      <c r="A78" s="161" t="s">
        <v>422</v>
      </c>
      <c r="B78" s="430"/>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2024-11-01T09:56:57Z</dcterms:modified>
</cp:coreProperties>
</file>