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83A7FEF-0519-4CE4-AAB7-D9892BEFCB61}"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8" i="15"/>
  <c r="D40" i="15"/>
  <c r="D41" i="15"/>
  <c r="D42" i="15"/>
  <c r="D43" i="15"/>
  <c r="D44" i="15"/>
  <c r="D45" i="15"/>
  <c r="D46" i="15"/>
  <c r="D47" i="15"/>
  <c r="D48" i="15"/>
  <c r="D49" i="15"/>
  <c r="D50" i="15"/>
  <c r="D51" i="15"/>
  <c r="D52" i="15"/>
  <c r="D53" i="15"/>
  <c r="D55" i="15"/>
  <c r="D57" i="15"/>
  <c r="D59" i="15"/>
  <c r="D60" i="15"/>
  <c r="D28" i="15"/>
  <c r="D27" i="15"/>
  <c r="J43" i="15"/>
  <c r="J42" i="15"/>
  <c r="J41" i="15"/>
  <c r="J40" i="15"/>
  <c r="J39" i="15"/>
  <c r="D39" i="15" s="1"/>
  <c r="J38" i="15"/>
  <c r="J37" i="15"/>
  <c r="D37" i="15" s="1"/>
  <c r="G38" i="15"/>
  <c r="G39" i="15"/>
  <c r="G40" i="15"/>
  <c r="G41" i="15"/>
  <c r="G42" i="15"/>
  <c r="G43" i="15"/>
  <c r="G37" i="15"/>
  <c r="Y60" i="15" l="1"/>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W24" i="15"/>
  <c r="U24" i="15"/>
  <c r="T24" i="15"/>
  <c r="S24" i="15"/>
  <c r="Q24" i="15"/>
  <c r="O24" i="15"/>
  <c r="M24" i="15"/>
  <c r="K24" i="15"/>
  <c r="J24" i="15"/>
  <c r="D24" i="15" s="1"/>
  <c r="I24" i="15"/>
  <c r="H24" i="15"/>
  <c r="Y58" i="15" l="1"/>
  <c r="D58" i="15"/>
  <c r="Y56" i="15"/>
  <c r="D56"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<sst xmlns="http://schemas.openxmlformats.org/spreadsheetml/2006/main" count="979" uniqueCount="575">
  <si>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</si>
  <si>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</si>
  <si>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</si>
  <si>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</si>
  <si>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</si>
  <si>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</si>
  <si>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</si>
  <si>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</si>
  <si>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</si>
  <si>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</si>
  <si>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</si>
  <si>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</si>
  <si>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</si>
  <si>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</si>
  <si>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</si>
  <si>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</si>
  <si>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</si>
  <si>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</si>
  <si>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</si>
  <si>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</si>
  <si>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</si>
  <si>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</si>
  <si>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</si>
  <si>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</si>
  <si>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</si>
  <si>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</si>
  <si>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</si>
  <si>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</si>
  <si>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</si>
  <si>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</si>
  <si>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</si>
  <si>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</si>
  <si>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</si>
  <si>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</si>
  <si>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</si>
  <si>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</si>
  <si>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</si>
  <si>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</si>
  <si>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</si>
  <si>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</si>
  <si>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</si>
  <si>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</si>
  <si>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</si>
  <si>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</si>
  <si>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</si>
  <si>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</si>
  <si>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</si>
  <si>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</si>
  <si>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</si>
  <si>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</si>
  <si>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</si>
  <si>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</si>
  <si>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</si>
  <si>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</si>
  <si>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</si>
  <si>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</si>
  <si>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</si>
  <si>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</si>
  <si>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</si>
  <si>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</si>
  <si>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</si>
  <si>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</si>
  <si>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</si>
  <si>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</si>
  <si>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</si>
  <si>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</si>
  <si>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</si>
  <si>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</si>
  <si>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</si>
  <si>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</si>
  <si>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</si>
  <si>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</si>
  <si>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</si>
  <si>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</si>
  <si>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</si>
  <si>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</si>
  <si>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</si>
  <si>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</si>
  <si>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</si>
  <si>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</si>
  <si>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</si>
  <si>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</si>
  <si>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</si>
  <si>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</si>
  <si>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</si>
  <si>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</si>
  <si>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</si>
  <si>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</si>
  <si>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</si>
  <si>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</si>
  <si>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</si>
  <si>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</si>
  <si>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</si>
  <si>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</si>
  <si>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</si>
  <si>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</si>
  <si>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</si>
  <si>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</si>
  <si>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</si>
  <si>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</si>
  <si>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</si>
  <si>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</si>
  <si>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</si>
  <si>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</si>
  <si>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</si>
  <si>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</si>
  <si>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</si>
  <si>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</si>
  <si>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</si>
  <si>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</si>
  <si>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</si>
  <si>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</si>
  <si>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</si>
  <si>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</si>
  <si>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</si>
  <si>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</si>
  <si>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</si>
  <si>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</si>
  <si>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</si>
  <si>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</si>
  <si>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</si>
  <si>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</si>
  <si>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</si>
  <si>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</si>
  <si>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</si>
  <si>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</si>
  <si>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</si>
  <si>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</si>
  <si>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</si>
  <si>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</si>
  <si>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</si>
  <si>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</si>
  <si>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</si>
  <si>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</si>
  <si>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</si>
  <si>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</si>
  <si>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</si>
  <si>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</si>
  <si>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</si>
  <si>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</si>
  <si>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</si>
  <si>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</si>
  <si>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</si>
  <si>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</si>
  <si>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</si>
  <si>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</si>
  <si>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</si>
  <si>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</si>
  <si>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</si>
  <si>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</si>
  <si>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</si>
  <si>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</si>
  <si>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</si>
  <si>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</si>
  <si>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</si>
  <si>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</si>
  <si>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</si>
  <si>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</si>
  <si>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</si>
  <si>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</si>
  <si>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</si>
  <si>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</si>
  <si>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</si>
  <si>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</si>
  <si>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</si>
  <si>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</si>
  <si>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</si>
  <si>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</si>
  <si>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</si>
  <si>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</si>
  <si>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</si>
  <si>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</si>
  <si>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</si>
  <si>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</si>
  <si>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</si>
  <si>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</si>
  <si>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</si>
  <si>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</si>
  <si>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</si>
  <si>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</si>
  <si>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</si>
  <si>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</si>
  <si>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</si>
  <si>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</si>
  <si>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</si>
  <si>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</si>
  <si>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</si>
  <si>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</si>
  <si>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</si>
  <si>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</si>
  <si>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</si>
  <si>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</si>
  <si>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</si>
  <si>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</si>
  <si>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</si>
  <si>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</si>
  <si>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</si>
  <si>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</si>
  <si>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</si>
  <si>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</si>
  <si>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</si>
  <si>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</si>
  <si>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</si>
  <si>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</si>
  <si>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</si>
  <si>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</si>
  <si>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</si>
  <si>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</si>
  <si>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</si>
  <si>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</si>
  <si>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</si>
  <si>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</si>
  <si>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</si>
  <si>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</si>
  <si>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</si>
  <si>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</si>
  <si>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</si>
  <si>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</si>
  <si>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</si>
  <si>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</si>
  <si>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</si>
  <si>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</si>
  <si>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</si>
  <si>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</si>
  <si>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</si>
  <si>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</si>
  <si>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</si>
  <si>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</si>
  <si>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</si>
  <si>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</si>
  <si>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</si>
  <si>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</si>
  <si>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</si>
  <si>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</si>
  <si>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</si>
  <si>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</si>
  <si>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</si>
  <si>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</si>
  <si>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</si>
  <si>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</si>
  <si>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</si>
  <si>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</si>
  <si>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</si>
  <si>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</si>
  <si>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</si>
  <si>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</si>
  <si>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</si>
  <si>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</si>
  <si>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</si>
  <si>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</si>
  <si>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</si>
  <si>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</si>
  <si>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</si>
  <si>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</si>
  <si>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</si>
  <si>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</si>
  <si>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</si>
  <si>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</si>
  <si>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</si>
  <si>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</si>
  <si>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</si>
  <si>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</si>
  <si>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</si>
  <si>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</si>
  <si>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</si>
  <si>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</si>
  <si>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</si>
  <si>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</si>
  <si>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</si>
  <si>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</si>
  <si>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</si>
  <si>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</si>
  <si>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</si>
  <si>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</si>
  <si>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</si>
  <si>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</si>
  <si>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</si>
  <si>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</si>
  <si>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</si>
  <si>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</si>
  <si>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</si>
  <si>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</si>
  <si>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</si>
  <si>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</si>
  <si>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</si>
  <si>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</si>
  <si>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</si>
  <si>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</si>
  <si>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</si>
  <si>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</si>
  <si>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</si>
  <si>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</si>
  <si>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</si>
  <si>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</si>
  <si>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</si>
  <si>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</si>
  <si>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</si>
  <si>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</si>
  <si>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</si>
  <si>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</si>
  <si>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</si>
  <si>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</si>
  <si>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</si>
  <si>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</si>
  <si>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</si>
  <si>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</si>
  <si>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</si>
  <si>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</si>
  <si>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</si>
  <si>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</si>
  <si>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</si>
  <si>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</si>
  <si>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</si>
  <si>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</si>
  <si>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</si>
  <si>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</si>
  <si>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</si>
  <si>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</si>
  <si>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</si>
  <si>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</si>
  <si>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</si>
  <si>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</si>
  <si>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</si>
  <si>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</si>
  <si>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</si>
  <si>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</si>
  <si>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</si>
  <si>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</si>
  <si>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</si>
  <si>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</si>
  <si>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</si>
  <si>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</si>
  <si>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</si>
  <si>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</si>
  <si>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</si>
  <si>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</si>
  <si>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</si>
  <si>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</si>
  <si>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</si>
  <si>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</si>
  <si>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</si>
  <si>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</si>
  <si>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</si>
  <si>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</si>
  <si>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</si>
  <si>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</si>
  <si>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</si>
  <si>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</si>
  <si>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</si>
  <si>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</si>
  <si>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</si>
  <si>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</si>
  <si>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</si>
  <si>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</si>
  <si>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</si>
  <si>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</si>
  <si>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</si>
  <si>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</si>
  <si>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</si>
  <si>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</si>
  <si>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</si>
  <si>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</si>
  <si>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</si>
  <si>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</si>
  <si>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</si>
  <si>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</si>
  <si>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</si>
  <si>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</si>
  <si>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</si>
  <si>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</si>
  <si>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</si>
  <si>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</si>
  <si>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</si>
  <si>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</si>
  <si>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</si>
  <si>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</si>
  <si>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</si>
  <si>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</si>
  <si>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</si>
  <si>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</si>
  <si>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</si>
  <si>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</si>
  <si>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</si>
  <si>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</si>
  <si>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</si>
  <si>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</si>
  <si>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</si>
  <si>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</si>
  <si>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</si>
  <si>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</si>
  <si>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</si>
  <si>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</si>
  <si>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</si>
  <si>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</si>
  <si>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</si>
  <si>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</si>
  <si>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</si>
  <si>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</si>
  <si>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</si>
  <si>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</si>
  <si>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</si>
  <si>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</si>
  <si>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</si>
  <si>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</si>
  <si>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</si>
  <si>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</si>
  <si>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</si>
  <si>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</si>
  <si>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</si>
  <si>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</si>
  <si>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</si>
  <si>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</si>
  <si>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</si>
  <si>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</si>
  <si>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</si>
  <si>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</si>
  <si>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</si>
  <si>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</si>
  <si>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</si>
  <si>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</si>
  <si>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</si>
  <si>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</si>
  <si>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</si>
  <si>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</si>
  <si>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</si>
  <si>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</si>
  <si>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</si>
  <si>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</si>
  <si>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</si>
  <si>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</si>
  <si>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</si>
  <si>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</si>
  <si>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</si>
  <si>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</si>
  <si>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</si>
  <si>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</si>
  <si>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</si>
  <si>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</si>
  <si>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</si>
  <si>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</si>
  <si>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</si>
  <si>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</si>
  <si>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</si>
  <si>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</si>
  <si>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</si>
  <si>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</si>
  <si>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</si>
  <si>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</si>
  <si>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</si>
  <si>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</si>
  <si>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</si>
  <si>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</si>
  <si>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</si>
  <si>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</si>
  <si>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</si>
  <si>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</si>
  <si>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</si>
  <si>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</si>
  <si>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</si>
  <si>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</si>
  <si>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</si>
  <si>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</si>
  <si>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</si>
  <si>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</si>
  <si>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</si>
  <si>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</si>
  <si>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</si>
  <si>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</si>
  <si>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</si>
  <si>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</si>
  <si>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</si>
  <si>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</si>
  <si>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</si>
  <si>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</si>
  <si>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</si>
  <si>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</si>
  <si>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</si>
  <si>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</si>
  <si>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</si>
  <si>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</si>
  <si>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</si>
  <si>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</si>
  <si>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</si>
  <si>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</si>
  <si>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</si>
  <si>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</si>
  <si>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</si>
  <si>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</si>
  <si>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</si>
  <si>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</si>
  <si>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</si>
  <si>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</si>
  <si>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</si>
  <si>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</si>
  <si>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</si>
  <si>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</si>
  <si>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</si>
  <si>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</si>
  <si>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</si>
  <si>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</si>
  <si>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</si>
  <si>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</si>
  <si>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</si>
  <si>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</si>
  <si>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</si>
  <si>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</si>
  <si>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</si>
  <si>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</si>
  <si>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</si>
  <si>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</si>
  <si>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</si>
  <si>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</si>
  <si>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</si>
  <si>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</si>
  <si>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</si>
  <si>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</si>
  <si>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</si>
  <si>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</si>
  <si>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</si>
  <si>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</si>
  <si>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</si>
  <si>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</si>
  <si>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</si>
  <si>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</si>
  <si>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</si>
  <si>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</si>
  <si>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</si>
  <si>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</si>
  <si>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</si>
  <si>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</si>
  <si>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</si>
  <si>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</si>
  <si>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</si>
  <si>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</si>
  <si>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</si>
  <si>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</si>
  <si>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</si>
  <si>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</si>
  <si>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</si>
  <si>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</si>
  <si>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</si>
  <si>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</si>
  <si>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</si>
  <si>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</si>
  <si>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</si>
  <si>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</si>
  <si>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</si>
  <si>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</si>
  <si>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</si>
  <si>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</si>
  <si>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</si>
  <si>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</si>
  <si>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</si>
  <si>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</si>
  <si>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</si>
  <si>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З</t>
  </si>
  <si>
    <t>точки учета</t>
  </si>
  <si>
    <t>3.8</t>
  </si>
  <si>
    <t>4.8</t>
  </si>
  <si>
    <t>5.7</t>
  </si>
  <si>
    <t>7.6</t>
  </si>
  <si>
    <t>шт, комплекты</t>
  </si>
  <si>
    <t>N_08_TP_1.1.1.3.140</t>
  </si>
  <si>
    <t>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t>
  </si>
  <si>
    <t>КЛ</t>
  </si>
  <si>
    <t>ВЛ</t>
  </si>
  <si>
    <t>ТП-376</t>
  </si>
  <si>
    <t>Год раскрытия информации: 2024 год</t>
  </si>
  <si>
    <t xml:space="preserve">0,63 МВА - показатель увеличения мощности силовых (авто-) трансформаторов на подстанциях; 0,219 км - показатель увеличения протяженности линий электропередачи; 0,99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</si>
  <si>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</si>
  <si>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</si>
  <si>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</si>
  <si>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</si>
  <si>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2,27979684 млн.руб.</t>
  </si>
  <si>
    <t xml:space="preserve">0,63 МВА; 0,027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</si>
</sst>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2" t="s">
        <v>562</v>
      </c>
      <c r="F3" s="16"/>
      <c r="G3" s="16"/>
    </row>
    <row r="4" spans="1:22" s="12" customFormat="1" ht="18.75" x14ac:dyDescent="0.3">
      <c r="A4" s="17"/>
      <c r="F4" s="16"/>
      <c r="G4" s="16"/>
      <c r="H4" s="15"/>
    </row>
    <row r="5" spans="1:22" s="12" customFormat="1" ht="15.75" x14ac:dyDescent="0.25">
      <c r="A5" s="256" t="s">
        <v>567</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543</v>
      </c>
      <c r="B9" s="259"/>
      <c r="C9" s="259"/>
      <c r="D9" s="8"/>
      <c r="E9" s="8"/>
      <c r="F9" s="239"/>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N_08_TP_1.1.1.3.140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345</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530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431</v>
      </c>
      <c r="C25" s="39" t="s">
        <v>535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432</v>
      </c>
      <c r="C28" s="204"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433</v>
      </c>
      <c r="C29" s="204"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434</v>
      </c>
      <c r="C30" s="204"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435</v>
      </c>
      <c r="C31" s="204"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436</v>
      </c>
      <c r="C32" s="204"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437</v>
      </c>
      <c r="C33" s="204" t="s">
        <v>531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451</v>
      </c>
      <c r="B34" s="42" t="s">
        <v>438</v>
      </c>
      <c r="C34" s="204" t="s">
        <v>528</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441</v>
      </c>
      <c r="B35" s="42" t="s">
        <v>73</v>
      </c>
      <c r="C35" s="204" t="s">
        <v>532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452</v>
      </c>
      <c r="B36" s="42" t="s">
        <v>439</v>
      </c>
      <c r="C36" s="204" t="s">
        <v>528</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442</v>
      </c>
      <c r="B37" s="42" t="s">
        <v>440</v>
      </c>
      <c r="C37" s="204" t="s">
        <v>528</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453</v>
      </c>
      <c r="B38" s="42" t="s">
        <v>215</v>
      </c>
      <c r="C38" s="204" t="s">
        <v>532</v>
      </c>
      <c r="D38" s="25"/>
      <c r="E38" s="230"/>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78.75" x14ac:dyDescent="0.25">
      <c r="A40" s="26" t="s">
        <v>443</v>
      </c>
      <c r="B40" s="42" t="s">
        <v>494</v>
      </c>
      <c r="C40" s="204" t="s">
        <v>568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454</v>
      </c>
      <c r="B41" s="42" t="s">
        <v>477</v>
      </c>
      <c r="C41" s="204"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444</v>
      </c>
      <c r="B42" s="42" t="s">
        <v>492</v>
      </c>
      <c r="C42" s="204" t="s">
        <v>528</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457</v>
      </c>
      <c r="B43" s="42" t="s">
        <v>458</v>
      </c>
      <c r="C43" s="204" t="s">
        <v>528</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445</v>
      </c>
      <c r="B44" s="42" t="s">
        <v>483</v>
      </c>
      <c r="C44" s="204" t="s">
        <v>528</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478</v>
      </c>
      <c r="B45" s="42" t="s">
        <v>484</v>
      </c>
      <c r="C45" s="204" t="s">
        <v>528</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446</v>
      </c>
      <c r="B46" s="42" t="s">
        <v>485</v>
      </c>
      <c r="C46" s="204" t="s">
        <v>528</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479</v>
      </c>
      <c r="B48" s="190" t="s">
        <v>493</v>
      </c>
      <c r="C48" s="241">
        <f>'6.2. Паспорт фин осв ввод'!Y24</f>
        <v>2.7348485519999999</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447</v>
      </c>
      <c r="B49" s="42" t="s">
        <v>545</v>
      </c>
      <c r="C49" s="241">
        <f>'6.2. Паспорт фин осв ввод'!Y30</f>
        <v>2.27904046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J18" zoomScale="75" zoomScaleSheetLayoutView="75" workbookViewId="0">
      <selection activeCell="O30" sqref="O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N_08_TP_1.1.1.3.140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374</v>
      </c>
      <c r="D19" s="261" t="s">
        <v>373</v>
      </c>
      <c r="E19" s="261" t="s">
        <v>100</v>
      </c>
      <c r="F19" s="261" t="s">
        <v>99</v>
      </c>
      <c r="G19" s="261" t="s">
        <v>369</v>
      </c>
      <c r="H19" s="261" t="s">
        <v>98</v>
      </c>
      <c r="I19" s="261" t="s">
        <v>97</v>
      </c>
      <c r="J19" s="261" t="s">
        <v>96</v>
      </c>
      <c r="K19" s="261" t="s">
        <v>95</v>
      </c>
      <c r="L19" s="261" t="s">
        <v>94</v>
      </c>
      <c r="M19" s="261" t="s">
        <v>93</v>
      </c>
      <c r="N19" s="261" t="s">
        <v>92</v>
      </c>
      <c r="O19" s="261" t="s">
        <v>91</v>
      </c>
      <c r="P19" s="261" t="s">
        <v>90</v>
      </c>
      <c r="Q19" s="261" t="s">
        <v>372</v>
      </c>
      <c r="R19" s="261"/>
      <c r="S19" s="264" t="s">
        <v>450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370</v>
      </c>
      <c r="R20" s="45" t="s">
        <v>371</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5" t="s">
        <v>528</v>
      </c>
      <c r="B22" s="235" t="s">
        <v>528</v>
      </c>
      <c r="C22" s="235" t="s">
        <v>528</v>
      </c>
      <c r="D22" s="235" t="s">
        <v>528</v>
      </c>
      <c r="E22" s="235" t="s">
        <v>528</v>
      </c>
      <c r="F22" s="235" t="s">
        <v>528</v>
      </c>
      <c r="G22" s="235" t="s">
        <v>528</v>
      </c>
      <c r="H22" s="235" t="s">
        <v>528</v>
      </c>
      <c r="I22" s="235" t="s">
        <v>528</v>
      </c>
      <c r="J22" s="235" t="s">
        <v>528</v>
      </c>
      <c r="K22" s="235" t="s">
        <v>528</v>
      </c>
      <c r="L22" s="235" t="s">
        <v>528</v>
      </c>
      <c r="M22" s="235">
        <v>0.63</v>
      </c>
      <c r="N22" s="235" t="s">
        <v>528</v>
      </c>
      <c r="O22" s="235" t="s">
        <v>528</v>
      </c>
      <c r="P22" s="235" t="s">
        <v>528</v>
      </c>
      <c r="Q22" s="235" t="s">
        <v>528</v>
      </c>
      <c r="R22" s="235" t="s">
        <v>528</v>
      </c>
      <c r="S22" s="235" t="s">
        <v>528</v>
      </c>
      <c r="T22" s="30"/>
      <c r="U22" s="30"/>
      <c r="V22" s="30"/>
      <c r="W22" s="30"/>
      <c r="X22" s="30"/>
      <c r="Y22" s="30"/>
      <c r="Z22" s="29"/>
      <c r="AA22" s="29"/>
      <c r="AB22" s="29"/>
    </row>
    <row r="23" spans="1:28" ht="15.75" x14ac:dyDescent="0.25">
      <c r="A23" s="2"/>
      <c r="B23" s="231"/>
      <c r="C23" s="2"/>
      <c r="D23" s="2"/>
      <c r="E23" s="2"/>
      <c r="F23" s="2"/>
      <c r="G23" s="2"/>
      <c r="H23" s="231"/>
      <c r="I23" s="231"/>
      <c r="J23" s="231"/>
      <c r="K23" s="231"/>
      <c r="L23" s="23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M33" sqref="M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N_08_TP_1.1.1.3.140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461</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205</v>
      </c>
      <c r="C21" s="271"/>
      <c r="D21" s="274" t="s">
        <v>123</v>
      </c>
      <c r="E21" s="270" t="s">
        <v>490</v>
      </c>
      <c r="F21" s="271"/>
      <c r="G21" s="270" t="s">
        <v>256</v>
      </c>
      <c r="H21" s="271"/>
      <c r="I21" s="270" t="s">
        <v>122</v>
      </c>
      <c r="J21" s="271"/>
      <c r="K21" s="274" t="s">
        <v>121</v>
      </c>
      <c r="L21" s="270" t="s">
        <v>120</v>
      </c>
      <c r="M21" s="271"/>
      <c r="N21" s="270" t="s">
        <v>486</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116</v>
      </c>
      <c r="R22" s="113" t="s">
        <v>460</v>
      </c>
      <c r="S22" s="113" t="s">
        <v>115</v>
      </c>
      <c r="T22" s="113" t="s">
        <v>114</v>
      </c>
    </row>
    <row r="23" spans="1:113" ht="51.75" customHeight="1" x14ac:dyDescent="0.25">
      <c r="A23" s="279"/>
      <c r="B23" s="191" t="s">
        <v>112</v>
      </c>
      <c r="C23" s="191" t="s">
        <v>113</v>
      </c>
      <c r="D23" s="275"/>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528</v>
      </c>
      <c r="C25" s="63" t="s">
        <v>566</v>
      </c>
      <c r="D25" s="63" t="s">
        <v>528</v>
      </c>
      <c r="E25" s="63" t="s">
        <v>528</v>
      </c>
      <c r="F25" s="63" t="s">
        <v>528</v>
      </c>
      <c r="G25" s="63" t="s">
        <v>528</v>
      </c>
      <c r="H25" s="63" t="s">
        <v>528</v>
      </c>
      <c r="I25" s="63" t="s">
        <v>528</v>
      </c>
      <c r="J25" s="63" t="s">
        <v>528</v>
      </c>
      <c r="K25" s="63" t="s">
        <v>528</v>
      </c>
      <c r="L25" s="63" t="s">
        <v>528</v>
      </c>
      <c r="M25" s="63">
        <v>10</v>
      </c>
      <c r="N25" s="63" t="s">
        <v>528</v>
      </c>
      <c r="O25" s="63">
        <v>0.63</v>
      </c>
      <c r="P25" s="63" t="s">
        <v>528</v>
      </c>
      <c r="Q25" s="63" t="s">
        <v>528</v>
      </c>
      <c r="R25" s="63" t="s">
        <v>528</v>
      </c>
      <c r="S25" s="63" t="s">
        <v>528</v>
      </c>
      <c r="T25" s="63" t="s">
        <v>528</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495</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S32" sqref="S32"/>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N_08_TP_1.1.1.3.140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470</v>
      </c>
      <c r="C21" s="288"/>
      <c r="D21" s="287" t="s">
        <v>472</v>
      </c>
      <c r="E21" s="288"/>
      <c r="F21" s="280" t="s">
        <v>95</v>
      </c>
      <c r="G21" s="282"/>
      <c r="H21" s="282"/>
      <c r="I21" s="281"/>
      <c r="J21" s="284" t="s">
        <v>473</v>
      </c>
      <c r="K21" s="287" t="s">
        <v>474</v>
      </c>
      <c r="L21" s="288"/>
      <c r="M21" s="287" t="s">
        <v>475</v>
      </c>
      <c r="N21" s="288"/>
      <c r="O21" s="287" t="s">
        <v>462</v>
      </c>
      <c r="P21" s="288"/>
      <c r="Q21" s="287" t="s">
        <v>128</v>
      </c>
      <c r="R21" s="288"/>
      <c r="S21" s="284" t="s">
        <v>127</v>
      </c>
      <c r="T21" s="284" t="s">
        <v>476</v>
      </c>
      <c r="U21" s="284" t="s">
        <v>471</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3" t="s">
        <v>116</v>
      </c>
      <c r="Y22" s="113" t="s">
        <v>460</v>
      </c>
      <c r="Z22" s="113" t="s">
        <v>115</v>
      </c>
      <c r="AA22" s="113" t="s">
        <v>114</v>
      </c>
    </row>
    <row r="23" spans="1:27" ht="60" customHeight="1" x14ac:dyDescent="0.25">
      <c r="A23" s="286"/>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3" t="s">
        <v>112</v>
      </c>
      <c r="AA23" s="113"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7" t="s">
        <v>528</v>
      </c>
      <c r="C25" s="227" t="s">
        <v>564</v>
      </c>
      <c r="D25" s="227" t="s">
        <v>528</v>
      </c>
      <c r="E25" s="227" t="s">
        <v>528</v>
      </c>
      <c r="F25" s="227" t="s">
        <v>528</v>
      </c>
      <c r="G25" s="227" t="s">
        <v>528</v>
      </c>
      <c r="H25" s="227" t="s">
        <v>528</v>
      </c>
      <c r="I25" s="227">
        <v>0.4</v>
      </c>
      <c r="J25" s="227" t="s">
        <v>528</v>
      </c>
      <c r="K25" s="227" t="s">
        <v>528</v>
      </c>
      <c r="L25" s="227" t="s">
        <v>528</v>
      </c>
      <c r="M25" s="227" t="s">
        <v>528</v>
      </c>
      <c r="N25" s="227" t="s">
        <v>528</v>
      </c>
      <c r="O25" s="227" t="s">
        <v>528</v>
      </c>
      <c r="P25" s="227" t="s">
        <v>528</v>
      </c>
      <c r="Q25" s="227" t="s">
        <v>528</v>
      </c>
      <c r="R25" s="227">
        <v>0</v>
      </c>
      <c r="S25" s="227" t="s">
        <v>528</v>
      </c>
      <c r="T25" s="227" t="s">
        <v>528</v>
      </c>
      <c r="U25" s="227" t="s">
        <v>528</v>
      </c>
      <c r="V25" s="227" t="s">
        <v>528</v>
      </c>
      <c r="W25" s="227" t="s">
        <v>528</v>
      </c>
      <c r="X25" s="227" t="s">
        <v>528</v>
      </c>
      <c r="Y25" s="227" t="s">
        <v>528</v>
      </c>
      <c r="Z25" s="227" t="s">
        <v>528</v>
      </c>
      <c r="AA25" s="227" t="s">
        <v>528</v>
      </c>
    </row>
    <row r="26" spans="1:27" ht="16.5" customHeight="1" x14ac:dyDescent="0.25">
      <c r="A26" s="64"/>
      <c r="B26" s="227" t="s">
        <v>528</v>
      </c>
      <c r="C26" s="227" t="s">
        <v>564</v>
      </c>
      <c r="D26" s="227" t="s">
        <v>528</v>
      </c>
      <c r="E26" s="227" t="s">
        <v>528</v>
      </c>
      <c r="F26" s="227" t="s">
        <v>528</v>
      </c>
      <c r="G26" s="227" t="s">
        <v>528</v>
      </c>
      <c r="H26" s="227" t="s">
        <v>528</v>
      </c>
      <c r="I26" s="227">
        <v>10</v>
      </c>
      <c r="J26" s="227" t="s">
        <v>528</v>
      </c>
      <c r="K26" s="227" t="s">
        <v>528</v>
      </c>
      <c r="L26" s="227" t="s">
        <v>528</v>
      </c>
      <c r="M26" s="227" t="s">
        <v>528</v>
      </c>
      <c r="N26" s="227" t="s">
        <v>528</v>
      </c>
      <c r="O26" s="227" t="s">
        <v>528</v>
      </c>
      <c r="P26" s="227" t="s">
        <v>528</v>
      </c>
      <c r="Q26" s="227" t="s">
        <v>528</v>
      </c>
      <c r="R26" s="227">
        <v>1.2E-2</v>
      </c>
      <c r="S26" s="227" t="s">
        <v>528</v>
      </c>
      <c r="T26" s="227" t="s">
        <v>528</v>
      </c>
      <c r="U26" s="227" t="s">
        <v>528</v>
      </c>
      <c r="V26" s="227" t="s">
        <v>528</v>
      </c>
      <c r="W26" s="227" t="s">
        <v>528</v>
      </c>
      <c r="X26" s="227" t="s">
        <v>528</v>
      </c>
      <c r="Y26" s="227" t="s">
        <v>528</v>
      </c>
      <c r="Z26" s="227" t="s">
        <v>528</v>
      </c>
      <c r="AA26" s="227" t="s">
        <v>528</v>
      </c>
    </row>
    <row r="27" spans="1:27" s="60" customFormat="1" x14ac:dyDescent="0.2">
      <c r="A27" s="64"/>
      <c r="B27" s="227" t="s">
        <v>528</v>
      </c>
      <c r="C27" s="227" t="s">
        <v>565</v>
      </c>
      <c r="D27" s="227" t="s">
        <v>528</v>
      </c>
      <c r="E27" s="227" t="s">
        <v>528</v>
      </c>
      <c r="F27" s="227" t="s">
        <v>528</v>
      </c>
      <c r="G27" s="227" t="s">
        <v>528</v>
      </c>
      <c r="H27" s="227" t="s">
        <v>528</v>
      </c>
      <c r="I27" s="227">
        <v>10</v>
      </c>
      <c r="J27" s="227" t="s">
        <v>528</v>
      </c>
      <c r="K27" s="227" t="s">
        <v>528</v>
      </c>
      <c r="L27" s="227" t="s">
        <v>528</v>
      </c>
      <c r="M27" s="227" t="s">
        <v>528</v>
      </c>
      <c r="N27" s="227" t="s">
        <v>528</v>
      </c>
      <c r="O27" s="227" t="s">
        <v>528</v>
      </c>
      <c r="P27" s="227" t="s">
        <v>528</v>
      </c>
      <c r="Q27" s="227" t="s">
        <v>528</v>
      </c>
      <c r="R27" s="227">
        <v>1.4999999999999999E-2</v>
      </c>
      <c r="S27" s="227" t="s">
        <v>528</v>
      </c>
      <c r="T27" s="227" t="s">
        <v>528</v>
      </c>
      <c r="U27" s="227" t="s">
        <v>528</v>
      </c>
      <c r="V27" s="227" t="s">
        <v>528</v>
      </c>
      <c r="W27" s="227" t="s">
        <v>528</v>
      </c>
      <c r="X27" s="227" t="s">
        <v>528</v>
      </c>
      <c r="Y27" s="227" t="s">
        <v>528</v>
      </c>
      <c r="Z27" s="227" t="s">
        <v>528</v>
      </c>
      <c r="AA27" s="227" t="s">
        <v>528</v>
      </c>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N_08_TP_1.1.1.3.140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544</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8" t="str">
        <f>'1. паспорт местоположение'!A12:C12</f>
        <v>N_08_TP_1.1.1.3.140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487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367</v>
      </c>
      <c r="B23" s="295"/>
      <c r="C23" s="295"/>
      <c r="D23" s="295"/>
      <c r="E23" s="295"/>
      <c r="F23" s="295"/>
      <c r="G23" s="295"/>
      <c r="H23" s="295"/>
      <c r="I23" s="295"/>
      <c r="J23" s="295"/>
      <c r="K23" s="295"/>
      <c r="L23" s="296"/>
      <c r="M23" s="293" t="s">
        <v>368</v>
      </c>
      <c r="N23" s="293"/>
      <c r="O23" s="293"/>
      <c r="P23" s="293"/>
      <c r="Q23" s="293"/>
      <c r="R23" s="293"/>
      <c r="S23" s="293"/>
      <c r="T23" s="293"/>
      <c r="U23" s="293"/>
      <c r="V23" s="293"/>
      <c r="W23" s="293"/>
      <c r="X23" s="293"/>
      <c r="Y23" s="293"/>
      <c r="Z23" s="293"/>
    </row>
    <row r="24" spans="1:28" ht="151.5" customHeight="1" x14ac:dyDescent="0.25">
      <c r="A24" s="110" t="s">
        <v>216</v>
      </c>
      <c r="B24" s="111" t="s">
        <v>245</v>
      </c>
      <c r="C24" s="110" t="s">
        <v>362</v>
      </c>
      <c r="D24" s="110" t="s">
        <v>217</v>
      </c>
      <c r="E24" s="110" t="s">
        <v>363</v>
      </c>
      <c r="F24" s="110" t="s">
        <v>365</v>
      </c>
      <c r="G24" s="110" t="s">
        <v>364</v>
      </c>
      <c r="H24" s="110" t="s">
        <v>218</v>
      </c>
      <c r="I24" s="110" t="s">
        <v>366</v>
      </c>
      <c r="J24" s="110" t="s">
        <v>250</v>
      </c>
      <c r="K24" s="111" t="s">
        <v>244</v>
      </c>
      <c r="L24" s="111" t="s">
        <v>219</v>
      </c>
      <c r="M24" s="112" t="s">
        <v>264</v>
      </c>
      <c r="N24" s="111" t="s">
        <v>496</v>
      </c>
      <c r="O24" s="110" t="s">
        <v>261</v>
      </c>
      <c r="P24" s="110" t="s">
        <v>262</v>
      </c>
      <c r="Q24" s="110" t="s">
        <v>260</v>
      </c>
      <c r="R24" s="110" t="s">
        <v>218</v>
      </c>
      <c r="S24" s="110" t="s">
        <v>259</v>
      </c>
      <c r="T24" s="110" t="s">
        <v>258</v>
      </c>
      <c r="U24" s="110" t="s">
        <v>361</v>
      </c>
      <c r="V24" s="110" t="s">
        <v>260</v>
      </c>
      <c r="W24" s="115" t="s">
        <v>243</v>
      </c>
      <c r="X24" s="115" t="s">
        <v>275</v>
      </c>
      <c r="Y24" s="115" t="s">
        <v>276</v>
      </c>
      <c r="Z24" s="117" t="s">
        <v>273</v>
      </c>
    </row>
    <row r="25" spans="1:28" ht="16.5" customHeight="1" x14ac:dyDescent="0.25">
      <c r="A25" s="110">
        <v>1</v>
      </c>
      <c r="B25" s="111">
        <v>2</v>
      </c>
      <c r="C25" s="110">
        <v>3</v>
      </c>
      <c r="D25" s="111">
        <v>4</v>
      </c>
      <c r="E25" s="110">
        <v>5</v>
      </c>
      <c r="F25" s="111">
        <v>6</v>
      </c>
      <c r="G25" s="110">
        <v>7</v>
      </c>
      <c r="H25" s="111">
        <v>8</v>
      </c>
      <c r="I25" s="110">
        <v>9</v>
      </c>
      <c r="J25" s="111">
        <v>10</v>
      </c>
      <c r="K25" s="198">
        <v>11</v>
      </c>
      <c r="L25" s="111">
        <v>12</v>
      </c>
      <c r="M25" s="198">
        <v>13</v>
      </c>
      <c r="N25" s="111">
        <v>14</v>
      </c>
      <c r="O25" s="198">
        <v>15</v>
      </c>
      <c r="P25" s="111">
        <v>16</v>
      </c>
      <c r="Q25" s="198">
        <v>17</v>
      </c>
      <c r="R25" s="111">
        <v>18</v>
      </c>
      <c r="S25" s="198">
        <v>19</v>
      </c>
      <c r="T25" s="111">
        <v>20</v>
      </c>
      <c r="U25" s="198">
        <v>21</v>
      </c>
      <c r="V25" s="111">
        <v>22</v>
      </c>
      <c r="W25" s="198">
        <v>23</v>
      </c>
      <c r="X25" s="111">
        <v>24</v>
      </c>
      <c r="Y25" s="198">
        <v>25</v>
      </c>
      <c r="Z25" s="111">
        <v>26</v>
      </c>
    </row>
    <row r="26" spans="1:28" ht="45.75" customHeight="1" x14ac:dyDescent="0.25">
      <c r="A26" s="103" t="s">
        <v>346</v>
      </c>
      <c r="B26" s="109"/>
      <c r="C26" s="105" t="s">
        <v>348</v>
      </c>
      <c r="D26" s="105" t="s">
        <v>349</v>
      </c>
      <c r="E26" s="105" t="s">
        <v>350</v>
      </c>
      <c r="F26" s="105" t="s">
        <v>255</v>
      </c>
      <c r="G26" s="105" t="s">
        <v>351</v>
      </c>
      <c r="H26" s="105" t="s">
        <v>218</v>
      </c>
      <c r="I26" s="105" t="s">
        <v>352</v>
      </c>
      <c r="J26" s="105" t="s">
        <v>353</v>
      </c>
      <c r="K26" s="102"/>
      <c r="L26" s="106" t="s">
        <v>241</v>
      </c>
      <c r="M26" s="108" t="s">
        <v>257</v>
      </c>
      <c r="N26" s="102"/>
      <c r="O26" s="102"/>
      <c r="P26" s="102"/>
      <c r="Q26" s="102"/>
      <c r="R26" s="102"/>
      <c r="S26" s="102"/>
      <c r="T26" s="102"/>
      <c r="U26" s="102"/>
      <c r="V26" s="102"/>
      <c r="W26" s="102"/>
      <c r="X26" s="102"/>
      <c r="Y26" s="102"/>
      <c r="Z26" s="104" t="s">
        <v>274</v>
      </c>
    </row>
    <row r="27" spans="1:28" x14ac:dyDescent="0.25">
      <c r="A27" s="102" t="s">
        <v>220</v>
      </c>
      <c r="B27" s="102" t="s">
        <v>246</v>
      </c>
      <c r="C27" s="102" t="s">
        <v>225</v>
      </c>
      <c r="D27" s="102" t="s">
        <v>226</v>
      </c>
      <c r="E27" s="102" t="s">
        <v>265</v>
      </c>
      <c r="F27" s="105" t="s">
        <v>221</v>
      </c>
      <c r="G27" s="105" t="s">
        <v>269</v>
      </c>
      <c r="H27" s="102" t="s">
        <v>218</v>
      </c>
      <c r="I27" s="105" t="s">
        <v>251</v>
      </c>
      <c r="J27" s="105" t="s">
        <v>233</v>
      </c>
      <c r="K27" s="106" t="s">
        <v>237</v>
      </c>
      <c r="L27" s="102"/>
      <c r="M27" s="106" t="s">
        <v>263</v>
      </c>
      <c r="N27" s="102"/>
      <c r="O27" s="102"/>
      <c r="P27" s="102"/>
      <c r="Q27" s="102"/>
      <c r="R27" s="102"/>
      <c r="S27" s="102"/>
      <c r="T27" s="102"/>
      <c r="U27" s="102"/>
      <c r="V27" s="102"/>
      <c r="W27" s="102"/>
      <c r="X27" s="102"/>
      <c r="Y27" s="102"/>
      <c r="Z27" s="102"/>
    </row>
    <row r="28" spans="1:28" x14ac:dyDescent="0.25">
      <c r="A28" s="102" t="s">
        <v>220</v>
      </c>
      <c r="B28" s="102" t="s">
        <v>247</v>
      </c>
      <c r="C28" s="102" t="s">
        <v>227</v>
      </c>
      <c r="D28" s="102" t="s">
        <v>228</v>
      </c>
      <c r="E28" s="102" t="s">
        <v>266</v>
      </c>
      <c r="F28" s="105" t="s">
        <v>222</v>
      </c>
      <c r="G28" s="105" t="s">
        <v>270</v>
      </c>
      <c r="H28" s="102" t="s">
        <v>218</v>
      </c>
      <c r="I28" s="105" t="s">
        <v>252</v>
      </c>
      <c r="J28" s="105" t="s">
        <v>234</v>
      </c>
      <c r="K28" s="106" t="s">
        <v>238</v>
      </c>
      <c r="L28" s="107"/>
      <c r="M28" s="106" t="s">
        <v>0</v>
      </c>
      <c r="N28" s="106"/>
      <c r="O28" s="106"/>
      <c r="P28" s="106"/>
      <c r="Q28" s="106"/>
      <c r="R28" s="106"/>
      <c r="S28" s="106"/>
      <c r="T28" s="106"/>
      <c r="U28" s="106"/>
      <c r="V28" s="106"/>
      <c r="W28" s="106"/>
      <c r="X28" s="106"/>
      <c r="Y28" s="106"/>
      <c r="Z28" s="106"/>
    </row>
    <row r="29" spans="1:28" x14ac:dyDescent="0.25">
      <c r="A29" s="102" t="s">
        <v>220</v>
      </c>
      <c r="B29" s="102" t="s">
        <v>248</v>
      </c>
      <c r="C29" s="102" t="s">
        <v>229</v>
      </c>
      <c r="D29" s="102" t="s">
        <v>230</v>
      </c>
      <c r="E29" s="102" t="s">
        <v>267</v>
      </c>
      <c r="F29" s="105" t="s">
        <v>223</v>
      </c>
      <c r="G29" s="105" t="s">
        <v>271</v>
      </c>
      <c r="H29" s="102" t="s">
        <v>218</v>
      </c>
      <c r="I29" s="105" t="s">
        <v>253</v>
      </c>
      <c r="J29" s="105" t="s">
        <v>235</v>
      </c>
      <c r="K29" s="106" t="s">
        <v>239</v>
      </c>
      <c r="L29" s="107"/>
      <c r="M29" s="102"/>
      <c r="N29" s="102"/>
      <c r="O29" s="102"/>
      <c r="P29" s="102"/>
      <c r="Q29" s="102"/>
      <c r="R29" s="102"/>
      <c r="S29" s="102"/>
      <c r="T29" s="102"/>
      <c r="U29" s="102"/>
      <c r="V29" s="102"/>
      <c r="W29" s="102"/>
      <c r="X29" s="102"/>
      <c r="Y29" s="102"/>
      <c r="Z29" s="102"/>
    </row>
    <row r="30" spans="1:28" x14ac:dyDescent="0.25">
      <c r="A30" s="102" t="s">
        <v>220</v>
      </c>
      <c r="B30" s="102" t="s">
        <v>249</v>
      </c>
      <c r="C30" s="102" t="s">
        <v>231</v>
      </c>
      <c r="D30" s="102" t="s">
        <v>232</v>
      </c>
      <c r="E30" s="102" t="s">
        <v>268</v>
      </c>
      <c r="F30" s="105" t="s">
        <v>224</v>
      </c>
      <c r="G30" s="105" t="s">
        <v>272</v>
      </c>
      <c r="H30" s="102" t="s">
        <v>218</v>
      </c>
      <c r="I30" s="105" t="s">
        <v>254</v>
      </c>
      <c r="J30" s="105" t="s">
        <v>236</v>
      </c>
      <c r="K30" s="106" t="s">
        <v>240</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218</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547</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N_08_TP_1.1.1.3.140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214</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497</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342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341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340</v>
      </c>
      <c r="AO25" s="370"/>
      <c r="AP25" s="370"/>
      <c r="AQ25" s="368"/>
      <c r="AR25" s="368"/>
      <c r="AS25" s="125"/>
    </row>
    <row r="26" spans="1:45" ht="17.25" customHeight="1" x14ac:dyDescent="0.25">
      <c r="A26" s="315" t="s">
        <v>339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338</v>
      </c>
      <c r="AO26" s="360"/>
      <c r="AP26" s="361"/>
      <c r="AQ26" s="351"/>
      <c r="AR26" s="352"/>
      <c r="AS26" s="125"/>
    </row>
    <row r="27" spans="1:45" ht="17.25" customHeight="1" x14ac:dyDescent="0.25">
      <c r="A27" s="315" t="s">
        <v>337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336</v>
      </c>
      <c r="AO27" s="360"/>
      <c r="AP27" s="361"/>
      <c r="AQ27" s="351"/>
      <c r="AR27" s="352"/>
      <c r="AS27" s="125"/>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334</v>
      </c>
      <c r="AO28" s="366"/>
      <c r="AP28" s="367"/>
      <c r="AQ28" s="351"/>
      <c r="AR28" s="352"/>
      <c r="AS28" s="125"/>
    </row>
    <row r="29" spans="1:45" ht="17.25" customHeight="1" x14ac:dyDescent="0.25">
      <c r="A29" s="353" t="s">
        <v>333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332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331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306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330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329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294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328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327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326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325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324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323</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322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321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300</v>
      </c>
      <c r="AN47" s="332"/>
      <c r="AO47" s="133" t="s">
        <v>299</v>
      </c>
      <c r="AP47" s="133" t="s">
        <v>298</v>
      </c>
      <c r="AQ47" s="125"/>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316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315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300</v>
      </c>
      <c r="AN52" s="332"/>
      <c r="AO52" s="133" t="s">
        <v>299</v>
      </c>
      <c r="AP52" s="133" t="s">
        <v>298</v>
      </c>
      <c r="AQ52" s="125"/>
    </row>
    <row r="53" spans="1:43" ht="11.25" customHeight="1" x14ac:dyDescent="0.25">
      <c r="A53" s="339" t="s">
        <v>314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313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312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311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310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300</v>
      </c>
      <c r="AN58" s="332"/>
      <c r="AO58" s="133" t="s">
        <v>299</v>
      </c>
      <c r="AP58" s="133" t="s">
        <v>298</v>
      </c>
      <c r="AQ58" s="125"/>
    </row>
    <row r="59" spans="1:43" ht="12.75" customHeight="1" x14ac:dyDescent="0.25">
      <c r="A59" s="336" t="s">
        <v>309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308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307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306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305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304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296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297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295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303</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294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302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301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300</v>
      </c>
      <c r="AN74" s="332"/>
      <c r="AO74" s="133" t="s">
        <v>299</v>
      </c>
      <c r="AP74" s="133" t="s">
        <v>298</v>
      </c>
      <c r="AQ74" s="125"/>
    </row>
    <row r="75" spans="1:43" ht="25.5" customHeight="1" x14ac:dyDescent="0.25">
      <c r="A75" s="319" t="s">
        <v>297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296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295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294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293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292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291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290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289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288</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287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286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285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284</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283</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282</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281</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280</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279</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278</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277</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SheetLayoutView="100" workbookViewId="0">
      <selection activeCell="H27" sqref="H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N_08_TP_1.1.1.3.140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1" t="s">
        <v>466</v>
      </c>
      <c r="B19" s="381"/>
      <c r="C19" s="381"/>
      <c r="D19" s="381"/>
      <c r="E19" s="381"/>
      <c r="F19" s="381"/>
      <c r="G19" s="381"/>
      <c r="H19" s="381"/>
      <c r="I19" s="381"/>
      <c r="J19" s="381"/>
      <c r="K19" s="381"/>
      <c r="L19" s="381"/>
    </row>
    <row r="20" spans="1:12" x14ac:dyDescent="0.25">
      <c r="A20" s="69"/>
      <c r="B20" s="69"/>
      <c r="C20" s="98"/>
      <c r="D20" s="98"/>
      <c r="E20" s="98"/>
      <c r="F20" s="98"/>
      <c r="G20" s="98"/>
      <c r="H20" s="98"/>
      <c r="I20" s="98"/>
      <c r="J20" s="98"/>
      <c r="K20" s="98"/>
      <c r="L20" s="98"/>
    </row>
    <row r="21" spans="1:12" ht="28.5" customHeight="1" x14ac:dyDescent="0.25">
      <c r="A21" s="371" t="s">
        <v>204</v>
      </c>
      <c r="B21" s="371" t="s">
        <v>203</v>
      </c>
      <c r="C21" s="377" t="s">
        <v>423</v>
      </c>
      <c r="D21" s="377"/>
      <c r="E21" s="377"/>
      <c r="F21" s="377"/>
      <c r="G21" s="377"/>
      <c r="H21" s="377"/>
      <c r="I21" s="372" t="s">
        <v>202</v>
      </c>
      <c r="J21" s="374" t="s">
        <v>425</v>
      </c>
      <c r="K21" s="371" t="s">
        <v>201</v>
      </c>
      <c r="L21" s="373" t="s">
        <v>424</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97" t="s">
        <v>200</v>
      </c>
      <c r="D23" s="97" t="s">
        <v>199</v>
      </c>
      <c r="E23" s="97" t="s">
        <v>200</v>
      </c>
      <c r="F23" s="97" t="s">
        <v>199</v>
      </c>
      <c r="G23" s="97" t="s">
        <v>200</v>
      </c>
      <c r="H23" s="97" t="s">
        <v>199</v>
      </c>
      <c r="I23" s="372"/>
      <c r="J23" s="376"/>
      <c r="K23" s="371"/>
      <c r="L23" s="373"/>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5" t="s">
        <v>181</v>
      </c>
      <c r="B25" s="206" t="s">
        <v>198</v>
      </c>
      <c r="C25" s="209">
        <v>44927</v>
      </c>
      <c r="D25" s="216" t="s">
        <v>528</v>
      </c>
      <c r="E25" s="96"/>
      <c r="F25" s="96"/>
      <c r="G25" s="209">
        <v>44927</v>
      </c>
      <c r="H25" s="216">
        <v>45459</v>
      </c>
      <c r="I25" s="96"/>
      <c r="J25" s="96"/>
      <c r="K25" s="91"/>
      <c r="L25" s="91"/>
    </row>
    <row r="26" spans="1:12" s="71" customFormat="1" ht="39" customHeight="1" x14ac:dyDescent="0.25">
      <c r="A26" s="207" t="s">
        <v>498</v>
      </c>
      <c r="B26" s="208" t="s">
        <v>499</v>
      </c>
      <c r="C26" s="209"/>
      <c r="D26" s="216"/>
      <c r="E26" s="96"/>
      <c r="F26" s="96"/>
      <c r="G26" s="209"/>
      <c r="H26" s="216"/>
      <c r="I26" s="96"/>
      <c r="J26" s="96"/>
      <c r="K26" s="91"/>
      <c r="L26" s="91"/>
    </row>
    <row r="27" spans="1:12" s="71" customFormat="1" ht="70.5" customHeight="1" x14ac:dyDescent="0.25">
      <c r="A27" s="207" t="s">
        <v>500</v>
      </c>
      <c r="B27" s="208" t="s">
        <v>501</v>
      </c>
      <c r="C27" s="209"/>
      <c r="D27" s="216"/>
      <c r="E27" s="96"/>
      <c r="F27" s="96"/>
      <c r="G27" s="209"/>
      <c r="H27" s="216"/>
      <c r="I27" s="96"/>
      <c r="J27" s="96"/>
      <c r="K27" s="91"/>
      <c r="L27" s="91"/>
    </row>
    <row r="28" spans="1:12" s="71" customFormat="1" ht="54" customHeight="1" x14ac:dyDescent="0.25">
      <c r="A28" s="207" t="s">
        <v>502</v>
      </c>
      <c r="B28" s="208" t="s">
        <v>430</v>
      </c>
      <c r="C28" s="209">
        <v>44927</v>
      </c>
      <c r="D28" s="216" t="s">
        <v>528</v>
      </c>
      <c r="E28" s="96"/>
      <c r="F28" s="96"/>
      <c r="G28" s="209">
        <v>44927</v>
      </c>
      <c r="H28" s="216">
        <v>45322</v>
      </c>
      <c r="I28" s="96"/>
      <c r="J28" s="96"/>
      <c r="K28" s="91"/>
      <c r="L28" s="91"/>
    </row>
    <row r="29" spans="1:12" s="71" customFormat="1" ht="42" customHeight="1" x14ac:dyDescent="0.25">
      <c r="A29" s="207" t="s">
        <v>503</v>
      </c>
      <c r="B29" s="208" t="s">
        <v>504</v>
      </c>
      <c r="C29" s="209">
        <v>44987</v>
      </c>
      <c r="D29" s="216" t="s">
        <v>528</v>
      </c>
      <c r="E29" s="96"/>
      <c r="F29" s="96"/>
      <c r="G29" s="209">
        <v>44987</v>
      </c>
      <c r="H29" s="216">
        <v>45443</v>
      </c>
      <c r="I29" s="96"/>
      <c r="J29" s="96"/>
      <c r="K29" s="91"/>
      <c r="L29" s="91"/>
    </row>
    <row r="30" spans="1:12" s="71" customFormat="1" ht="37.5" customHeight="1" x14ac:dyDescent="0.25">
      <c r="A30" s="207" t="s">
        <v>505</v>
      </c>
      <c r="B30" s="208" t="s">
        <v>197</v>
      </c>
      <c r="C30" s="209">
        <v>45078</v>
      </c>
      <c r="D30" s="216" t="s">
        <v>528</v>
      </c>
      <c r="E30" s="96"/>
      <c r="F30" s="96"/>
      <c r="G30" s="209">
        <v>45078</v>
      </c>
      <c r="H30" s="216">
        <v>45459</v>
      </c>
      <c r="I30" s="96"/>
      <c r="J30" s="96"/>
      <c r="K30" s="91"/>
      <c r="L30" s="91"/>
    </row>
    <row r="31" spans="1:12" s="71" customFormat="1" ht="18.75" x14ac:dyDescent="0.25">
      <c r="A31" s="207" t="s">
        <v>506</v>
      </c>
      <c r="B31" s="208" t="s">
        <v>196</v>
      </c>
      <c r="C31" s="209"/>
      <c r="D31" s="216"/>
      <c r="E31" s="96"/>
      <c r="F31" s="96"/>
      <c r="G31" s="209"/>
      <c r="H31" s="216"/>
      <c r="I31" s="96"/>
      <c r="J31" s="96"/>
      <c r="K31" s="91"/>
      <c r="L31" s="91"/>
    </row>
    <row r="32" spans="1:12" s="71" customFormat="1" ht="37.5" customHeight="1" x14ac:dyDescent="0.25">
      <c r="A32" s="205" t="s">
        <v>179</v>
      </c>
      <c r="B32" s="206" t="s">
        <v>195</v>
      </c>
      <c r="C32" s="209">
        <v>44927</v>
      </c>
      <c r="D32" s="216" t="s">
        <v>528</v>
      </c>
      <c r="E32" s="96"/>
      <c r="F32" s="96"/>
      <c r="G32" s="209">
        <v>44927</v>
      </c>
      <c r="H32" s="216">
        <v>45353</v>
      </c>
      <c r="I32" s="96"/>
      <c r="J32" s="96"/>
      <c r="K32" s="91"/>
      <c r="L32" s="91"/>
    </row>
    <row r="33" spans="1:12" s="71" customFormat="1" ht="47.25" customHeight="1" x14ac:dyDescent="0.25">
      <c r="A33" s="207" t="s">
        <v>507</v>
      </c>
      <c r="B33" s="208" t="s">
        <v>508</v>
      </c>
      <c r="C33" s="209">
        <v>44927</v>
      </c>
      <c r="D33" s="216" t="s">
        <v>528</v>
      </c>
      <c r="E33" s="95"/>
      <c r="F33" s="95"/>
      <c r="G33" s="209">
        <v>44927</v>
      </c>
      <c r="H33" s="216">
        <v>45322</v>
      </c>
      <c r="I33" s="95"/>
      <c r="J33" s="95"/>
      <c r="K33" s="95"/>
      <c r="L33" s="91"/>
    </row>
    <row r="34" spans="1:12" s="71" customFormat="1" ht="49.5" customHeight="1" x14ac:dyDescent="0.25">
      <c r="A34" s="207" t="s">
        <v>509</v>
      </c>
      <c r="B34" s="208" t="s">
        <v>510</v>
      </c>
      <c r="C34" s="209">
        <v>44927</v>
      </c>
      <c r="D34" s="216" t="s">
        <v>528</v>
      </c>
      <c r="E34" s="95"/>
      <c r="F34" s="95"/>
      <c r="G34" s="209">
        <v>44927</v>
      </c>
      <c r="H34" s="216">
        <v>45353</v>
      </c>
      <c r="I34" s="95"/>
      <c r="J34" s="95"/>
      <c r="K34" s="95"/>
      <c r="L34" s="91"/>
    </row>
    <row r="35" spans="1:12" ht="37.5" customHeight="1" x14ac:dyDescent="0.25">
      <c r="A35" s="207" t="s">
        <v>511</v>
      </c>
      <c r="B35" s="208" t="s">
        <v>512</v>
      </c>
      <c r="C35" s="209"/>
      <c r="D35" s="216"/>
      <c r="E35" s="94"/>
      <c r="F35" s="93"/>
      <c r="G35" s="209"/>
      <c r="H35" s="216"/>
      <c r="I35" s="92"/>
      <c r="J35" s="92"/>
      <c r="K35" s="91"/>
      <c r="L35" s="91"/>
    </row>
    <row r="36" spans="1:12" ht="37.5" x14ac:dyDescent="0.25">
      <c r="A36" s="205" t="s">
        <v>177</v>
      </c>
      <c r="B36" s="206" t="s">
        <v>513</v>
      </c>
      <c r="C36" s="209">
        <v>45078</v>
      </c>
      <c r="D36" s="216" t="s">
        <v>528</v>
      </c>
      <c r="E36" s="94"/>
      <c r="F36" s="93"/>
      <c r="G36" s="209">
        <v>45078</v>
      </c>
      <c r="H36" s="216">
        <v>45586</v>
      </c>
      <c r="I36" s="92"/>
      <c r="J36" s="92"/>
      <c r="K36" s="91"/>
      <c r="L36" s="91"/>
    </row>
    <row r="37" spans="1:12" ht="37.5" x14ac:dyDescent="0.25">
      <c r="A37" s="207" t="s">
        <v>514</v>
      </c>
      <c r="B37" s="208" t="s">
        <v>515</v>
      </c>
      <c r="C37" s="209">
        <v>45094</v>
      </c>
      <c r="D37" s="216" t="s">
        <v>528</v>
      </c>
      <c r="E37" s="91"/>
      <c r="F37" s="91"/>
      <c r="G37" s="209">
        <v>45094</v>
      </c>
      <c r="H37" s="216">
        <v>45490</v>
      </c>
      <c r="I37" s="91"/>
      <c r="J37" s="91"/>
      <c r="K37" s="91"/>
      <c r="L37" s="91"/>
    </row>
    <row r="38" spans="1:12" ht="18.75" x14ac:dyDescent="0.25">
      <c r="A38" s="207" t="s">
        <v>516</v>
      </c>
      <c r="B38" s="208" t="s">
        <v>194</v>
      </c>
      <c r="C38" s="209">
        <v>45078</v>
      </c>
      <c r="D38" s="216" t="s">
        <v>528</v>
      </c>
      <c r="E38" s="91"/>
      <c r="F38" s="91"/>
      <c r="G38" s="209">
        <v>45078</v>
      </c>
      <c r="H38" s="216">
        <v>45504</v>
      </c>
      <c r="I38" s="91"/>
      <c r="J38" s="91"/>
      <c r="K38" s="91"/>
      <c r="L38" s="91"/>
    </row>
    <row r="39" spans="1:12" ht="33.75" customHeight="1" x14ac:dyDescent="0.25">
      <c r="A39" s="207" t="s">
        <v>517</v>
      </c>
      <c r="B39" s="208" t="s">
        <v>193</v>
      </c>
      <c r="C39" s="209">
        <v>45139</v>
      </c>
      <c r="D39" s="216" t="s">
        <v>528</v>
      </c>
      <c r="E39" s="91"/>
      <c r="F39" s="91"/>
      <c r="G39" s="209">
        <v>45139</v>
      </c>
      <c r="H39" s="216">
        <v>45550</v>
      </c>
      <c r="I39" s="91"/>
      <c r="J39" s="91"/>
      <c r="K39" s="91"/>
      <c r="L39" s="91"/>
    </row>
    <row r="40" spans="1:12" ht="63" customHeight="1" x14ac:dyDescent="0.25">
      <c r="A40" s="207" t="s">
        <v>518</v>
      </c>
      <c r="B40" s="208" t="s">
        <v>192</v>
      </c>
      <c r="C40" s="209">
        <v>45185</v>
      </c>
      <c r="D40" s="216" t="s">
        <v>528</v>
      </c>
      <c r="E40" s="91"/>
      <c r="F40" s="91"/>
      <c r="G40" s="209">
        <v>45185</v>
      </c>
      <c r="H40" s="216">
        <v>45581</v>
      </c>
      <c r="I40" s="91"/>
      <c r="J40" s="91"/>
      <c r="K40" s="91"/>
      <c r="L40" s="91"/>
    </row>
    <row r="41" spans="1:12" ht="58.5" customHeight="1" x14ac:dyDescent="0.25">
      <c r="A41" s="207" t="s">
        <v>519</v>
      </c>
      <c r="B41" s="208" t="s">
        <v>520</v>
      </c>
      <c r="C41" s="209">
        <v>45215</v>
      </c>
      <c r="D41" s="216" t="s">
        <v>528</v>
      </c>
      <c r="E41" s="91"/>
      <c r="F41" s="91"/>
      <c r="G41" s="209">
        <v>45215</v>
      </c>
      <c r="H41" s="216">
        <v>45586</v>
      </c>
      <c r="I41" s="91"/>
      <c r="J41" s="91"/>
      <c r="K41" s="91"/>
      <c r="L41" s="91"/>
    </row>
    <row r="42" spans="1:12" ht="34.5" customHeight="1" x14ac:dyDescent="0.25">
      <c r="A42" s="205" t="s">
        <v>176</v>
      </c>
      <c r="B42" s="206" t="s">
        <v>191</v>
      </c>
      <c r="C42" s="209">
        <v>45215</v>
      </c>
      <c r="D42" s="216" t="s">
        <v>528</v>
      </c>
      <c r="E42" s="91"/>
      <c r="F42" s="91"/>
      <c r="G42" s="209">
        <v>45215</v>
      </c>
      <c r="H42" s="216">
        <v>45584</v>
      </c>
      <c r="I42" s="91"/>
      <c r="J42" s="91"/>
      <c r="K42" s="91"/>
      <c r="L42" s="91"/>
    </row>
    <row r="43" spans="1:12" ht="24.75" customHeight="1" x14ac:dyDescent="0.25">
      <c r="A43" s="207" t="s">
        <v>521</v>
      </c>
      <c r="B43" s="208" t="s">
        <v>522</v>
      </c>
      <c r="C43" s="209">
        <v>45215</v>
      </c>
      <c r="D43" s="216" t="s">
        <v>528</v>
      </c>
      <c r="E43" s="91"/>
      <c r="F43" s="91"/>
      <c r="G43" s="209">
        <v>45215</v>
      </c>
      <c r="H43" s="216">
        <v>45584</v>
      </c>
      <c r="I43" s="91"/>
      <c r="J43" s="91"/>
      <c r="K43" s="91"/>
      <c r="L43" s="91"/>
    </row>
    <row r="44" spans="1:12" ht="90.75" customHeight="1" x14ac:dyDescent="0.25">
      <c r="A44" s="207" t="s">
        <v>523</v>
      </c>
      <c r="B44" s="208" t="s">
        <v>190</v>
      </c>
      <c r="C44" s="209"/>
      <c r="D44" s="216"/>
      <c r="E44" s="91"/>
      <c r="F44" s="91"/>
      <c r="G44" s="209"/>
      <c r="H44" s="216"/>
      <c r="I44" s="91"/>
      <c r="J44" s="91"/>
      <c r="K44" s="91"/>
      <c r="L44" s="91"/>
    </row>
    <row r="45" spans="1:12" ht="167.25" customHeight="1" x14ac:dyDescent="0.25">
      <c r="A45" s="207" t="s">
        <v>524</v>
      </c>
      <c r="B45" s="208" t="s">
        <v>525</v>
      </c>
      <c r="C45" s="209">
        <v>45219</v>
      </c>
      <c r="D45" s="216" t="s">
        <v>528</v>
      </c>
      <c r="E45" s="91"/>
      <c r="F45" s="91"/>
      <c r="G45" s="209">
        <v>45219</v>
      </c>
      <c r="H45" s="216">
        <v>45615</v>
      </c>
      <c r="I45" s="91"/>
      <c r="J45" s="91"/>
      <c r="K45" s="91"/>
      <c r="L45" s="91"/>
    </row>
    <row r="46" spans="1:12" ht="30.75" customHeight="1" x14ac:dyDescent="0.25">
      <c r="A46" s="207" t="s">
        <v>526</v>
      </c>
      <c r="B46" s="208" t="s">
        <v>527</v>
      </c>
      <c r="C46" s="209">
        <v>45250</v>
      </c>
      <c r="D46" s="216" t="s">
        <v>528</v>
      </c>
      <c r="E46" s="91"/>
      <c r="F46" s="91"/>
      <c r="G46" s="209">
        <v>45250</v>
      </c>
      <c r="H46" s="216">
        <v>45646</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55" zoomScaleNormal="70" zoomScaleSheetLayoutView="55"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7" customWidth="1"/>
    <col min="4" max="4" width="17.85546875" style="66" customWidth="1"/>
    <col min="5" max="5" width="20.42578125" style="248" customWidth="1"/>
    <col min="6" max="6" width="18.7109375" style="248" customWidth="1"/>
    <col min="7" max="7" width="12.85546875" style="247" customWidth="1"/>
    <col min="8" max="8" width="6.7109375" style="248" customWidth="1"/>
    <col min="9" max="9" width="6.42578125" style="248" customWidth="1"/>
    <col min="10" max="10" width="8.5703125" style="247" customWidth="1"/>
    <col min="11" max="11" width="6.140625" style="248" customWidth="1"/>
    <col min="12" max="12" width="6.7109375" style="248"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3"/>
      <c r="D1" s="67"/>
      <c r="E1" s="247"/>
      <c r="F1" s="247"/>
      <c r="H1" s="247"/>
      <c r="I1" s="247"/>
      <c r="L1" s="247"/>
      <c r="M1" s="67"/>
      <c r="P1" s="67"/>
      <c r="Q1" s="67"/>
      <c r="Y1" s="41" t="s">
        <v>70</v>
      </c>
    </row>
    <row r="2" spans="1:25" ht="18.75" x14ac:dyDescent="0.3">
      <c r="A2" s="67"/>
      <c r="B2" s="67"/>
      <c r="C2" s="213"/>
      <c r="D2" s="67"/>
      <c r="E2" s="247"/>
      <c r="F2" s="247"/>
      <c r="H2" s="247"/>
      <c r="I2" s="247"/>
      <c r="L2" s="247"/>
      <c r="M2" s="67"/>
      <c r="P2" s="67"/>
      <c r="Q2" s="67"/>
      <c r="Y2" s="15" t="s">
        <v>11</v>
      </c>
    </row>
    <row r="3" spans="1:25" ht="18.75" x14ac:dyDescent="0.3">
      <c r="A3" s="67"/>
      <c r="B3" s="67"/>
      <c r="C3" s="213"/>
      <c r="D3" s="67"/>
      <c r="E3" s="247"/>
      <c r="F3" s="247"/>
      <c r="H3" s="247"/>
      <c r="I3" s="247"/>
      <c r="L3" s="24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3"/>
      <c r="D5" s="67"/>
      <c r="E5" s="247"/>
      <c r="F5" s="247"/>
      <c r="H5" s="247"/>
      <c r="I5" s="247"/>
      <c r="L5" s="24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3"/>
      <c r="F7" s="243"/>
      <c r="G7" s="243"/>
      <c r="H7" s="246"/>
      <c r="I7" s="246"/>
      <c r="J7" s="246"/>
      <c r="K7" s="246"/>
      <c r="L7" s="246"/>
      <c r="M7" s="89"/>
      <c r="N7" s="89"/>
      <c r="O7" s="89"/>
      <c r="P7" s="89"/>
      <c r="Q7" s="89"/>
      <c r="R7" s="89"/>
      <c r="S7" s="89"/>
      <c r="T7" s="89"/>
      <c r="U7" s="89"/>
      <c r="V7" s="89"/>
      <c r="W7" s="89"/>
      <c r="X7" s="89"/>
      <c r="Y7" s="89"/>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3"/>
      <c r="F10" s="243"/>
      <c r="G10" s="243"/>
      <c r="H10" s="246"/>
      <c r="I10" s="246"/>
      <c r="J10" s="246"/>
      <c r="K10" s="246"/>
      <c r="L10" s="246"/>
      <c r="M10" s="89"/>
      <c r="N10" s="89"/>
      <c r="O10" s="89"/>
      <c r="P10" s="89"/>
      <c r="Q10" s="89"/>
      <c r="R10" s="89"/>
      <c r="S10" s="89"/>
      <c r="T10" s="89"/>
      <c r="U10" s="89"/>
      <c r="V10" s="89"/>
      <c r="W10" s="89"/>
      <c r="X10" s="89"/>
      <c r="Y10" s="89"/>
    </row>
    <row r="11" spans="1:25" ht="18.75" x14ac:dyDescent="0.25">
      <c r="A11" s="259" t="str">
        <f>'1. паспорт местоположение'!A12:C12</f>
        <v>N_08_TP_1.1.1.3.140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4"/>
      <c r="F13" s="244"/>
      <c r="G13" s="244"/>
      <c r="H13" s="249"/>
      <c r="I13" s="249"/>
      <c r="J13" s="249"/>
      <c r="K13" s="249"/>
      <c r="L13" s="249"/>
      <c r="M13" s="88"/>
      <c r="N13" s="88"/>
      <c r="O13" s="88"/>
      <c r="P13" s="88"/>
      <c r="Q13" s="88"/>
      <c r="R13" s="88"/>
      <c r="S13" s="88"/>
      <c r="T13" s="88"/>
      <c r="U13" s="88"/>
      <c r="V13" s="88"/>
      <c r="W13" s="88"/>
      <c r="X13" s="88"/>
      <c r="Y13" s="88"/>
    </row>
    <row r="14" spans="1:25" ht="18.75" x14ac:dyDescent="0.25">
      <c r="A14" s="259"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A17" s="67"/>
      <c r="H17" s="247"/>
      <c r="I17" s="247"/>
      <c r="K17" s="247"/>
      <c r="L17" s="247"/>
      <c r="M17" s="67"/>
      <c r="N17" s="67"/>
      <c r="O17" s="67"/>
      <c r="P17" s="67"/>
      <c r="Q17" s="67"/>
      <c r="R17" s="67"/>
      <c r="S17" s="67"/>
      <c r="T17" s="67"/>
      <c r="U17" s="67"/>
      <c r="V17" s="67"/>
      <c r="W17" s="67"/>
      <c r="X17" s="67"/>
    </row>
    <row r="18" spans="1:28" x14ac:dyDescent="0.25">
      <c r="A18" s="392" t="s">
        <v>467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13"/>
      <c r="D19" s="67"/>
      <c r="E19" s="247"/>
      <c r="F19" s="247"/>
      <c r="H19" s="247"/>
      <c r="I19" s="247"/>
      <c r="K19" s="247"/>
      <c r="L19" s="247"/>
      <c r="M19" s="67"/>
      <c r="N19" s="67"/>
      <c r="O19" s="67"/>
      <c r="P19" s="67"/>
      <c r="Q19" s="67"/>
      <c r="R19" s="67"/>
      <c r="S19" s="67"/>
      <c r="T19" s="67"/>
      <c r="U19" s="67"/>
      <c r="V19" s="67"/>
      <c r="W19" s="67"/>
      <c r="X19" s="67"/>
    </row>
    <row r="20" spans="1:28" ht="33" customHeight="1" x14ac:dyDescent="0.25">
      <c r="A20" s="389" t="s">
        <v>189</v>
      </c>
      <c r="B20" s="389" t="s">
        <v>188</v>
      </c>
      <c r="C20" s="371" t="s">
        <v>187</v>
      </c>
      <c r="D20" s="371"/>
      <c r="E20" s="391" t="s">
        <v>186</v>
      </c>
      <c r="F20" s="391"/>
      <c r="G20" s="389" t="s">
        <v>570</v>
      </c>
      <c r="H20" s="383" t="s">
        <v>548</v>
      </c>
      <c r="I20" s="384"/>
      <c r="J20" s="384"/>
      <c r="K20" s="384"/>
      <c r="L20" s="383" t="s">
        <v>549</v>
      </c>
      <c r="M20" s="384"/>
      <c r="N20" s="384"/>
      <c r="O20" s="384"/>
      <c r="P20" s="383" t="s">
        <v>550</v>
      </c>
      <c r="Q20" s="384"/>
      <c r="R20" s="384"/>
      <c r="S20" s="384"/>
      <c r="T20" s="383" t="s">
        <v>551</v>
      </c>
      <c r="U20" s="384"/>
      <c r="V20" s="384"/>
      <c r="W20" s="384"/>
      <c r="X20" s="393" t="s">
        <v>185</v>
      </c>
      <c r="Y20" s="394"/>
      <c r="Z20" s="87"/>
      <c r="AA20" s="87"/>
      <c r="AB20" s="87"/>
    </row>
    <row r="21" spans="1:28" ht="99.75" customHeight="1" x14ac:dyDescent="0.25">
      <c r="A21" s="390"/>
      <c r="B21" s="390"/>
      <c r="C21" s="371"/>
      <c r="D21" s="371"/>
      <c r="E21" s="391"/>
      <c r="F21" s="391"/>
      <c r="G21" s="390"/>
      <c r="H21" s="371" t="s">
        <v>569</v>
      </c>
      <c r="I21" s="371"/>
      <c r="J21" s="371" t="s">
        <v>183</v>
      </c>
      <c r="K21" s="371"/>
      <c r="L21" s="371" t="s">
        <v>569</v>
      </c>
      <c r="M21" s="371"/>
      <c r="N21" s="371" t="s">
        <v>183</v>
      </c>
      <c r="O21" s="371"/>
      <c r="P21" s="371" t="s">
        <v>569</v>
      </c>
      <c r="Q21" s="371"/>
      <c r="R21" s="371" t="s">
        <v>183</v>
      </c>
      <c r="S21" s="371"/>
      <c r="T21" s="371" t="s">
        <v>569</v>
      </c>
      <c r="U21" s="371"/>
      <c r="V21" s="371" t="s">
        <v>183</v>
      </c>
      <c r="W21" s="371"/>
      <c r="X21" s="395"/>
      <c r="Y21" s="396"/>
    </row>
    <row r="22" spans="1:28" ht="89.25" customHeight="1" x14ac:dyDescent="0.25">
      <c r="A22" s="378"/>
      <c r="B22" s="378"/>
      <c r="C22" s="214" t="s">
        <v>3</v>
      </c>
      <c r="D22" s="84" t="s">
        <v>183</v>
      </c>
      <c r="E22" s="86" t="s">
        <v>571</v>
      </c>
      <c r="F22" s="86" t="s">
        <v>572</v>
      </c>
      <c r="G22" s="378"/>
      <c r="H22" s="85" t="s">
        <v>448</v>
      </c>
      <c r="I22" s="85" t="s">
        <v>449</v>
      </c>
      <c r="J22" s="85" t="s">
        <v>448</v>
      </c>
      <c r="K22" s="85" t="s">
        <v>449</v>
      </c>
      <c r="L22" s="85" t="s">
        <v>448</v>
      </c>
      <c r="M22" s="85" t="s">
        <v>449</v>
      </c>
      <c r="N22" s="85" t="s">
        <v>448</v>
      </c>
      <c r="O22" s="85" t="s">
        <v>449</v>
      </c>
      <c r="P22" s="85" t="s">
        <v>448</v>
      </c>
      <c r="Q22" s="85" t="s">
        <v>449</v>
      </c>
      <c r="R22" s="85" t="s">
        <v>448</v>
      </c>
      <c r="S22" s="85" t="s">
        <v>449</v>
      </c>
      <c r="T22" s="85" t="s">
        <v>448</v>
      </c>
      <c r="U22" s="85" t="s">
        <v>449</v>
      </c>
      <c r="V22" s="85" t="s">
        <v>448</v>
      </c>
      <c r="W22" s="85" t="s">
        <v>449</v>
      </c>
      <c r="X22" s="84" t="s">
        <v>184</v>
      </c>
      <c r="Y22" s="84" t="s">
        <v>183</v>
      </c>
    </row>
    <row r="23" spans="1:28" ht="19.5" customHeight="1" x14ac:dyDescent="0.25">
      <c r="A23" s="77">
        <v>1</v>
      </c>
      <c r="B23" s="77">
        <v>2</v>
      </c>
      <c r="C23" s="212">
        <v>3</v>
      </c>
      <c r="D23" s="77">
        <v>4</v>
      </c>
      <c r="E23" s="245">
        <v>5</v>
      </c>
      <c r="F23" s="245">
        <v>6</v>
      </c>
      <c r="G23" s="245">
        <v>7</v>
      </c>
      <c r="H23" s="245">
        <v>8</v>
      </c>
      <c r="I23" s="245">
        <v>9</v>
      </c>
      <c r="J23" s="245">
        <v>10</v>
      </c>
      <c r="K23" s="245">
        <v>11</v>
      </c>
      <c r="L23" s="245">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82">
        <v>1</v>
      </c>
      <c r="B24" s="81" t="s">
        <v>182</v>
      </c>
      <c r="C24" s="222">
        <v>0</v>
      </c>
      <c r="D24" s="221">
        <f>G24+J24</f>
        <v>2.7357562079999997</v>
      </c>
      <c r="E24" s="250">
        <v>0</v>
      </c>
      <c r="F24" s="250">
        <v>5.7787886156830499</v>
      </c>
      <c r="G24" s="222">
        <v>9.0765600000000007E-4</v>
      </c>
      <c r="H24" s="222">
        <f t="shared" ref="H24:W24" si="0">H25+H26+H27+H28+H29</f>
        <v>0</v>
      </c>
      <c r="I24" s="222">
        <f t="shared" si="0"/>
        <v>0</v>
      </c>
      <c r="J24" s="222">
        <f t="shared" si="0"/>
        <v>2.7348485519999999</v>
      </c>
      <c r="K24" s="222">
        <f t="shared" si="0"/>
        <v>0</v>
      </c>
      <c r="L24" s="222">
        <f t="shared" si="0"/>
        <v>0</v>
      </c>
      <c r="M24" s="222">
        <f t="shared" si="0"/>
        <v>0</v>
      </c>
      <c r="N24" s="222">
        <f t="shared" si="0"/>
        <v>0</v>
      </c>
      <c r="O24" s="222">
        <f t="shared" si="0"/>
        <v>0</v>
      </c>
      <c r="P24" s="222">
        <v>0</v>
      </c>
      <c r="Q24" s="222">
        <f t="shared" si="0"/>
        <v>0</v>
      </c>
      <c r="R24" s="222">
        <f t="shared" si="0"/>
        <v>0</v>
      </c>
      <c r="S24" s="222">
        <f t="shared" si="0"/>
        <v>0</v>
      </c>
      <c r="T24" s="222">
        <f t="shared" si="0"/>
        <v>0</v>
      </c>
      <c r="U24" s="222">
        <f t="shared" si="0"/>
        <v>0</v>
      </c>
      <c r="V24" s="222">
        <f t="shared" si="0"/>
        <v>0</v>
      </c>
      <c r="W24" s="222">
        <f t="shared" si="0"/>
        <v>0</v>
      </c>
      <c r="X24" s="222">
        <f>X25+X26+X27+X28+X29</f>
        <v>0</v>
      </c>
      <c r="Y24" s="222">
        <f t="shared" ref="Y24" si="1">Y25+Y26+Y27+Y28+Y29</f>
        <v>2.7348485519999999</v>
      </c>
    </row>
    <row r="25" spans="1:28" ht="24" customHeight="1" x14ac:dyDescent="0.25">
      <c r="A25" s="79" t="s">
        <v>181</v>
      </c>
      <c r="B25" s="53" t="s">
        <v>180</v>
      </c>
      <c r="C25" s="222"/>
      <c r="D25" s="222"/>
      <c r="E25" s="250"/>
      <c r="F25" s="250"/>
      <c r="G25" s="222"/>
      <c r="H25" s="222"/>
      <c r="I25" s="222"/>
      <c r="J25" s="222"/>
      <c r="K25" s="222"/>
      <c r="L25" s="222"/>
      <c r="M25" s="222"/>
      <c r="N25" s="222"/>
      <c r="O25" s="222"/>
      <c r="P25" s="222"/>
      <c r="Q25" s="222"/>
      <c r="R25" s="222"/>
      <c r="S25" s="222"/>
      <c r="T25" s="222"/>
      <c r="U25" s="222"/>
      <c r="V25" s="222"/>
      <c r="W25" s="222"/>
      <c r="X25" s="222"/>
      <c r="Y25" s="222"/>
    </row>
    <row r="26" spans="1:28" x14ac:dyDescent="0.25">
      <c r="A26" s="79" t="s">
        <v>179</v>
      </c>
      <c r="B26" s="53" t="s">
        <v>178</v>
      </c>
      <c r="C26" s="221"/>
      <c r="D26" s="221"/>
      <c r="E26" s="221"/>
      <c r="F26" s="221"/>
      <c r="G26" s="222"/>
      <c r="H26" s="222"/>
      <c r="I26" s="222"/>
      <c r="J26" s="222"/>
      <c r="K26" s="221"/>
      <c r="L26" s="222"/>
      <c r="M26" s="222"/>
      <c r="N26" s="222"/>
      <c r="O26" s="221"/>
      <c r="P26" s="222"/>
      <c r="Q26" s="222"/>
      <c r="R26" s="222"/>
      <c r="S26" s="221"/>
      <c r="T26" s="221"/>
      <c r="U26" s="221"/>
      <c r="V26" s="221"/>
      <c r="W26" s="221"/>
      <c r="X26" s="221"/>
      <c r="Y26" s="221"/>
    </row>
    <row r="27" spans="1:28" ht="31.5" x14ac:dyDescent="0.25">
      <c r="A27" s="79" t="s">
        <v>177</v>
      </c>
      <c r="B27" s="53" t="s">
        <v>429</v>
      </c>
      <c r="C27" s="221">
        <v>0</v>
      </c>
      <c r="D27" s="221">
        <f>G27+J27</f>
        <v>0.66434037599999984</v>
      </c>
      <c r="E27" s="221"/>
      <c r="F27" s="221"/>
      <c r="G27" s="221">
        <v>9.0765600000000007E-4</v>
      </c>
      <c r="H27" s="221">
        <f>1.2*0</f>
        <v>0</v>
      </c>
      <c r="I27" s="221"/>
      <c r="J27" s="221">
        <v>0.66343271999999986</v>
      </c>
      <c r="K27" s="221"/>
      <c r="L27" s="221">
        <f>1.2*0</f>
        <v>0</v>
      </c>
      <c r="M27" s="221"/>
      <c r="N27" s="221">
        <f>1.2*0</f>
        <v>0</v>
      </c>
      <c r="O27" s="221"/>
      <c r="P27" s="221">
        <f>1.2*0</f>
        <v>0</v>
      </c>
      <c r="Q27" s="221"/>
      <c r="R27" s="221">
        <f>1.2*0</f>
        <v>0</v>
      </c>
      <c r="S27" s="221"/>
      <c r="T27" s="221">
        <f>1.2*0</f>
        <v>0</v>
      </c>
      <c r="U27" s="221"/>
      <c r="V27" s="221">
        <f>1.2*0</f>
        <v>0</v>
      </c>
      <c r="W27" s="221"/>
      <c r="X27" s="221">
        <f>T27+P27+L27+H27</f>
        <v>0</v>
      </c>
      <c r="Y27" s="221">
        <f>V27+R27+N27+J27</f>
        <v>0.66343271999999986</v>
      </c>
    </row>
    <row r="28" spans="1:28" x14ac:dyDescent="0.25">
      <c r="A28" s="79" t="s">
        <v>176</v>
      </c>
      <c r="B28" s="53" t="s">
        <v>175</v>
      </c>
      <c r="C28" s="221"/>
      <c r="D28" s="221">
        <f>G28+J28</f>
        <v>2.071415832</v>
      </c>
      <c r="E28" s="221"/>
      <c r="F28" s="221"/>
      <c r="G28" s="221">
        <v>0</v>
      </c>
      <c r="H28" s="221">
        <v>0</v>
      </c>
      <c r="I28" s="221"/>
      <c r="J28" s="221">
        <v>2.071415832</v>
      </c>
      <c r="K28" s="221"/>
      <c r="L28" s="221">
        <v>0</v>
      </c>
      <c r="M28" s="221"/>
      <c r="N28" s="221">
        <v>0</v>
      </c>
      <c r="O28" s="221"/>
      <c r="P28" s="221">
        <v>0</v>
      </c>
      <c r="Q28" s="221"/>
      <c r="R28" s="221">
        <v>0</v>
      </c>
      <c r="S28" s="221"/>
      <c r="T28" s="221">
        <v>0</v>
      </c>
      <c r="U28" s="221"/>
      <c r="V28" s="221">
        <v>0</v>
      </c>
      <c r="W28" s="221"/>
      <c r="X28" s="221">
        <f>T28+P28+L28+H28</f>
        <v>0</v>
      </c>
      <c r="Y28" s="221">
        <f>V28+R28+N28+J28</f>
        <v>2.071415832</v>
      </c>
    </row>
    <row r="29" spans="1:28" x14ac:dyDescent="0.25">
      <c r="A29" s="79" t="s">
        <v>174</v>
      </c>
      <c r="B29" s="83" t="s">
        <v>173</v>
      </c>
      <c r="C29" s="221"/>
      <c r="D29" s="221"/>
      <c r="E29" s="221"/>
      <c r="F29" s="221"/>
      <c r="G29" s="221"/>
      <c r="H29" s="221"/>
      <c r="I29" s="221"/>
      <c r="J29" s="221"/>
      <c r="K29" s="221"/>
      <c r="L29" s="221"/>
      <c r="M29" s="221"/>
      <c r="N29" s="221"/>
      <c r="O29" s="221"/>
      <c r="P29" s="221"/>
      <c r="Q29" s="221"/>
      <c r="R29" s="221"/>
      <c r="S29" s="221"/>
      <c r="T29" s="221"/>
      <c r="U29" s="221"/>
      <c r="V29" s="221"/>
      <c r="W29" s="221"/>
      <c r="X29" s="221"/>
      <c r="Y29" s="221"/>
    </row>
    <row r="30" spans="1:28" ht="99.75" customHeight="1" x14ac:dyDescent="0.25">
      <c r="A30" s="82" t="s">
        <v>64</v>
      </c>
      <c r="B30" s="81" t="s">
        <v>546</v>
      </c>
      <c r="C30" s="221">
        <v>0</v>
      </c>
      <c r="D30" s="221">
        <f>G30+J30</f>
        <v>2.2797968399999999</v>
      </c>
      <c r="E30" s="222">
        <v>0</v>
      </c>
      <c r="F30" s="222">
        <v>4.8156571797358696</v>
      </c>
      <c r="G30" s="221">
        <f>SUM(G31:G34)</f>
        <v>7.5638000000000007E-4</v>
      </c>
      <c r="H30" s="221">
        <f>SUM(H31:H34)</f>
        <v>0</v>
      </c>
      <c r="I30" s="221"/>
      <c r="J30" s="221">
        <f>SUM(J31:J34)</f>
        <v>2.27904046</v>
      </c>
      <c r="K30" s="221"/>
      <c r="L30" s="221">
        <f>SUM(L31:L34)</f>
        <v>0</v>
      </c>
      <c r="M30" s="221"/>
      <c r="N30" s="221">
        <f>SUM(N31:N34)</f>
        <v>0</v>
      </c>
      <c r="O30" s="221"/>
      <c r="P30" s="221">
        <f>SUM(P31:P34)</f>
        <v>0</v>
      </c>
      <c r="Q30" s="221"/>
      <c r="R30" s="221">
        <f>SUM(R31:R34)</f>
        <v>0</v>
      </c>
      <c r="S30" s="221"/>
      <c r="T30" s="221">
        <f>SUM(T31:T34)</f>
        <v>0</v>
      </c>
      <c r="U30" s="221"/>
      <c r="V30" s="221">
        <f>SUM(V31:V34)</f>
        <v>0</v>
      </c>
      <c r="W30" s="221"/>
      <c r="X30" s="221">
        <f>T30+P30+L30+H30</f>
        <v>0</v>
      </c>
      <c r="Y30" s="221">
        <f>V30+R30+N30+J30</f>
        <v>2.27904046</v>
      </c>
    </row>
    <row r="31" spans="1:28" x14ac:dyDescent="0.25">
      <c r="A31" s="82" t="s">
        <v>172</v>
      </c>
      <c r="B31" s="53" t="s">
        <v>171</v>
      </c>
      <c r="C31" s="221"/>
      <c r="D31" s="221">
        <f t="shared" ref="D31:D34" si="2">G31+J31</f>
        <v>6.1938819999999992E-2</v>
      </c>
      <c r="E31" s="222"/>
      <c r="F31" s="222"/>
      <c r="G31" s="221">
        <v>0</v>
      </c>
      <c r="H31" s="221"/>
      <c r="I31" s="221"/>
      <c r="J31" s="221">
        <v>6.1938819999999992E-2</v>
      </c>
      <c r="K31" s="221"/>
      <c r="L31" s="221"/>
      <c r="M31" s="221"/>
      <c r="N31" s="221"/>
      <c r="O31" s="221"/>
      <c r="P31" s="221"/>
      <c r="Q31" s="221"/>
      <c r="R31" s="221"/>
      <c r="S31" s="221"/>
      <c r="T31" s="221"/>
      <c r="U31" s="221"/>
      <c r="V31" s="221"/>
      <c r="W31" s="221"/>
      <c r="X31" s="221"/>
      <c r="Y31" s="221"/>
    </row>
    <row r="32" spans="1:28" ht="31.5" x14ac:dyDescent="0.25">
      <c r="A32" s="82" t="s">
        <v>170</v>
      </c>
      <c r="B32" s="53" t="s">
        <v>169</v>
      </c>
      <c r="C32" s="221"/>
      <c r="D32" s="221">
        <f t="shared" si="2"/>
        <v>1.88441594</v>
      </c>
      <c r="E32" s="222"/>
      <c r="F32" s="222"/>
      <c r="G32" s="221">
        <v>0</v>
      </c>
      <c r="H32" s="221"/>
      <c r="I32" s="221"/>
      <c r="J32" s="221">
        <v>1.88441594</v>
      </c>
      <c r="K32" s="221"/>
      <c r="L32" s="221"/>
      <c r="M32" s="221"/>
      <c r="N32" s="221"/>
      <c r="O32" s="221"/>
      <c r="P32" s="221"/>
      <c r="Q32" s="221"/>
      <c r="R32" s="221"/>
      <c r="S32" s="221"/>
      <c r="T32" s="221"/>
      <c r="U32" s="221"/>
      <c r="V32" s="221"/>
      <c r="W32" s="221"/>
      <c r="X32" s="221"/>
      <c r="Y32" s="221"/>
    </row>
    <row r="33" spans="1:25" x14ac:dyDescent="0.25">
      <c r="A33" s="82" t="s">
        <v>168</v>
      </c>
      <c r="B33" s="53" t="s">
        <v>167</v>
      </c>
      <c r="C33" s="221"/>
      <c r="D33" s="221">
        <f t="shared" si="2"/>
        <v>0</v>
      </c>
      <c r="E33" s="222"/>
      <c r="F33" s="222"/>
      <c r="G33" s="221">
        <v>0</v>
      </c>
      <c r="H33" s="221"/>
      <c r="I33" s="221"/>
      <c r="J33" s="221">
        <v>0</v>
      </c>
      <c r="K33" s="221"/>
      <c r="L33" s="221"/>
      <c r="M33" s="221"/>
      <c r="N33" s="221"/>
      <c r="O33" s="221"/>
      <c r="P33" s="221"/>
      <c r="Q33" s="221"/>
      <c r="R33" s="221"/>
      <c r="S33" s="221"/>
      <c r="T33" s="221"/>
      <c r="U33" s="221"/>
      <c r="V33" s="221"/>
      <c r="W33" s="221"/>
      <c r="X33" s="221"/>
      <c r="Y33" s="221"/>
    </row>
    <row r="34" spans="1:25" x14ac:dyDescent="0.25">
      <c r="A34" s="82" t="s">
        <v>166</v>
      </c>
      <c r="B34" s="53" t="s">
        <v>165</v>
      </c>
      <c r="C34" s="221"/>
      <c r="D34" s="221">
        <f t="shared" si="2"/>
        <v>0.33344207999999997</v>
      </c>
      <c r="E34" s="222"/>
      <c r="F34" s="222"/>
      <c r="G34" s="221">
        <v>7.5638000000000007E-4</v>
      </c>
      <c r="H34" s="221"/>
      <c r="I34" s="221"/>
      <c r="J34" s="221">
        <v>0.33268569999999997</v>
      </c>
      <c r="K34" s="221"/>
      <c r="L34" s="221"/>
      <c r="M34" s="221"/>
      <c r="N34" s="221"/>
      <c r="O34" s="221"/>
      <c r="P34" s="221"/>
      <c r="Q34" s="221"/>
      <c r="R34" s="221"/>
      <c r="S34" s="221"/>
      <c r="T34" s="221"/>
      <c r="U34" s="221"/>
      <c r="V34" s="221"/>
      <c r="W34" s="221"/>
      <c r="X34" s="221"/>
      <c r="Y34" s="221"/>
    </row>
    <row r="35" spans="1:25" ht="31.5" x14ac:dyDescent="0.25">
      <c r="A35" s="82" t="s">
        <v>63</v>
      </c>
      <c r="B35" s="81" t="s">
        <v>164</v>
      </c>
      <c r="C35" s="222">
        <v>0</v>
      </c>
      <c r="D35" s="221">
        <f t="shared" ref="D31:D60" si="3">G35+J35</f>
        <v>0</v>
      </c>
      <c r="E35" s="221"/>
      <c r="F35" s="221"/>
      <c r="G35" s="221"/>
      <c r="H35" s="222"/>
      <c r="I35" s="221"/>
      <c r="J35" s="222"/>
      <c r="K35" s="221"/>
      <c r="L35" s="222"/>
      <c r="M35" s="221"/>
      <c r="N35" s="222"/>
      <c r="O35" s="221"/>
      <c r="P35" s="222"/>
      <c r="Q35" s="221"/>
      <c r="R35" s="222"/>
      <c r="S35" s="221"/>
      <c r="T35" s="222"/>
      <c r="U35" s="221"/>
      <c r="V35" s="222"/>
      <c r="W35" s="221"/>
      <c r="X35" s="222"/>
      <c r="Y35" s="222"/>
    </row>
    <row r="36" spans="1:25" ht="31.5" x14ac:dyDescent="0.25">
      <c r="A36" s="79" t="s">
        <v>163</v>
      </c>
      <c r="B36" s="78" t="s">
        <v>162</v>
      </c>
      <c r="C36" s="222"/>
      <c r="D36" s="221">
        <f t="shared" si="3"/>
        <v>0</v>
      </c>
      <c r="E36" s="221"/>
      <c r="F36" s="221"/>
      <c r="G36" s="221"/>
      <c r="H36" s="221"/>
      <c r="I36" s="221"/>
      <c r="J36" s="221"/>
      <c r="K36" s="221"/>
      <c r="L36" s="221"/>
      <c r="M36" s="221"/>
      <c r="N36" s="221"/>
      <c r="O36" s="221"/>
      <c r="P36" s="221"/>
      <c r="Q36" s="221"/>
      <c r="R36" s="221"/>
      <c r="S36" s="221"/>
      <c r="T36" s="221"/>
      <c r="U36" s="221"/>
      <c r="V36" s="221"/>
      <c r="W36" s="221"/>
      <c r="X36" s="221"/>
      <c r="Y36" s="221"/>
    </row>
    <row r="37" spans="1:25" ht="15.75" customHeight="1" x14ac:dyDescent="0.25">
      <c r="A37" s="79" t="s">
        <v>161</v>
      </c>
      <c r="B37" s="78" t="s">
        <v>151</v>
      </c>
      <c r="C37" s="221">
        <v>0</v>
      </c>
      <c r="D37" s="221">
        <f t="shared" si="3"/>
        <v>0.63</v>
      </c>
      <c r="E37" s="221"/>
      <c r="F37" s="221"/>
      <c r="G37" s="221">
        <f>G46</f>
        <v>0</v>
      </c>
      <c r="H37" s="221"/>
      <c r="I37" s="221"/>
      <c r="J37" s="221">
        <f>J46</f>
        <v>0.63</v>
      </c>
      <c r="K37" s="221"/>
      <c r="L37" s="221"/>
      <c r="M37" s="221"/>
      <c r="N37" s="221"/>
      <c r="O37" s="221"/>
      <c r="P37" s="221"/>
      <c r="Q37" s="221"/>
      <c r="R37" s="221"/>
      <c r="S37" s="221"/>
      <c r="T37" s="221"/>
      <c r="U37" s="221"/>
      <c r="V37" s="221"/>
      <c r="W37" s="221"/>
      <c r="X37" s="221"/>
      <c r="Y37" s="221"/>
    </row>
    <row r="38" spans="1:25" x14ac:dyDescent="0.25">
      <c r="A38" s="79" t="s">
        <v>160</v>
      </c>
      <c r="B38" s="78" t="s">
        <v>149</v>
      </c>
      <c r="C38" s="221"/>
      <c r="D38" s="221">
        <f t="shared" si="3"/>
        <v>0</v>
      </c>
      <c r="E38" s="221"/>
      <c r="F38" s="221"/>
      <c r="G38" s="221">
        <f t="shared" ref="G38:G43" si="4">G47</f>
        <v>0</v>
      </c>
      <c r="H38" s="221"/>
      <c r="I38" s="221"/>
      <c r="J38" s="221">
        <f t="shared" ref="J38:J43" si="5">J47</f>
        <v>0</v>
      </c>
      <c r="K38" s="221"/>
      <c r="L38" s="221"/>
      <c r="M38" s="221"/>
      <c r="N38" s="221"/>
      <c r="O38" s="221"/>
      <c r="P38" s="221"/>
      <c r="Q38" s="221"/>
      <c r="R38" s="221"/>
      <c r="S38" s="221"/>
      <c r="T38" s="221"/>
      <c r="U38" s="221"/>
      <c r="V38" s="221"/>
      <c r="W38" s="221"/>
      <c r="X38" s="221"/>
      <c r="Y38" s="221"/>
    </row>
    <row r="39" spans="1:25" ht="31.5" x14ac:dyDescent="0.25">
      <c r="A39" s="79" t="s">
        <v>159</v>
      </c>
      <c r="B39" s="53" t="s">
        <v>147</v>
      </c>
      <c r="C39" s="221">
        <v>0</v>
      </c>
      <c r="D39" s="221">
        <f t="shared" si="3"/>
        <v>1.4999999999999999E-2</v>
      </c>
      <c r="E39" s="221"/>
      <c r="F39" s="221"/>
      <c r="G39" s="221">
        <f t="shared" si="4"/>
        <v>0</v>
      </c>
      <c r="H39" s="221"/>
      <c r="I39" s="221"/>
      <c r="J39" s="221">
        <f t="shared" si="5"/>
        <v>1.4999999999999999E-2</v>
      </c>
      <c r="K39" s="221"/>
      <c r="L39" s="221"/>
      <c r="M39" s="221"/>
      <c r="N39" s="221"/>
      <c r="O39" s="221"/>
      <c r="P39" s="221"/>
      <c r="Q39" s="221"/>
      <c r="R39" s="221"/>
      <c r="S39" s="221"/>
      <c r="T39" s="221"/>
      <c r="U39" s="221"/>
      <c r="V39" s="221"/>
      <c r="W39" s="221"/>
      <c r="X39" s="221"/>
      <c r="Y39" s="221"/>
    </row>
    <row r="40" spans="1:25" ht="31.5" x14ac:dyDescent="0.25">
      <c r="A40" s="79" t="s">
        <v>158</v>
      </c>
      <c r="B40" s="53" t="s">
        <v>145</v>
      </c>
      <c r="C40" s="221"/>
      <c r="D40" s="221">
        <f t="shared" si="3"/>
        <v>0</v>
      </c>
      <c r="E40" s="221"/>
      <c r="F40" s="221"/>
      <c r="G40" s="221">
        <f t="shared" si="4"/>
        <v>0</v>
      </c>
      <c r="H40" s="221"/>
      <c r="I40" s="221"/>
      <c r="J40" s="221">
        <f t="shared" si="5"/>
        <v>0</v>
      </c>
      <c r="K40" s="221"/>
      <c r="L40" s="221"/>
      <c r="M40" s="221"/>
      <c r="N40" s="221"/>
      <c r="O40" s="221"/>
      <c r="P40" s="221"/>
      <c r="Q40" s="221"/>
      <c r="R40" s="221"/>
      <c r="S40" s="221"/>
      <c r="T40" s="221"/>
      <c r="U40" s="221"/>
      <c r="V40" s="221"/>
      <c r="W40" s="221"/>
      <c r="X40" s="221"/>
      <c r="Y40" s="221"/>
    </row>
    <row r="41" spans="1:25" x14ac:dyDescent="0.25">
      <c r="A41" s="79" t="s">
        <v>157</v>
      </c>
      <c r="B41" s="53" t="s">
        <v>143</v>
      </c>
      <c r="C41" s="221">
        <v>0</v>
      </c>
      <c r="D41" s="221">
        <f t="shared" si="3"/>
        <v>1.2E-2</v>
      </c>
      <c r="E41" s="221"/>
      <c r="F41" s="221"/>
      <c r="G41" s="221">
        <f t="shared" si="4"/>
        <v>0</v>
      </c>
      <c r="H41" s="221"/>
      <c r="I41" s="221"/>
      <c r="J41" s="221">
        <f t="shared" si="5"/>
        <v>1.2E-2</v>
      </c>
      <c r="K41" s="221"/>
      <c r="L41" s="221"/>
      <c r="M41" s="221"/>
      <c r="N41" s="221"/>
      <c r="O41" s="221"/>
      <c r="P41" s="221"/>
      <c r="Q41" s="221"/>
      <c r="R41" s="221"/>
      <c r="S41" s="221"/>
      <c r="T41" s="221"/>
      <c r="U41" s="221"/>
      <c r="V41" s="221"/>
      <c r="W41" s="221"/>
      <c r="X41" s="221"/>
      <c r="Y41" s="221"/>
    </row>
    <row r="42" spans="1:25" s="67" customFormat="1" x14ac:dyDescent="0.25">
      <c r="A42" s="79" t="s">
        <v>156</v>
      </c>
      <c r="B42" s="78" t="s">
        <v>556</v>
      </c>
      <c r="C42" s="221"/>
      <c r="D42" s="221">
        <f t="shared" si="3"/>
        <v>0</v>
      </c>
      <c r="E42" s="221"/>
      <c r="F42" s="221"/>
      <c r="G42" s="221">
        <f t="shared" si="4"/>
        <v>0</v>
      </c>
      <c r="H42" s="221"/>
      <c r="I42" s="221"/>
      <c r="J42" s="221">
        <f t="shared" si="5"/>
        <v>0</v>
      </c>
      <c r="K42" s="221"/>
      <c r="L42" s="221"/>
      <c r="M42" s="221"/>
      <c r="N42" s="221"/>
      <c r="O42" s="221"/>
      <c r="P42" s="221"/>
      <c r="Q42" s="221"/>
      <c r="R42" s="221"/>
      <c r="S42" s="221"/>
      <c r="T42" s="221"/>
      <c r="U42" s="221"/>
      <c r="V42" s="221"/>
      <c r="W42" s="221"/>
      <c r="X42" s="221"/>
      <c r="Y42" s="221"/>
    </row>
    <row r="43" spans="1:25" x14ac:dyDescent="0.25">
      <c r="A43" s="79" t="s">
        <v>557</v>
      </c>
      <c r="B43" s="78" t="s">
        <v>561</v>
      </c>
      <c r="C43" s="221">
        <v>0</v>
      </c>
      <c r="D43" s="221">
        <f t="shared" si="3"/>
        <v>0</v>
      </c>
      <c r="E43" s="221"/>
      <c r="F43" s="221"/>
      <c r="G43" s="221">
        <f t="shared" si="4"/>
        <v>0</v>
      </c>
      <c r="H43" s="221"/>
      <c r="I43" s="221"/>
      <c r="J43" s="221">
        <f t="shared" si="5"/>
        <v>0</v>
      </c>
      <c r="K43" s="221"/>
      <c r="L43" s="221"/>
      <c r="M43" s="221"/>
      <c r="N43" s="221"/>
      <c r="O43" s="221"/>
      <c r="P43" s="221"/>
      <c r="Q43" s="221"/>
      <c r="R43" s="221"/>
      <c r="S43" s="221"/>
      <c r="T43" s="221"/>
      <c r="U43" s="221"/>
      <c r="V43" s="221"/>
      <c r="W43" s="221"/>
      <c r="X43" s="221"/>
      <c r="Y43" s="221"/>
    </row>
    <row r="44" spans="1:25" x14ac:dyDescent="0.25">
      <c r="A44" s="82" t="s">
        <v>62</v>
      </c>
      <c r="B44" s="81" t="s">
        <v>155</v>
      </c>
      <c r="C44" s="222"/>
      <c r="D44" s="221">
        <f t="shared" si="3"/>
        <v>0</v>
      </c>
      <c r="E44" s="221"/>
      <c r="F44" s="221"/>
      <c r="G44" s="221"/>
      <c r="H44" s="222"/>
      <c r="I44" s="221"/>
      <c r="J44" s="222"/>
      <c r="K44" s="221"/>
      <c r="L44" s="222"/>
      <c r="M44" s="221"/>
      <c r="N44" s="222"/>
      <c r="O44" s="221"/>
      <c r="P44" s="222"/>
      <c r="Q44" s="221"/>
      <c r="R44" s="222"/>
      <c r="S44" s="221"/>
      <c r="T44" s="222"/>
      <c r="U44" s="221"/>
      <c r="V44" s="222"/>
      <c r="W44" s="221"/>
      <c r="X44" s="222"/>
      <c r="Y44" s="221"/>
    </row>
    <row r="45" spans="1:25" x14ac:dyDescent="0.25">
      <c r="A45" s="79" t="s">
        <v>154</v>
      </c>
      <c r="B45" s="53" t="s">
        <v>153</v>
      </c>
      <c r="C45" s="221"/>
      <c r="D45" s="221">
        <f t="shared" si="3"/>
        <v>0</v>
      </c>
      <c r="E45" s="221"/>
      <c r="F45" s="221"/>
      <c r="G45" s="221">
        <v>0</v>
      </c>
      <c r="H45" s="221">
        <v>0</v>
      </c>
      <c r="I45" s="221"/>
      <c r="J45" s="221">
        <v>0</v>
      </c>
      <c r="K45" s="221"/>
      <c r="L45" s="221">
        <v>0</v>
      </c>
      <c r="M45" s="221"/>
      <c r="N45" s="221">
        <v>0</v>
      </c>
      <c r="O45" s="221"/>
      <c r="P45" s="221">
        <v>0</v>
      </c>
      <c r="Q45" s="221"/>
      <c r="R45" s="221">
        <v>0</v>
      </c>
      <c r="S45" s="221"/>
      <c r="T45" s="221">
        <v>0</v>
      </c>
      <c r="U45" s="221"/>
      <c r="V45" s="221">
        <v>0</v>
      </c>
      <c r="W45" s="221"/>
      <c r="X45" s="221">
        <f t="shared" ref="X45:X60" si="6">T45+P45+L45+H45</f>
        <v>0</v>
      </c>
      <c r="Y45" s="221">
        <f t="shared" ref="Y45:Y60" si="7">V45+R45+N45+J45</f>
        <v>0</v>
      </c>
    </row>
    <row r="46" spans="1:25" x14ac:dyDescent="0.25">
      <c r="A46" s="79" t="s">
        <v>152</v>
      </c>
      <c r="B46" s="53" t="s">
        <v>151</v>
      </c>
      <c r="C46" s="221">
        <v>0</v>
      </c>
      <c r="D46" s="221">
        <f t="shared" si="3"/>
        <v>0.63</v>
      </c>
      <c r="E46" s="221"/>
      <c r="F46" s="221"/>
      <c r="G46" s="221">
        <v>0</v>
      </c>
      <c r="H46" s="221">
        <v>0</v>
      </c>
      <c r="I46" s="221"/>
      <c r="J46" s="221">
        <v>0.63</v>
      </c>
      <c r="K46" s="221"/>
      <c r="L46" s="221">
        <v>0</v>
      </c>
      <c r="M46" s="221"/>
      <c r="N46" s="221">
        <v>0</v>
      </c>
      <c r="O46" s="221"/>
      <c r="P46" s="221">
        <v>0</v>
      </c>
      <c r="Q46" s="221"/>
      <c r="R46" s="221">
        <v>0</v>
      </c>
      <c r="S46" s="221"/>
      <c r="T46" s="221">
        <v>0</v>
      </c>
      <c r="U46" s="221"/>
      <c r="V46" s="221">
        <v>0</v>
      </c>
      <c r="W46" s="221"/>
      <c r="X46" s="221">
        <f t="shared" si="6"/>
        <v>0</v>
      </c>
      <c r="Y46" s="221">
        <f t="shared" si="7"/>
        <v>0.63</v>
      </c>
    </row>
    <row r="47" spans="1:25" x14ac:dyDescent="0.25">
      <c r="A47" s="79" t="s">
        <v>150</v>
      </c>
      <c r="B47" s="53" t="s">
        <v>149</v>
      </c>
      <c r="C47" s="221"/>
      <c r="D47" s="221">
        <f t="shared" si="3"/>
        <v>0</v>
      </c>
      <c r="E47" s="221"/>
      <c r="F47" s="221"/>
      <c r="G47" s="221"/>
      <c r="H47" s="221"/>
      <c r="I47" s="221"/>
      <c r="J47" s="221"/>
      <c r="K47" s="221"/>
      <c r="L47" s="221"/>
      <c r="M47" s="221"/>
      <c r="N47" s="221"/>
      <c r="O47" s="221"/>
      <c r="P47" s="221"/>
      <c r="Q47" s="221"/>
      <c r="R47" s="221"/>
      <c r="S47" s="221"/>
      <c r="T47" s="221"/>
      <c r="U47" s="221"/>
      <c r="V47" s="221"/>
      <c r="W47" s="221"/>
      <c r="X47" s="221">
        <f t="shared" si="6"/>
        <v>0</v>
      </c>
      <c r="Y47" s="221">
        <f t="shared" si="7"/>
        <v>0</v>
      </c>
    </row>
    <row r="48" spans="1:25" ht="31.5" x14ac:dyDescent="0.25">
      <c r="A48" s="79" t="s">
        <v>148</v>
      </c>
      <c r="B48" s="53" t="s">
        <v>147</v>
      </c>
      <c r="C48" s="221">
        <v>0</v>
      </c>
      <c r="D48" s="221">
        <f t="shared" si="3"/>
        <v>1.4999999999999999E-2</v>
      </c>
      <c r="E48" s="221"/>
      <c r="F48" s="221"/>
      <c r="G48" s="221">
        <v>0</v>
      </c>
      <c r="H48" s="221">
        <v>0</v>
      </c>
      <c r="I48" s="221"/>
      <c r="J48" s="221">
        <v>1.4999999999999999E-2</v>
      </c>
      <c r="K48" s="221"/>
      <c r="L48" s="221">
        <v>0</v>
      </c>
      <c r="M48" s="221"/>
      <c r="N48" s="221">
        <v>0</v>
      </c>
      <c r="O48" s="221"/>
      <c r="P48" s="221">
        <v>0</v>
      </c>
      <c r="Q48" s="221"/>
      <c r="R48" s="221">
        <v>0</v>
      </c>
      <c r="S48" s="221"/>
      <c r="T48" s="221">
        <v>0</v>
      </c>
      <c r="U48" s="221"/>
      <c r="V48" s="221">
        <v>0</v>
      </c>
      <c r="W48" s="221"/>
      <c r="X48" s="221">
        <f t="shared" si="6"/>
        <v>0</v>
      </c>
      <c r="Y48" s="221">
        <f t="shared" si="7"/>
        <v>1.4999999999999999E-2</v>
      </c>
    </row>
    <row r="49" spans="1:25" ht="31.5" x14ac:dyDescent="0.25">
      <c r="A49" s="79" t="s">
        <v>146</v>
      </c>
      <c r="B49" s="53" t="s">
        <v>145</v>
      </c>
      <c r="C49" s="221"/>
      <c r="D49" s="221">
        <f t="shared" si="3"/>
        <v>0</v>
      </c>
      <c r="E49" s="221"/>
      <c r="F49" s="221"/>
      <c r="G49" s="221"/>
      <c r="H49" s="221"/>
      <c r="I49" s="221"/>
      <c r="J49" s="221"/>
      <c r="K49" s="221"/>
      <c r="L49" s="221"/>
      <c r="M49" s="221"/>
      <c r="N49" s="221"/>
      <c r="O49" s="221"/>
      <c r="P49" s="221"/>
      <c r="Q49" s="221"/>
      <c r="R49" s="221"/>
      <c r="S49" s="221"/>
      <c r="T49" s="221"/>
      <c r="U49" s="221"/>
      <c r="V49" s="221"/>
      <c r="W49" s="221"/>
      <c r="X49" s="221">
        <f t="shared" si="6"/>
        <v>0</v>
      </c>
      <c r="Y49" s="221">
        <f t="shared" si="7"/>
        <v>0</v>
      </c>
    </row>
    <row r="50" spans="1:25" x14ac:dyDescent="0.25">
      <c r="A50" s="79" t="s">
        <v>144</v>
      </c>
      <c r="B50" s="53" t="s">
        <v>143</v>
      </c>
      <c r="C50" s="221">
        <v>0</v>
      </c>
      <c r="D50" s="221">
        <f t="shared" si="3"/>
        <v>1.2E-2</v>
      </c>
      <c r="E50" s="221"/>
      <c r="F50" s="221"/>
      <c r="G50" s="221">
        <v>0</v>
      </c>
      <c r="H50" s="221">
        <v>0</v>
      </c>
      <c r="I50" s="221"/>
      <c r="J50" s="221">
        <v>1.2E-2</v>
      </c>
      <c r="K50" s="221"/>
      <c r="L50" s="221">
        <v>0</v>
      </c>
      <c r="M50" s="221"/>
      <c r="N50" s="221">
        <v>0</v>
      </c>
      <c r="O50" s="221"/>
      <c r="P50" s="221">
        <v>0</v>
      </c>
      <c r="Q50" s="221"/>
      <c r="R50" s="221">
        <v>0</v>
      </c>
      <c r="S50" s="221"/>
      <c r="T50" s="221">
        <v>0</v>
      </c>
      <c r="U50" s="221"/>
      <c r="V50" s="221">
        <v>0</v>
      </c>
      <c r="W50" s="221"/>
      <c r="X50" s="221">
        <f t="shared" si="6"/>
        <v>0</v>
      </c>
      <c r="Y50" s="221">
        <f t="shared" si="7"/>
        <v>1.2E-2</v>
      </c>
    </row>
    <row r="51" spans="1:25" s="67" customFormat="1" x14ac:dyDescent="0.25">
      <c r="A51" s="79" t="s">
        <v>142</v>
      </c>
      <c r="B51" s="78" t="s">
        <v>556</v>
      </c>
      <c r="C51" s="221">
        <v>0</v>
      </c>
      <c r="D51" s="221">
        <f t="shared" si="3"/>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f t="shared" si="6"/>
        <v>0</v>
      </c>
      <c r="Y51" s="221">
        <f t="shared" si="7"/>
        <v>0</v>
      </c>
    </row>
    <row r="52" spans="1:25" x14ac:dyDescent="0.25">
      <c r="A52" s="79" t="s">
        <v>558</v>
      </c>
      <c r="B52" s="78" t="s">
        <v>561</v>
      </c>
      <c r="C52" s="221">
        <v>0</v>
      </c>
      <c r="D52" s="221">
        <f t="shared" si="3"/>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f t="shared" si="6"/>
        <v>0</v>
      </c>
      <c r="Y52" s="221">
        <f t="shared" si="7"/>
        <v>0</v>
      </c>
    </row>
    <row r="53" spans="1:25" ht="35.25" customHeight="1" x14ac:dyDescent="0.25">
      <c r="A53" s="82" t="s">
        <v>60</v>
      </c>
      <c r="B53" s="81" t="s">
        <v>141</v>
      </c>
      <c r="C53" s="222"/>
      <c r="D53" s="221">
        <f t="shared" si="3"/>
        <v>0</v>
      </c>
      <c r="E53" s="222"/>
      <c r="F53" s="222"/>
      <c r="G53" s="221"/>
      <c r="H53" s="221"/>
      <c r="I53" s="221"/>
      <c r="J53" s="221"/>
      <c r="K53" s="221"/>
      <c r="L53" s="221"/>
      <c r="M53" s="221"/>
      <c r="N53" s="221"/>
      <c r="O53" s="221"/>
      <c r="P53" s="221"/>
      <c r="Q53" s="221"/>
      <c r="R53" s="221"/>
      <c r="S53" s="221"/>
      <c r="T53" s="221"/>
      <c r="U53" s="221"/>
      <c r="V53" s="221"/>
      <c r="W53" s="221"/>
      <c r="X53" s="221">
        <f t="shared" si="6"/>
        <v>0</v>
      </c>
      <c r="Y53" s="221">
        <f t="shared" si="7"/>
        <v>0</v>
      </c>
    </row>
    <row r="54" spans="1:25" x14ac:dyDescent="0.25">
      <c r="A54" s="79" t="s">
        <v>140</v>
      </c>
      <c r="B54" s="53" t="s">
        <v>139</v>
      </c>
      <c r="C54" s="222">
        <v>0</v>
      </c>
      <c r="D54" s="221">
        <f t="shared" si="3"/>
        <v>2.2797968399999999</v>
      </c>
      <c r="E54" s="222"/>
      <c r="F54" s="222"/>
      <c r="G54" s="221">
        <v>7.5638000000000007E-4</v>
      </c>
      <c r="H54" s="221">
        <v>0</v>
      </c>
      <c r="I54" s="221"/>
      <c r="J54" s="221">
        <f>J30</f>
        <v>2.27904046</v>
      </c>
      <c r="K54" s="221"/>
      <c r="L54" s="221">
        <f>L30</f>
        <v>0</v>
      </c>
      <c r="M54" s="221"/>
      <c r="N54" s="221">
        <f>N30</f>
        <v>0</v>
      </c>
      <c r="O54" s="221"/>
      <c r="P54" s="221">
        <f>P30</f>
        <v>0</v>
      </c>
      <c r="Q54" s="221"/>
      <c r="R54" s="221">
        <f>R30</f>
        <v>0</v>
      </c>
      <c r="S54" s="221"/>
      <c r="T54" s="221">
        <f>T30</f>
        <v>0</v>
      </c>
      <c r="U54" s="221"/>
      <c r="V54" s="221">
        <f>V30</f>
        <v>0</v>
      </c>
      <c r="W54" s="221"/>
      <c r="X54" s="221">
        <f t="shared" si="6"/>
        <v>0</v>
      </c>
      <c r="Y54" s="221">
        <f t="shared" si="7"/>
        <v>2.27904046</v>
      </c>
    </row>
    <row r="55" spans="1:25" x14ac:dyDescent="0.25">
      <c r="A55" s="79" t="s">
        <v>138</v>
      </c>
      <c r="B55" s="53" t="s">
        <v>132</v>
      </c>
      <c r="C55" s="221"/>
      <c r="D55" s="221">
        <f t="shared" si="3"/>
        <v>0</v>
      </c>
      <c r="E55" s="222"/>
      <c r="F55" s="222"/>
      <c r="G55" s="221"/>
      <c r="H55" s="221"/>
      <c r="I55" s="221"/>
      <c r="J55" s="221"/>
      <c r="K55" s="221"/>
      <c r="L55" s="221"/>
      <c r="M55" s="221"/>
      <c r="N55" s="221"/>
      <c r="O55" s="221"/>
      <c r="P55" s="221"/>
      <c r="Q55" s="221"/>
      <c r="R55" s="221"/>
      <c r="S55" s="221"/>
      <c r="T55" s="221"/>
      <c r="U55" s="221"/>
      <c r="V55" s="221"/>
      <c r="W55" s="221"/>
      <c r="X55" s="221">
        <f t="shared" si="6"/>
        <v>0</v>
      </c>
      <c r="Y55" s="221">
        <f t="shared" si="7"/>
        <v>0</v>
      </c>
    </row>
    <row r="56" spans="1:25" x14ac:dyDescent="0.25">
      <c r="A56" s="79" t="s">
        <v>137</v>
      </c>
      <c r="B56" s="78" t="s">
        <v>131</v>
      </c>
      <c r="C56" s="222">
        <v>0</v>
      </c>
      <c r="D56" s="221">
        <f t="shared" si="3"/>
        <v>0.63</v>
      </c>
      <c r="E56" s="222"/>
      <c r="F56" s="222"/>
      <c r="G56" s="221">
        <v>0</v>
      </c>
      <c r="H56" s="221">
        <f>H46</f>
        <v>0</v>
      </c>
      <c r="I56" s="221"/>
      <c r="J56" s="221">
        <f>J46</f>
        <v>0.63</v>
      </c>
      <c r="K56" s="221"/>
      <c r="L56" s="221">
        <f>L46</f>
        <v>0</v>
      </c>
      <c r="M56" s="221"/>
      <c r="N56" s="221">
        <f>N46</f>
        <v>0</v>
      </c>
      <c r="O56" s="221"/>
      <c r="P56" s="221">
        <f>P46</f>
        <v>0</v>
      </c>
      <c r="Q56" s="221"/>
      <c r="R56" s="221">
        <f>R46</f>
        <v>0</v>
      </c>
      <c r="S56" s="221"/>
      <c r="T56" s="221">
        <f>T46</f>
        <v>0</v>
      </c>
      <c r="U56" s="221"/>
      <c r="V56" s="221">
        <f>V46</f>
        <v>0</v>
      </c>
      <c r="W56" s="221"/>
      <c r="X56" s="221">
        <f t="shared" si="6"/>
        <v>0</v>
      </c>
      <c r="Y56" s="221">
        <f t="shared" si="7"/>
        <v>0.63</v>
      </c>
    </row>
    <row r="57" spans="1:25" x14ac:dyDescent="0.25">
      <c r="A57" s="79" t="s">
        <v>136</v>
      </c>
      <c r="B57" s="78" t="s">
        <v>130</v>
      </c>
      <c r="C57" s="229"/>
      <c r="D57" s="221">
        <f t="shared" si="3"/>
        <v>0</v>
      </c>
      <c r="E57" s="222"/>
      <c r="F57" s="222"/>
      <c r="G57" s="221"/>
      <c r="H57" s="221"/>
      <c r="I57" s="221"/>
      <c r="J57" s="221"/>
      <c r="K57" s="221"/>
      <c r="L57" s="221"/>
      <c r="M57" s="221"/>
      <c r="N57" s="221"/>
      <c r="O57" s="221"/>
      <c r="P57" s="221"/>
      <c r="Q57" s="221"/>
      <c r="R57" s="221"/>
      <c r="S57" s="221"/>
      <c r="T57" s="221"/>
      <c r="U57" s="221"/>
      <c r="V57" s="221"/>
      <c r="W57" s="221"/>
      <c r="X57" s="221">
        <f t="shared" si="6"/>
        <v>0</v>
      </c>
      <c r="Y57" s="221">
        <f t="shared" si="7"/>
        <v>0</v>
      </c>
    </row>
    <row r="58" spans="1:25" x14ac:dyDescent="0.25">
      <c r="A58" s="79" t="s">
        <v>135</v>
      </c>
      <c r="B58" s="78" t="s">
        <v>129</v>
      </c>
      <c r="C58" s="222">
        <v>0</v>
      </c>
      <c r="D58" s="221">
        <f t="shared" si="3"/>
        <v>2.7E-2</v>
      </c>
      <c r="E58" s="222"/>
      <c r="F58" s="222"/>
      <c r="G58" s="221">
        <v>0</v>
      </c>
      <c r="H58" s="221">
        <f>H48+H50</f>
        <v>0</v>
      </c>
      <c r="I58" s="221"/>
      <c r="J58" s="221">
        <f>J48+J50</f>
        <v>2.7E-2</v>
      </c>
      <c r="K58" s="221"/>
      <c r="L58" s="221">
        <f>L48+L50</f>
        <v>0</v>
      </c>
      <c r="M58" s="221"/>
      <c r="N58" s="221">
        <f>N48+N50</f>
        <v>0</v>
      </c>
      <c r="O58" s="221"/>
      <c r="P58" s="221">
        <f>P48+P50</f>
        <v>0</v>
      </c>
      <c r="Q58" s="221"/>
      <c r="R58" s="221">
        <f>R48+R50</f>
        <v>0</v>
      </c>
      <c r="S58" s="221"/>
      <c r="T58" s="221">
        <f>T48+T50</f>
        <v>0</v>
      </c>
      <c r="U58" s="221"/>
      <c r="V58" s="221">
        <f>V48+V50</f>
        <v>0</v>
      </c>
      <c r="W58" s="221"/>
      <c r="X58" s="221">
        <f t="shared" si="6"/>
        <v>0</v>
      </c>
      <c r="Y58" s="221">
        <f t="shared" si="7"/>
        <v>2.7E-2</v>
      </c>
    </row>
    <row r="59" spans="1:25" s="67" customFormat="1" x14ac:dyDescent="0.25">
      <c r="A59" s="79" t="s">
        <v>134</v>
      </c>
      <c r="B59" s="78" t="s">
        <v>556</v>
      </c>
      <c r="C59" s="221">
        <v>0</v>
      </c>
      <c r="D59" s="221">
        <f t="shared" si="3"/>
        <v>0</v>
      </c>
      <c r="E59" s="222"/>
      <c r="F59" s="222"/>
      <c r="G59" s="221">
        <v>0</v>
      </c>
      <c r="H59" s="221">
        <f>H51</f>
        <v>0</v>
      </c>
      <c r="I59" s="221"/>
      <c r="J59" s="221">
        <f>J51</f>
        <v>0</v>
      </c>
      <c r="K59" s="221"/>
      <c r="L59" s="221">
        <f>L51</f>
        <v>0</v>
      </c>
      <c r="M59" s="221"/>
      <c r="N59" s="221">
        <f>N51</f>
        <v>0</v>
      </c>
      <c r="O59" s="221"/>
      <c r="P59" s="221">
        <f>P51</f>
        <v>0</v>
      </c>
      <c r="Q59" s="221"/>
      <c r="R59" s="221">
        <f>R51</f>
        <v>0</v>
      </c>
      <c r="S59" s="221"/>
      <c r="T59" s="221">
        <f>T51</f>
        <v>0</v>
      </c>
      <c r="U59" s="221"/>
      <c r="V59" s="221">
        <f>V51</f>
        <v>0</v>
      </c>
      <c r="W59" s="221"/>
      <c r="X59" s="221">
        <f t="shared" si="6"/>
        <v>0</v>
      </c>
      <c r="Y59" s="221">
        <f t="shared" si="7"/>
        <v>0</v>
      </c>
    </row>
    <row r="60" spans="1:25" x14ac:dyDescent="0.25">
      <c r="A60" s="79" t="s">
        <v>559</v>
      </c>
      <c r="B60" s="78" t="s">
        <v>561</v>
      </c>
      <c r="C60" s="222">
        <v>0</v>
      </c>
      <c r="D60" s="221">
        <f t="shared" si="3"/>
        <v>0</v>
      </c>
      <c r="E60" s="222"/>
      <c r="F60" s="222"/>
      <c r="G60" s="221">
        <v>0</v>
      </c>
      <c r="H60" s="221">
        <f>H52</f>
        <v>0</v>
      </c>
      <c r="I60" s="221"/>
      <c r="J60" s="221">
        <f>J52</f>
        <v>0</v>
      </c>
      <c r="K60" s="221"/>
      <c r="L60" s="221">
        <f>L52</f>
        <v>0</v>
      </c>
      <c r="M60" s="221"/>
      <c r="N60" s="221">
        <f>N52</f>
        <v>0</v>
      </c>
      <c r="O60" s="221"/>
      <c r="P60" s="221">
        <f>P52</f>
        <v>0</v>
      </c>
      <c r="Q60" s="221"/>
      <c r="R60" s="221">
        <f>R52</f>
        <v>0</v>
      </c>
      <c r="S60" s="221"/>
      <c r="T60" s="221">
        <f>T52</f>
        <v>0</v>
      </c>
      <c r="U60" s="221"/>
      <c r="V60" s="221">
        <f>V52</f>
        <v>0</v>
      </c>
      <c r="W60" s="221"/>
      <c r="X60" s="221">
        <f t="shared" si="6"/>
        <v>0</v>
      </c>
      <c r="Y60" s="221">
        <f t="shared" si="7"/>
        <v>0</v>
      </c>
    </row>
    <row r="61" spans="1:25" ht="36.75" customHeight="1" x14ac:dyDescent="0.25">
      <c r="A61" s="82" t="s">
        <v>59</v>
      </c>
      <c r="B61" s="101" t="s">
        <v>212</v>
      </c>
      <c r="C61" s="222"/>
      <c r="D61" s="222"/>
      <c r="E61" s="222"/>
      <c r="F61" s="222"/>
      <c r="G61" s="221"/>
      <c r="H61" s="221"/>
      <c r="I61" s="221"/>
      <c r="J61" s="221"/>
      <c r="K61" s="221"/>
      <c r="L61" s="221"/>
      <c r="M61" s="221"/>
      <c r="N61" s="221"/>
      <c r="O61" s="221"/>
      <c r="P61" s="221"/>
      <c r="Q61" s="221"/>
      <c r="R61" s="221"/>
      <c r="S61" s="221"/>
      <c r="T61" s="221"/>
      <c r="U61" s="221"/>
      <c r="V61" s="221"/>
      <c r="W61" s="221"/>
      <c r="X61" s="221"/>
      <c r="Y61" s="228"/>
    </row>
    <row r="62" spans="1:25" x14ac:dyDescent="0.25">
      <c r="A62" s="82" t="s">
        <v>57</v>
      </c>
      <c r="B62" s="81" t="s">
        <v>133</v>
      </c>
      <c r="C62" s="223"/>
      <c r="D62" s="77"/>
      <c r="E62" s="76"/>
      <c r="F62" s="76"/>
      <c r="G62" s="76"/>
      <c r="H62" s="76"/>
      <c r="I62" s="76"/>
      <c r="J62" s="76"/>
      <c r="K62" s="76"/>
      <c r="L62" s="76"/>
      <c r="M62" s="76"/>
      <c r="N62" s="76"/>
      <c r="O62" s="76"/>
      <c r="P62" s="76"/>
      <c r="Q62" s="76"/>
      <c r="R62" s="76"/>
      <c r="S62" s="76"/>
      <c r="T62" s="76"/>
      <c r="U62" s="76"/>
      <c r="V62" s="76"/>
      <c r="W62" s="76"/>
      <c r="X62" s="76"/>
      <c r="Y62" s="75"/>
    </row>
    <row r="63" spans="1:25" x14ac:dyDescent="0.25">
      <c r="A63" s="79" t="s">
        <v>206</v>
      </c>
      <c r="B63" s="80" t="s">
        <v>153</v>
      </c>
      <c r="C63" s="223"/>
      <c r="D63" s="77"/>
      <c r="E63" s="76"/>
      <c r="F63" s="76"/>
      <c r="G63" s="76"/>
      <c r="H63" s="76"/>
      <c r="I63" s="76"/>
      <c r="J63" s="76"/>
      <c r="K63" s="76"/>
      <c r="L63" s="76"/>
      <c r="M63" s="76"/>
      <c r="N63" s="76"/>
      <c r="O63" s="76"/>
      <c r="P63" s="76"/>
      <c r="Q63" s="76"/>
      <c r="R63" s="76"/>
      <c r="S63" s="76"/>
      <c r="T63" s="76"/>
      <c r="U63" s="76"/>
      <c r="V63" s="76"/>
      <c r="W63" s="76"/>
      <c r="X63" s="76"/>
      <c r="Y63" s="75"/>
    </row>
    <row r="64" spans="1:25" x14ac:dyDescent="0.25">
      <c r="A64" s="79" t="s">
        <v>207</v>
      </c>
      <c r="B64" s="80" t="s">
        <v>151</v>
      </c>
      <c r="C64" s="223"/>
      <c r="D64" s="77"/>
      <c r="E64" s="76"/>
      <c r="F64" s="76"/>
      <c r="G64" s="76"/>
      <c r="H64" s="76"/>
      <c r="I64" s="76"/>
      <c r="J64" s="76"/>
      <c r="K64" s="76"/>
      <c r="L64" s="76"/>
      <c r="M64" s="76"/>
      <c r="N64" s="76"/>
      <c r="O64" s="76"/>
      <c r="P64" s="76"/>
      <c r="Q64" s="76"/>
      <c r="R64" s="76"/>
      <c r="S64" s="76"/>
      <c r="T64" s="76"/>
      <c r="U64" s="76"/>
      <c r="V64" s="76"/>
      <c r="W64" s="76"/>
      <c r="X64" s="76"/>
      <c r="Y64" s="75"/>
    </row>
    <row r="65" spans="1:25" x14ac:dyDescent="0.25">
      <c r="A65" s="79" t="s">
        <v>208</v>
      </c>
      <c r="B65" s="80" t="s">
        <v>149</v>
      </c>
      <c r="C65" s="223"/>
      <c r="D65" s="77"/>
      <c r="E65" s="76"/>
      <c r="F65" s="76"/>
      <c r="G65" s="76"/>
      <c r="H65" s="76"/>
      <c r="I65" s="76"/>
      <c r="J65" s="76"/>
      <c r="K65" s="76"/>
      <c r="L65" s="76"/>
      <c r="M65" s="76"/>
      <c r="N65" s="76"/>
      <c r="O65" s="76"/>
      <c r="P65" s="76"/>
      <c r="Q65" s="76"/>
      <c r="R65" s="76"/>
      <c r="S65" s="76"/>
      <c r="T65" s="76"/>
      <c r="U65" s="76"/>
      <c r="V65" s="76"/>
      <c r="W65" s="76"/>
      <c r="X65" s="76"/>
      <c r="Y65" s="75"/>
    </row>
    <row r="66" spans="1:25" x14ac:dyDescent="0.25">
      <c r="A66" s="79" t="s">
        <v>209</v>
      </c>
      <c r="B66" s="80" t="s">
        <v>211</v>
      </c>
      <c r="C66" s="223"/>
      <c r="D66" s="77"/>
      <c r="E66" s="76"/>
      <c r="F66" s="76"/>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210</v>
      </c>
      <c r="B67" s="78" t="s">
        <v>556</v>
      </c>
      <c r="C67" s="76"/>
      <c r="D67" s="76"/>
      <c r="E67" s="76"/>
      <c r="F67" s="76"/>
      <c r="G67" s="76"/>
      <c r="H67" s="76"/>
      <c r="I67" s="76"/>
      <c r="J67" s="76"/>
      <c r="K67" s="76"/>
      <c r="L67" s="76"/>
      <c r="M67" s="76"/>
      <c r="N67" s="76"/>
      <c r="O67" s="76"/>
      <c r="P67" s="76"/>
      <c r="Q67" s="76"/>
      <c r="R67" s="76"/>
      <c r="S67" s="76"/>
      <c r="T67" s="76"/>
      <c r="U67" s="76"/>
      <c r="V67" s="76"/>
      <c r="W67" s="76"/>
      <c r="X67" s="76"/>
      <c r="Y67" s="240"/>
    </row>
    <row r="68" spans="1:25" x14ac:dyDescent="0.25">
      <c r="A68" s="79" t="s">
        <v>560</v>
      </c>
      <c r="B68" s="78" t="s">
        <v>561</v>
      </c>
      <c r="C68" s="223"/>
      <c r="D68" s="77"/>
      <c r="E68" s="76"/>
      <c r="F68" s="76"/>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3"/>
      <c r="F69" s="73"/>
      <c r="G69" s="73"/>
      <c r="H69" s="73"/>
      <c r="I69" s="73"/>
      <c r="K69" s="247"/>
      <c r="L69" s="73"/>
      <c r="M69" s="73"/>
      <c r="N69" s="67"/>
      <c r="O69" s="67"/>
      <c r="P69" s="73"/>
      <c r="Q69" s="73"/>
      <c r="R69" s="67"/>
      <c r="S69" s="67"/>
      <c r="T69" s="67"/>
      <c r="U69" s="67"/>
      <c r="V69" s="67"/>
      <c r="W69" s="67"/>
      <c r="X69" s="67"/>
    </row>
    <row r="70" spans="1:25" ht="54" customHeight="1" x14ac:dyDescent="0.25">
      <c r="A70" s="67"/>
      <c r="B70" s="386"/>
      <c r="C70" s="386"/>
      <c r="D70" s="386"/>
      <c r="E70" s="386"/>
      <c r="F70" s="386"/>
      <c r="G70" s="386"/>
      <c r="H70" s="73"/>
      <c r="I70" s="73"/>
      <c r="J70" s="73"/>
      <c r="K70" s="73"/>
      <c r="L70" s="73"/>
      <c r="M70" s="72"/>
      <c r="N70" s="72"/>
      <c r="O70" s="72"/>
      <c r="P70" s="72"/>
      <c r="Q70" s="72"/>
      <c r="R70" s="72"/>
      <c r="S70" s="72"/>
      <c r="T70" s="72"/>
      <c r="U70" s="72"/>
      <c r="V70" s="72"/>
      <c r="W70" s="72"/>
      <c r="X70" s="72"/>
    </row>
    <row r="71" spans="1:25" x14ac:dyDescent="0.25">
      <c r="A71" s="67"/>
      <c r="B71" s="67"/>
      <c r="C71" s="213"/>
      <c r="D71" s="67"/>
      <c r="E71" s="247"/>
      <c r="F71" s="247"/>
      <c r="H71" s="247"/>
      <c r="I71" s="247"/>
      <c r="K71" s="247"/>
      <c r="L71" s="247"/>
      <c r="M71" s="67"/>
      <c r="N71" s="67"/>
      <c r="O71" s="67"/>
      <c r="P71" s="67"/>
      <c r="Q71" s="67"/>
      <c r="R71" s="67"/>
      <c r="S71" s="67"/>
      <c r="T71" s="67"/>
      <c r="U71" s="67"/>
      <c r="V71" s="67"/>
      <c r="W71" s="67"/>
      <c r="X71" s="67"/>
    </row>
    <row r="72" spans="1:25" ht="50.25" customHeight="1" x14ac:dyDescent="0.25">
      <c r="A72" s="67"/>
      <c r="B72" s="387"/>
      <c r="C72" s="387"/>
      <c r="D72" s="387"/>
      <c r="E72" s="387"/>
      <c r="F72" s="387"/>
      <c r="G72" s="387"/>
      <c r="H72" s="247"/>
      <c r="I72" s="247"/>
      <c r="K72" s="247"/>
      <c r="L72" s="247"/>
      <c r="M72" s="67"/>
      <c r="N72" s="67"/>
      <c r="O72" s="67"/>
      <c r="P72" s="67"/>
      <c r="Q72" s="67"/>
      <c r="R72" s="67"/>
      <c r="S72" s="67"/>
      <c r="T72" s="67"/>
      <c r="U72" s="67"/>
      <c r="V72" s="67"/>
      <c r="W72" s="67"/>
      <c r="X72" s="67"/>
    </row>
    <row r="73" spans="1:25" x14ac:dyDescent="0.25">
      <c r="A73" s="67"/>
      <c r="B73" s="67"/>
      <c r="C73" s="213"/>
      <c r="D73" s="67"/>
      <c r="E73" s="247"/>
      <c r="F73" s="247"/>
      <c r="H73" s="247"/>
      <c r="I73" s="247"/>
      <c r="K73" s="247"/>
      <c r="L73" s="247"/>
      <c r="M73" s="67"/>
      <c r="N73" s="67"/>
      <c r="O73" s="67"/>
      <c r="P73" s="67"/>
      <c r="Q73" s="67"/>
      <c r="R73" s="67"/>
      <c r="S73" s="67"/>
      <c r="T73" s="67"/>
      <c r="U73" s="67"/>
      <c r="V73" s="67"/>
      <c r="W73" s="67"/>
      <c r="X73" s="67"/>
    </row>
    <row r="74" spans="1:25" ht="36.75" customHeight="1" x14ac:dyDescent="0.25">
      <c r="A74" s="67"/>
      <c r="B74" s="386"/>
      <c r="C74" s="386"/>
      <c r="D74" s="386"/>
      <c r="E74" s="386"/>
      <c r="F74" s="386"/>
      <c r="G74" s="386"/>
      <c r="H74" s="247"/>
      <c r="I74" s="247"/>
      <c r="K74" s="247"/>
      <c r="L74" s="247"/>
      <c r="M74" s="67"/>
      <c r="N74" s="67"/>
      <c r="O74" s="67"/>
      <c r="P74" s="67"/>
      <c r="Q74" s="67"/>
      <c r="R74" s="67"/>
      <c r="S74" s="67"/>
      <c r="T74" s="67"/>
      <c r="U74" s="67"/>
      <c r="V74" s="67"/>
      <c r="W74" s="67"/>
      <c r="X74" s="67"/>
    </row>
    <row r="75" spans="1:25" x14ac:dyDescent="0.25">
      <c r="A75" s="67"/>
      <c r="B75" s="71"/>
      <c r="C75" s="218"/>
      <c r="D75" s="71"/>
      <c r="E75" s="251"/>
      <c r="F75" s="251"/>
      <c r="H75" s="247"/>
      <c r="I75" s="247"/>
      <c r="J75" s="252"/>
      <c r="K75" s="247"/>
      <c r="L75" s="247"/>
      <c r="M75" s="67"/>
      <c r="N75" s="70"/>
      <c r="O75" s="67"/>
      <c r="P75" s="67"/>
      <c r="Q75" s="67"/>
      <c r="R75" s="70"/>
      <c r="S75" s="67"/>
      <c r="T75" s="67"/>
      <c r="U75" s="67"/>
      <c r="V75" s="67"/>
      <c r="W75" s="67"/>
      <c r="X75" s="67"/>
    </row>
    <row r="76" spans="1:25" ht="51" customHeight="1" x14ac:dyDescent="0.25">
      <c r="A76" s="67"/>
      <c r="B76" s="386"/>
      <c r="C76" s="386"/>
      <c r="D76" s="386"/>
      <c r="E76" s="386"/>
      <c r="F76" s="386"/>
      <c r="G76" s="386"/>
      <c r="H76" s="247"/>
      <c r="I76" s="247"/>
      <c r="J76" s="252"/>
      <c r="K76" s="247"/>
      <c r="L76" s="247"/>
      <c r="M76" s="67"/>
      <c r="N76" s="70"/>
      <c r="O76" s="67"/>
      <c r="P76" s="67"/>
      <c r="Q76" s="67"/>
      <c r="R76" s="70"/>
      <c r="S76" s="67"/>
      <c r="T76" s="67"/>
      <c r="U76" s="67"/>
      <c r="V76" s="67"/>
      <c r="W76" s="67"/>
      <c r="X76" s="67"/>
    </row>
    <row r="77" spans="1:25" ht="32.25" customHeight="1" x14ac:dyDescent="0.25">
      <c r="A77" s="67"/>
      <c r="B77" s="387"/>
      <c r="C77" s="387"/>
      <c r="D77" s="387"/>
      <c r="E77" s="387"/>
      <c r="F77" s="387"/>
      <c r="G77" s="387"/>
      <c r="H77" s="247"/>
      <c r="I77" s="247"/>
      <c r="K77" s="247"/>
      <c r="L77" s="247"/>
      <c r="M77" s="67"/>
      <c r="N77" s="67"/>
      <c r="O77" s="67"/>
      <c r="P77" s="67"/>
      <c r="Q77" s="67"/>
      <c r="R77" s="67"/>
      <c r="S77" s="67"/>
      <c r="T77" s="67"/>
      <c r="U77" s="67"/>
      <c r="V77" s="67"/>
      <c r="W77" s="67"/>
      <c r="X77" s="67"/>
    </row>
    <row r="78" spans="1:25" ht="51.75" customHeight="1" x14ac:dyDescent="0.25">
      <c r="A78" s="67"/>
      <c r="B78" s="386"/>
      <c r="C78" s="386"/>
      <c r="D78" s="386"/>
      <c r="E78" s="386"/>
      <c r="F78" s="386"/>
      <c r="G78" s="386"/>
      <c r="H78" s="247"/>
      <c r="I78" s="247"/>
      <c r="K78" s="247"/>
      <c r="L78" s="247"/>
      <c r="M78" s="67"/>
      <c r="N78" s="67"/>
      <c r="O78" s="67"/>
      <c r="P78" s="67"/>
      <c r="Q78" s="67"/>
      <c r="R78" s="67"/>
      <c r="S78" s="67"/>
      <c r="T78" s="67"/>
      <c r="U78" s="67"/>
      <c r="V78" s="67"/>
      <c r="W78" s="67"/>
      <c r="X78" s="67"/>
    </row>
    <row r="79" spans="1:25" ht="21.75" customHeight="1" x14ac:dyDescent="0.25">
      <c r="A79" s="67"/>
      <c r="B79" s="382"/>
      <c r="C79" s="382"/>
      <c r="D79" s="382"/>
      <c r="E79" s="382"/>
      <c r="F79" s="382"/>
      <c r="G79" s="382"/>
      <c r="H79" s="251"/>
      <c r="I79" s="251"/>
      <c r="K79" s="247"/>
      <c r="L79" s="251"/>
      <c r="M79" s="68"/>
      <c r="N79" s="67"/>
      <c r="O79" s="67"/>
      <c r="P79" s="68"/>
      <c r="Q79" s="68"/>
      <c r="R79" s="67"/>
      <c r="S79" s="67"/>
      <c r="T79" s="67"/>
      <c r="U79" s="67"/>
      <c r="V79" s="67"/>
      <c r="W79" s="67"/>
      <c r="X79" s="67"/>
    </row>
    <row r="80" spans="1:25" ht="23.25" customHeight="1" x14ac:dyDescent="0.25">
      <c r="A80" s="67"/>
      <c r="B80" s="68"/>
      <c r="C80" s="218"/>
      <c r="D80" s="68"/>
      <c r="E80" s="251"/>
      <c r="F80" s="251"/>
      <c r="H80" s="247"/>
      <c r="I80" s="247"/>
      <c r="K80" s="247"/>
      <c r="L80" s="247"/>
      <c r="M80" s="67"/>
      <c r="N80" s="67"/>
      <c r="O80" s="67"/>
      <c r="P80" s="67"/>
      <c r="Q80" s="67"/>
      <c r="R80" s="67"/>
      <c r="S80" s="67"/>
      <c r="T80" s="67"/>
      <c r="U80" s="67"/>
      <c r="V80" s="67"/>
      <c r="W80" s="67"/>
      <c r="X80" s="67"/>
    </row>
    <row r="81" spans="1:24" ht="18.75" customHeight="1" x14ac:dyDescent="0.25">
      <c r="A81" s="67"/>
      <c r="B81" s="385"/>
      <c r="C81" s="385"/>
      <c r="D81" s="385"/>
      <c r="E81" s="385"/>
      <c r="F81" s="385"/>
      <c r="G81" s="385"/>
      <c r="H81" s="247"/>
      <c r="I81" s="247"/>
      <c r="K81" s="247"/>
      <c r="L81" s="247"/>
      <c r="M81" s="67"/>
      <c r="N81" s="67"/>
      <c r="O81" s="67"/>
      <c r="P81" s="67"/>
      <c r="Q81" s="67"/>
      <c r="R81" s="67"/>
      <c r="S81" s="67"/>
      <c r="T81" s="67"/>
      <c r="U81" s="67"/>
      <c r="V81" s="67"/>
      <c r="W81" s="67"/>
      <c r="X81" s="67"/>
    </row>
    <row r="82" spans="1:24" x14ac:dyDescent="0.25">
      <c r="A82" s="67"/>
      <c r="B82" s="67"/>
      <c r="C82" s="213"/>
      <c r="D82" s="67"/>
      <c r="E82" s="247"/>
      <c r="F82" s="247"/>
      <c r="H82" s="247"/>
      <c r="I82" s="247"/>
      <c r="K82" s="247"/>
      <c r="L82" s="247"/>
      <c r="M82" s="67"/>
      <c r="N82" s="67"/>
      <c r="O82" s="67"/>
      <c r="P82" s="67"/>
      <c r="Q82" s="67"/>
      <c r="R82" s="67"/>
      <c r="S82" s="67"/>
      <c r="T82" s="67"/>
      <c r="U82" s="67"/>
      <c r="V82" s="67"/>
      <c r="W82" s="67"/>
      <c r="X82" s="67"/>
    </row>
    <row r="83" spans="1:24" x14ac:dyDescent="0.25">
      <c r="A83" s="67"/>
      <c r="B83" s="67"/>
      <c r="C83" s="213"/>
      <c r="D83" s="67"/>
      <c r="E83" s="247"/>
      <c r="F83" s="247"/>
      <c r="H83" s="247"/>
      <c r="I83" s="247"/>
      <c r="K83" s="247"/>
      <c r="L83" s="247"/>
      <c r="M83" s="67"/>
      <c r="N83" s="67"/>
      <c r="O83" s="67"/>
      <c r="P83" s="67"/>
      <c r="Q83" s="67"/>
      <c r="R83" s="67"/>
      <c r="S83" s="67"/>
      <c r="T83" s="67"/>
      <c r="U83" s="67"/>
      <c r="V83" s="67"/>
      <c r="W83" s="67"/>
      <c r="X83" s="67"/>
    </row>
    <row r="84" spans="1:24" x14ac:dyDescent="0.25">
      <c r="G84" s="248"/>
    </row>
    <row r="85" spans="1:24" x14ac:dyDescent="0.25">
      <c r="G85" s="248"/>
    </row>
    <row r="86" spans="1:24" x14ac:dyDescent="0.25">
      <c r="G86" s="248"/>
    </row>
    <row r="87" spans="1:24" x14ac:dyDescent="0.25">
      <c r="G87" s="248"/>
    </row>
    <row r="88" spans="1:24" x14ac:dyDescent="0.25">
      <c r="G88" s="248"/>
    </row>
    <row r="89" spans="1:24" x14ac:dyDescent="0.25">
      <c r="G89" s="248"/>
    </row>
    <row r="90" spans="1:24" x14ac:dyDescent="0.25">
      <c r="G90" s="248"/>
    </row>
    <row r="91" spans="1:24" x14ac:dyDescent="0.25">
      <c r="G91" s="248"/>
    </row>
    <row r="92" spans="1:24" x14ac:dyDescent="0.25">
      <c r="G92" s="248"/>
    </row>
    <row r="93" spans="1:24" x14ac:dyDescent="0.25">
      <c r="G93" s="248"/>
    </row>
    <row r="94" spans="1:24" x14ac:dyDescent="0.25">
      <c r="G94" s="248"/>
    </row>
    <row r="95" spans="1:24" x14ac:dyDescent="0.25">
      <c r="G95" s="248"/>
    </row>
    <row r="96" spans="1:24" x14ac:dyDescent="0.25">
      <c r="G96" s="248"/>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25" zoomScaleSheetLayoutView="100" workbookViewId="0">
      <selection activeCell="AA26" sqref="A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23.5703125" style="19" customWidth="1"/>
    <col min="29" max="29" width="10.7109375" style="19" customWidth="1"/>
    <col min="30" max="30" width="18.425781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547</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33" customFormat="1" ht="42.75" customHeight="1" x14ac:dyDescent="0.25">
      <c r="A15" s="258"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480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491</v>
      </c>
      <c r="F22" s="417"/>
      <c r="G22" s="417"/>
      <c r="H22" s="417"/>
      <c r="I22" s="417"/>
      <c r="J22" s="417"/>
      <c r="K22" s="417"/>
      <c r="L22" s="418"/>
      <c r="M22" s="402" t="s">
        <v>50</v>
      </c>
      <c r="N22" s="402" t="s">
        <v>49</v>
      </c>
      <c r="O22" s="402" t="s">
        <v>48</v>
      </c>
      <c r="P22" s="397" t="s">
        <v>242</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426</v>
      </c>
      <c r="J23" s="400" t="s">
        <v>427</v>
      </c>
      <c r="K23" s="400" t="s">
        <v>428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3" t="s">
        <v>538</v>
      </c>
      <c r="O26" s="233" t="s">
        <v>539</v>
      </c>
      <c r="P26" s="236">
        <v>1920000</v>
      </c>
      <c r="Q26" s="233" t="s">
        <v>533</v>
      </c>
      <c r="R26" s="236">
        <f>P26</f>
        <v>1920000</v>
      </c>
      <c r="S26" s="233" t="s">
        <v>540</v>
      </c>
      <c r="T26" s="233" t="s">
        <v>540</v>
      </c>
      <c r="U26" s="233" t="s">
        <v>541</v>
      </c>
      <c r="V26" s="233">
        <v>1</v>
      </c>
      <c r="W26" s="233" t="s">
        <v>542</v>
      </c>
      <c r="X26" s="236">
        <f>P26</f>
        <v>1920000</v>
      </c>
      <c r="Y26" s="233"/>
      <c r="Z26" s="233"/>
      <c r="AA26" s="233"/>
      <c r="AB26" s="236">
        <f>P26</f>
        <v>1920000</v>
      </c>
      <c r="AC26" s="233" t="s">
        <v>542</v>
      </c>
      <c r="AD26" s="237">
        <f>1920000*1.2</f>
        <v>2304000</v>
      </c>
      <c r="AE26" s="233"/>
      <c r="AF26" s="233" t="s">
        <v>552</v>
      </c>
      <c r="AG26" s="234" t="s">
        <v>553</v>
      </c>
      <c r="AH26" s="238">
        <v>44900</v>
      </c>
      <c r="AI26" s="238">
        <v>44900</v>
      </c>
      <c r="AJ26" s="238">
        <v>45266</v>
      </c>
      <c r="AK26" s="238">
        <v>45266</v>
      </c>
      <c r="AL26" s="233"/>
      <c r="AM26" s="233"/>
      <c r="AN26" s="233"/>
      <c r="AO26" s="233"/>
      <c r="AP26" s="233"/>
      <c r="AQ26" s="233"/>
      <c r="AR26" s="233"/>
      <c r="AS26" s="233"/>
      <c r="AT26" s="233"/>
      <c r="AU26" s="233"/>
      <c r="AV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J29" sqref="J29"/>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27" t="str">
        <f>'1. паспорт местоположение'!A5:C5</f>
        <v>Год раскрытия информации: 2024 год</v>
      </c>
      <c r="B5" s="427"/>
      <c r="C5" s="90"/>
      <c r="D5" s="90"/>
      <c r="E5" s="90"/>
      <c r="F5" s="90"/>
      <c r="G5" s="90"/>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N_08_TP_1.1.1.3.140</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5" t="s">
        <v>481</v>
      </c>
      <c r="B18" s="426"/>
    </row>
    <row r="19" spans="1:2" x14ac:dyDescent="0.25">
      <c r="B19" s="46"/>
    </row>
    <row r="20" spans="1:2" ht="16.5" thickBot="1" x14ac:dyDescent="0.3">
      <c r="B20" s="153"/>
    </row>
    <row r="21" spans="1:2" ht="168" customHeight="1" thickBot="1" x14ac:dyDescent="0.3">
      <c r="A21" s="219" t="s">
        <v>375</v>
      </c>
      <c r="B21" s="220" t="str">
        <f>A15</f>
        <v>Строительство ТП-376, КЛ-10 кВ ф. «АГНКС» от оп №55 до ТП-376, КЛ-0,4 кВ ТП-376 ф. «КБ-1», «КБ-1», "ОБ", реконструкция ВЛ-10 кВ. Заявитель: АО "Тобольское пассажирское автотранспортное предприятие"</v>
      </c>
    </row>
    <row r="22" spans="1:2" ht="16.5" thickBot="1" x14ac:dyDescent="0.3">
      <c r="A22" s="154" t="s">
        <v>376</v>
      </c>
      <c r="B22" s="225" t="s">
        <v>534</v>
      </c>
    </row>
    <row r="23" spans="1:2" ht="33.75" customHeight="1" thickBot="1" x14ac:dyDescent="0.3">
      <c r="A23" s="154" t="s">
        <v>344</v>
      </c>
      <c r="B23" s="224"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377</v>
      </c>
      <c r="B24" s="226" t="s">
        <v>574</v>
      </c>
    </row>
    <row r="25" spans="1:2" ht="16.5" thickBot="1" x14ac:dyDescent="0.3">
      <c r="A25" s="155" t="s">
        <v>378</v>
      </c>
      <c r="B25" s="220">
        <f>'3.3 паспорт описание'!C29</f>
        <v>2024</v>
      </c>
    </row>
    <row r="26" spans="1:2" ht="16.5" thickBot="1" x14ac:dyDescent="0.3">
      <c r="A26" s="156" t="s">
        <v>379</v>
      </c>
      <c r="B26" s="220" t="s">
        <v>555</v>
      </c>
    </row>
    <row r="27" spans="1:2" ht="16.5" thickBot="1" x14ac:dyDescent="0.3">
      <c r="A27" s="164" t="s">
        <v>529</v>
      </c>
      <c r="B27" s="220" t="s">
        <v>573</v>
      </c>
    </row>
    <row r="28" spans="1:2" ht="16.5" thickBot="1" x14ac:dyDescent="0.3">
      <c r="A28" s="159" t="s">
        <v>380</v>
      </c>
      <c r="B28" s="220" t="s">
        <v>533</v>
      </c>
    </row>
    <row r="29" spans="1:2" ht="29.25" thickBot="1" x14ac:dyDescent="0.3">
      <c r="A29" s="165" t="s">
        <v>381</v>
      </c>
      <c r="B29" s="220"/>
    </row>
    <row r="30" spans="1:2" ht="29.25" thickBot="1" x14ac:dyDescent="0.3">
      <c r="A30" s="165" t="s">
        <v>382</v>
      </c>
      <c r="B30" s="159"/>
    </row>
    <row r="31" spans="1:2" ht="16.5" thickBot="1" x14ac:dyDescent="0.3">
      <c r="A31" s="159" t="s">
        <v>383</v>
      </c>
      <c r="B31" s="159"/>
    </row>
    <row r="32" spans="1:2" ht="29.25" thickBot="1" x14ac:dyDescent="0.3">
      <c r="A32" s="165" t="s">
        <v>384</v>
      </c>
      <c r="B32" s="159"/>
    </row>
    <row r="33" spans="1:2" ht="16.5" thickBot="1" x14ac:dyDescent="0.3">
      <c r="A33" s="159" t="s">
        <v>385</v>
      </c>
      <c r="B33" s="159"/>
    </row>
    <row r="34" spans="1:2" ht="16.5" thickBot="1" x14ac:dyDescent="0.3">
      <c r="A34" s="159" t="s">
        <v>386</v>
      </c>
      <c r="B34" s="159"/>
    </row>
    <row r="35" spans="1:2" ht="16.5" thickBot="1" x14ac:dyDescent="0.3">
      <c r="A35" s="159" t="s">
        <v>387</v>
      </c>
      <c r="B35" s="159"/>
    </row>
    <row r="36" spans="1:2" ht="16.5" thickBot="1" x14ac:dyDescent="0.3">
      <c r="A36" s="159" t="s">
        <v>388</v>
      </c>
      <c r="B36" s="159"/>
    </row>
    <row r="37" spans="1:2" ht="29.25" thickBot="1" x14ac:dyDescent="0.3">
      <c r="A37" s="165" t="s">
        <v>389</v>
      </c>
      <c r="B37" s="159"/>
    </row>
    <row r="38" spans="1:2" ht="16.5" thickBot="1" x14ac:dyDescent="0.3">
      <c r="A38" s="159" t="s">
        <v>385</v>
      </c>
      <c r="B38" s="159"/>
    </row>
    <row r="39" spans="1:2" ht="16.5" thickBot="1" x14ac:dyDescent="0.3">
      <c r="A39" s="159" t="s">
        <v>386</v>
      </c>
      <c r="B39" s="159"/>
    </row>
    <row r="40" spans="1:2" ht="16.5" thickBot="1" x14ac:dyDescent="0.3">
      <c r="A40" s="159" t="s">
        <v>387</v>
      </c>
      <c r="B40" s="159"/>
    </row>
    <row r="41" spans="1:2" ht="16.5" thickBot="1" x14ac:dyDescent="0.3">
      <c r="A41" s="159" t="s">
        <v>388</v>
      </c>
      <c r="B41" s="159"/>
    </row>
    <row r="42" spans="1:2" ht="29.25" thickBot="1" x14ac:dyDescent="0.3">
      <c r="A42" s="165" t="s">
        <v>390</v>
      </c>
      <c r="B42" s="159"/>
    </row>
    <row r="43" spans="1:2" ht="16.5" thickBot="1" x14ac:dyDescent="0.3">
      <c r="A43" s="159" t="s">
        <v>385</v>
      </c>
      <c r="B43" s="159"/>
    </row>
    <row r="44" spans="1:2" ht="16.5" thickBot="1" x14ac:dyDescent="0.3">
      <c r="A44" s="159" t="s">
        <v>386</v>
      </c>
      <c r="B44" s="159"/>
    </row>
    <row r="45" spans="1:2" ht="16.5" thickBot="1" x14ac:dyDescent="0.3">
      <c r="A45" s="159" t="s">
        <v>387</v>
      </c>
      <c r="B45" s="159"/>
    </row>
    <row r="46" spans="1:2" ht="16.5" thickBot="1" x14ac:dyDescent="0.3">
      <c r="A46" s="159" t="s">
        <v>388</v>
      </c>
      <c r="B46" s="159"/>
    </row>
    <row r="47" spans="1:2" ht="29.25" thickBot="1" x14ac:dyDescent="0.3">
      <c r="A47" s="158" t="s">
        <v>391</v>
      </c>
      <c r="B47" s="166"/>
    </row>
    <row r="48" spans="1:2" ht="16.5" thickBot="1" x14ac:dyDescent="0.3">
      <c r="A48" s="160" t="s">
        <v>383</v>
      </c>
      <c r="B48" s="166"/>
    </row>
    <row r="49" spans="1:2" ht="16.5" thickBot="1" x14ac:dyDescent="0.3">
      <c r="A49" s="160" t="s">
        <v>392</v>
      </c>
      <c r="B49" s="166"/>
    </row>
    <row r="50" spans="1:2" ht="16.5" thickBot="1" x14ac:dyDescent="0.3">
      <c r="A50" s="160" t="s">
        <v>393</v>
      </c>
      <c r="B50" s="166"/>
    </row>
    <row r="51" spans="1:2" ht="16.5" thickBot="1" x14ac:dyDescent="0.3">
      <c r="A51" s="160" t="s">
        <v>394</v>
      </c>
      <c r="B51" s="166"/>
    </row>
    <row r="52" spans="1:2" ht="16.5" thickBot="1" x14ac:dyDescent="0.3">
      <c r="A52" s="155" t="s">
        <v>395</v>
      </c>
      <c r="B52" s="167"/>
    </row>
    <row r="53" spans="1:2" ht="16.5" thickBot="1" x14ac:dyDescent="0.3">
      <c r="A53" s="155" t="s">
        <v>396</v>
      </c>
      <c r="B53" s="167"/>
    </row>
    <row r="54" spans="1:2" ht="16.5" thickBot="1" x14ac:dyDescent="0.3">
      <c r="A54" s="155" t="s">
        <v>397</v>
      </c>
      <c r="B54" s="167"/>
    </row>
    <row r="55" spans="1:2" ht="16.5" thickBot="1" x14ac:dyDescent="0.3">
      <c r="A55" s="156" t="s">
        <v>398</v>
      </c>
      <c r="B55" s="157"/>
    </row>
    <row r="56" spans="1:2" x14ac:dyDescent="0.25">
      <c r="A56" s="158" t="s">
        <v>399</v>
      </c>
      <c r="B56" s="422"/>
    </row>
    <row r="57" spans="1:2" x14ac:dyDescent="0.25">
      <c r="A57" s="162" t="s">
        <v>400</v>
      </c>
      <c r="B57" s="423"/>
    </row>
    <row r="58" spans="1:2" x14ac:dyDescent="0.25">
      <c r="A58" s="162" t="s">
        <v>401</v>
      </c>
      <c r="B58" s="423"/>
    </row>
    <row r="59" spans="1:2" x14ac:dyDescent="0.25">
      <c r="A59" s="162" t="s">
        <v>402</v>
      </c>
      <c r="B59" s="423"/>
    </row>
    <row r="60" spans="1:2" x14ac:dyDescent="0.25">
      <c r="A60" s="162" t="s">
        <v>403</v>
      </c>
      <c r="B60" s="423"/>
    </row>
    <row r="61" spans="1:2" ht="16.5" thickBot="1" x14ac:dyDescent="0.3">
      <c r="A61" s="163" t="s">
        <v>404</v>
      </c>
      <c r="B61" s="424"/>
    </row>
    <row r="62" spans="1:2" ht="30.75" thickBot="1" x14ac:dyDescent="0.3">
      <c r="A62" s="160" t="s">
        <v>405</v>
      </c>
      <c r="B62" s="161"/>
    </row>
    <row r="63" spans="1:2" ht="29.25" thickBot="1" x14ac:dyDescent="0.3">
      <c r="A63" s="155" t="s">
        <v>406</v>
      </c>
      <c r="B63" s="161"/>
    </row>
    <row r="64" spans="1:2" ht="16.5" thickBot="1" x14ac:dyDescent="0.3">
      <c r="A64" s="160" t="s">
        <v>383</v>
      </c>
      <c r="B64" s="168"/>
    </row>
    <row r="65" spans="1:2" ht="16.5" thickBot="1" x14ac:dyDescent="0.3">
      <c r="A65" s="160" t="s">
        <v>407</v>
      </c>
      <c r="B65" s="161"/>
    </row>
    <row r="66" spans="1:2" ht="16.5" thickBot="1" x14ac:dyDescent="0.3">
      <c r="A66" s="160" t="s">
        <v>408</v>
      </c>
      <c r="B66" s="168"/>
    </row>
    <row r="67" spans="1:2" ht="16.5" thickBot="1" x14ac:dyDescent="0.3">
      <c r="A67" s="169" t="s">
        <v>409</v>
      </c>
      <c r="B67" s="215"/>
    </row>
    <row r="68" spans="1:2" ht="16.5" thickBot="1" x14ac:dyDescent="0.3">
      <c r="A68" s="155" t="s">
        <v>410</v>
      </c>
      <c r="B68" s="167"/>
    </row>
    <row r="69" spans="1:2" ht="16.5" thickBot="1" x14ac:dyDescent="0.3">
      <c r="A69" s="162" t="s">
        <v>411</v>
      </c>
      <c r="B69" s="170"/>
    </row>
    <row r="70" spans="1:2" ht="16.5" thickBot="1" x14ac:dyDescent="0.3">
      <c r="A70" s="162" t="s">
        <v>412</v>
      </c>
      <c r="B70" s="170"/>
    </row>
    <row r="71" spans="1:2" ht="16.5" thickBot="1" x14ac:dyDescent="0.3">
      <c r="A71" s="162" t="s">
        <v>413</v>
      </c>
      <c r="B71" s="170"/>
    </row>
    <row r="72" spans="1:2" ht="45.75" thickBot="1" x14ac:dyDescent="0.3">
      <c r="A72" s="171" t="s">
        <v>414</v>
      </c>
      <c r="B72" s="168" t="s">
        <v>415</v>
      </c>
    </row>
    <row r="73" spans="1:2" ht="28.5" x14ac:dyDescent="0.25">
      <c r="A73" s="158" t="s">
        <v>416</v>
      </c>
      <c r="B73" s="422" t="s">
        <v>417</v>
      </c>
    </row>
    <row r="74" spans="1:2" x14ac:dyDescent="0.25">
      <c r="A74" s="162" t="s">
        <v>418</v>
      </c>
      <c r="B74" s="423"/>
    </row>
    <row r="75" spans="1:2" x14ac:dyDescent="0.25">
      <c r="A75" s="162" t="s">
        <v>419</v>
      </c>
      <c r="B75" s="423"/>
    </row>
    <row r="76" spans="1:2" x14ac:dyDescent="0.25">
      <c r="A76" s="162" t="s">
        <v>420</v>
      </c>
      <c r="B76" s="423"/>
    </row>
    <row r="77" spans="1:2" x14ac:dyDescent="0.25">
      <c r="A77" s="162" t="s">
        <v>421</v>
      </c>
      <c r="B77" s="423"/>
    </row>
    <row r="78" spans="1:2" ht="16.5" thickBot="1" x14ac:dyDescent="0.3">
      <c r="A78" s="172" t="s">
        <v>422</v>
      </c>
      <c r="B78" s="424"/>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2024-11-01T09:52:44Z</dcterms:modified>
</cp:coreProperties>
</file>