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C2131C7-F4A6-4372-A1B5-ECC084A3CCB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<sst xmlns="http://schemas.openxmlformats.org/spreadsheetml/2006/main" count="935" uniqueCount="572">
  <si>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</si>
  <si>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</si>
  <si>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</si>
  <si>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</si>
  <si>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</si>
  <si>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</si>
  <si>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</si>
  <si>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</si>
  <si>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</si>
  <si>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</si>
  <si>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</si>
  <si>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</si>
  <si>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</si>
  <si>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</si>
  <si>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</si>
  <si>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</si>
  <si>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</si>
  <si>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</si>
  <si>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</si>
  <si>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</si>
  <si>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</si>
  <si>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</si>
  <si>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</si>
  <si>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</si>
  <si>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</si>
  <si>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</si>
  <si>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</si>
  <si>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</si>
  <si>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</si>
  <si>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</si>
  <si>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</si>
  <si>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</si>
  <si>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</si>
  <si>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</si>
  <si>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</si>
  <si>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</si>
  <si>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</si>
  <si>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</si>
  <si>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</si>
  <si>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</si>
  <si>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</si>
  <si>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</si>
  <si>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</si>
  <si>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</si>
  <si>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</si>
  <si>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</si>
  <si>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</si>
  <si>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</si>
  <si>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</si>
  <si>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</si>
  <si>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</si>
  <si>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</si>
  <si>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</si>
  <si>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</si>
  <si>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</si>
  <si>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</si>
  <si>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</si>
  <si>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</si>
  <si>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</si>
  <si>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</si>
  <si>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</si>
  <si>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</si>
  <si>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</si>
  <si>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</si>
  <si>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</si>
  <si>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</si>
  <si>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</si>
  <si>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</si>
  <si>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</si>
  <si>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</si>
  <si>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</si>
  <si>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</si>
  <si>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</si>
  <si>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</si>
  <si>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</si>
  <si>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</si>
  <si>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</si>
  <si>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</si>
  <si>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</si>
  <si>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</si>
  <si>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</si>
  <si>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</si>
  <si>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</si>
  <si>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</si>
  <si>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</si>
  <si>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</si>
  <si>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</si>
  <si>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</si>
  <si>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</si>
  <si>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</si>
  <si>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</si>
  <si>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</si>
  <si>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</si>
  <si>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</si>
  <si>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</si>
  <si>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</si>
  <si>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</si>
  <si>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</si>
  <si>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</si>
  <si>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</si>
  <si>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</si>
  <si>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</si>
  <si>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</si>
  <si>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</si>
  <si>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</si>
  <si>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</si>
  <si>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</si>
  <si>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</si>
  <si>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</si>
  <si>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</si>
  <si>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</si>
  <si>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</si>
  <si>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</si>
  <si>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</si>
  <si>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</si>
  <si>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</si>
  <si>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</si>
  <si>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</si>
  <si>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</si>
  <si>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</si>
  <si>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</si>
  <si>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</si>
  <si>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</si>
  <si>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</si>
  <si>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</si>
  <si>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</si>
  <si>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</si>
  <si>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</si>
  <si>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</si>
  <si>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</si>
  <si>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</si>
  <si>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</si>
  <si>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</si>
  <si>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</si>
  <si>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</si>
  <si>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</si>
  <si>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</si>
  <si>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</si>
  <si>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</si>
  <si>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</si>
  <si>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</si>
  <si>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</si>
  <si>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</si>
  <si>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</si>
  <si>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</si>
  <si>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</si>
  <si>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</si>
  <si>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</si>
  <si>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</si>
  <si>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</si>
  <si>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</si>
  <si>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</si>
  <si>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</si>
  <si>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</si>
  <si>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</si>
  <si>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</si>
  <si>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</si>
  <si>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</si>
  <si>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</si>
  <si>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</si>
  <si>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</si>
  <si>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</si>
  <si>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</si>
  <si>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</si>
  <si>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</si>
  <si>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</si>
  <si>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</si>
  <si>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</si>
  <si>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</si>
  <si>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</si>
  <si>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</si>
  <si>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</si>
  <si>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</si>
  <si>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</si>
  <si>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</si>
  <si>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</si>
  <si>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</si>
  <si>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</si>
  <si>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</si>
  <si>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</si>
  <si>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</si>
  <si>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</si>
  <si>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</si>
  <si>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</si>
  <si>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</si>
  <si>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</si>
  <si>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</si>
  <si>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</si>
  <si>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</si>
  <si>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</si>
  <si>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</si>
  <si>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</si>
  <si>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</si>
  <si>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</si>
  <si>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</si>
  <si>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</si>
  <si>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</si>
  <si>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</si>
  <si>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</si>
  <si>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</si>
  <si>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</si>
  <si>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</si>
  <si>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</si>
  <si>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</si>
  <si>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</si>
  <si>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</si>
  <si>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</si>
  <si>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</si>
  <si>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</si>
  <si>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</si>
  <si>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</si>
  <si>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</si>
  <si>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</si>
  <si>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</si>
  <si>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</si>
  <si>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</si>
  <si>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</si>
  <si>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</si>
  <si>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</si>
  <si>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</si>
  <si>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</si>
  <si>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</si>
  <si>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</si>
  <si>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</si>
  <si>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</si>
  <si>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</si>
  <si>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</si>
  <si>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</si>
  <si>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</si>
  <si>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</si>
  <si>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</si>
  <si>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</si>
  <si>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</si>
  <si>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</si>
  <si>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</si>
  <si>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</si>
  <si>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</si>
  <si>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</si>
  <si>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</si>
  <si>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</si>
  <si>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</si>
  <si>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</si>
  <si>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</si>
  <si>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</si>
  <si>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</si>
  <si>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</si>
  <si>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</si>
  <si>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</si>
  <si>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</si>
  <si>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</si>
  <si>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</si>
  <si>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</si>
  <si>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</si>
  <si>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</si>
  <si>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</si>
  <si>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</si>
  <si>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</si>
  <si>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</si>
  <si>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</si>
  <si>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</si>
  <si>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</si>
  <si>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</si>
  <si>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</si>
  <si>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</si>
  <si>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</si>
  <si>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</si>
  <si>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</si>
  <si>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</si>
  <si>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</si>
  <si>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</si>
  <si>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</si>
  <si>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</si>
  <si>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</si>
  <si>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</si>
  <si>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</si>
  <si>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</si>
  <si>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</si>
  <si>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</si>
  <si>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</si>
  <si>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</si>
  <si>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</si>
  <si>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</si>
  <si>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</si>
  <si>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</si>
  <si>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</si>
  <si>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</si>
  <si>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</si>
  <si>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</si>
  <si>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</si>
  <si>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</si>
  <si>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</si>
  <si>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</si>
  <si>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</si>
  <si>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</si>
  <si>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</si>
  <si>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</si>
  <si>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</si>
  <si>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</si>
  <si>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</si>
  <si>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</si>
  <si>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</si>
  <si>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</si>
  <si>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</si>
  <si>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</si>
  <si>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</si>
  <si>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</si>
  <si>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</si>
  <si>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</si>
  <si>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</si>
  <si>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</si>
  <si>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</si>
  <si>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</si>
  <si>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</si>
  <si>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</si>
  <si>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</si>
  <si>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</si>
  <si>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</si>
  <si>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</si>
  <si>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</si>
  <si>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</si>
  <si>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</si>
  <si>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</si>
  <si>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</si>
  <si>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</si>
  <si>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</si>
  <si>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</si>
  <si>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</si>
  <si>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</si>
  <si>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</si>
  <si>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</si>
  <si>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</si>
  <si>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</si>
  <si>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</si>
  <si>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</si>
  <si>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</si>
  <si>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</si>
  <si>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</si>
  <si>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</si>
  <si>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</si>
  <si>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</si>
  <si>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</si>
  <si>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</si>
  <si>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</si>
  <si>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</si>
  <si>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</si>
  <si>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</si>
  <si>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</si>
  <si>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</si>
  <si>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</si>
  <si>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</si>
  <si>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</si>
  <si>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</si>
  <si>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</si>
  <si>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</si>
  <si>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</si>
  <si>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</si>
  <si>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</si>
  <si>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</si>
  <si>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</si>
  <si>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</si>
  <si>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</si>
  <si>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</si>
  <si>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</si>
  <si>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</si>
  <si>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</si>
  <si>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</si>
  <si>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</si>
  <si>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</si>
  <si>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</si>
  <si>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</si>
  <si>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</si>
  <si>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</si>
  <si>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</si>
  <si>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</si>
  <si>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</si>
  <si>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</si>
  <si>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</si>
  <si>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</si>
  <si>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</si>
  <si>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</si>
  <si>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</si>
  <si>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</si>
  <si>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</si>
  <si>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</si>
  <si>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</si>
  <si>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</si>
  <si>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</si>
  <si>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</si>
  <si>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</si>
  <si>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</si>
  <si>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</si>
  <si>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</si>
  <si>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</si>
  <si>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</si>
  <si>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</si>
  <si>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</si>
  <si>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</si>
  <si>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</si>
  <si>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</si>
  <si>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</si>
  <si>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</si>
  <si>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</si>
  <si>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</si>
  <si>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</si>
  <si>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</si>
  <si>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</si>
  <si>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</si>
  <si>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</si>
  <si>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</si>
  <si>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</si>
  <si>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</si>
  <si>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</si>
  <si>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</si>
  <si>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</si>
  <si>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</si>
  <si>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</si>
  <si>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</si>
  <si>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</si>
  <si>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</si>
  <si>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</si>
  <si>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</si>
  <si>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</si>
  <si>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</si>
  <si>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</si>
  <si>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</si>
  <si>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</si>
  <si>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</si>
  <si>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</si>
  <si>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</si>
  <si>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</si>
  <si>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</si>
  <si>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</si>
  <si>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</si>
  <si>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</si>
  <si>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</si>
  <si>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</si>
  <si>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</si>
  <si>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</si>
  <si>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</si>
  <si>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</si>
  <si>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</si>
  <si>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</si>
  <si>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</si>
  <si>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</si>
  <si>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</si>
  <si>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</si>
  <si>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</si>
  <si>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</si>
  <si>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</si>
  <si>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</si>
  <si>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</si>
  <si>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</si>
  <si>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</si>
  <si>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</si>
  <si>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</si>
  <si>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</si>
  <si>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</si>
  <si>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</si>
  <si>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</si>
  <si>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</si>
  <si>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</si>
  <si>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</si>
  <si>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</si>
  <si>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</si>
  <si>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</si>
  <si>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</si>
  <si>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</si>
  <si>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</si>
  <si>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</si>
  <si>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</si>
  <si>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</si>
  <si>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</si>
  <si>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</si>
  <si>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</si>
  <si>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</si>
  <si>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</si>
  <si>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</si>
  <si>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</si>
  <si>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</si>
  <si>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</si>
  <si>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</si>
  <si>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</si>
  <si>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</si>
  <si>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</si>
  <si>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</si>
  <si>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</si>
  <si>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</si>
  <si>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</si>
  <si>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</si>
  <si>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</si>
  <si>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</si>
  <si>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</si>
  <si>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</si>
  <si>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</si>
  <si>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</si>
  <si>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</si>
  <si>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</si>
  <si>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</si>
  <si>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</si>
  <si>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</si>
  <si>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</si>
  <si>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</si>
  <si>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</si>
  <si>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</si>
  <si>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</si>
  <si>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</si>
  <si>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</si>
  <si>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</si>
  <si>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</si>
  <si>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</si>
  <si>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</si>
  <si>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</si>
  <si>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</si>
  <si>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</si>
  <si>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</si>
  <si>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</si>
  <si>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</si>
  <si>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</si>
  <si>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</si>
  <si>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</si>
  <si>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</si>
  <si>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</si>
  <si>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</si>
  <si>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</si>
  <si>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</si>
  <si>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</si>
  <si>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</si>
  <si>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</si>
  <si>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</si>
  <si>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</si>
  <si>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</si>
  <si>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</si>
  <si>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</si>
  <si>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</si>
  <si>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</si>
  <si>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</si>
  <si>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</si>
  <si>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</si>
  <si>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</si>
  <si>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</si>
  <si>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</si>
  <si>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</si>
  <si>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</si>
  <si>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</si>
  <si>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</si>
  <si>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</si>
  <si>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</si>
  <si>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</si>
  <si>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</si>
  <si>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</si>
  <si>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</si>
  <si>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</si>
  <si>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</si>
  <si>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</si>
  <si>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</si>
  <si>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</si>
  <si>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</si>
  <si>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</si>
  <si>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</si>
  <si>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</si>
  <si>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N_08_TP_1.1.1.3.138</t>
  </si>
  <si>
    <t>Строительство ТП-224, ТП-226, реконструкция ВЛ -10 кВ ф.ММС  ПС 110/10 кв"Томиловская" ф."ММС". Заявитель: ООО "Тальник"</t>
  </si>
  <si>
    <t>Южный филиал</t>
  </si>
  <si>
    <t>г. Ялуторовск</t>
  </si>
  <si>
    <t>Тюменская область, г. Ялуторвск</t>
  </si>
  <si>
    <t>0,0457117322899186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</si>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</sst>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0" sqref="F2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551</v>
      </c>
    </row>
    <row r="4" spans="1:22" s="16" customFormat="1" ht="18.75" x14ac:dyDescent="0.3">
      <c r="A4" s="214"/>
      <c r="E4" s="235" t="s">
        <v>560</v>
      </c>
      <c r="H4" s="213"/>
    </row>
    <row r="5" spans="1:22" s="16" customFormat="1" ht="15.75" x14ac:dyDescent="0.25">
      <c r="A5" s="259" t="s">
        <v>566</v>
      </c>
      <c r="B5" s="259"/>
      <c r="C5" s="259"/>
      <c r="D5" s="178"/>
      <c r="E5" s="178"/>
      <c r="F5" s="178"/>
      <c r="G5" s="178"/>
      <c r="H5" s="178"/>
      <c r="I5" s="178"/>
      <c r="J5" s="178"/>
    </row>
    <row r="6" spans="1:22" s="16" customFormat="1" ht="18.75" x14ac:dyDescent="0.3">
      <c r="A6" s="214"/>
      <c r="H6" s="213"/>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540</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N_08_TP_1.1.1.3.138</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4" t="s">
        <v>561</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482</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6"/>
      <c r="B24" s="257"/>
      <c r="C24" s="258"/>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562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563</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542</v>
      </c>
      <c r="C49" s="244">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550</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N_08_TP_1.1.1.3.138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ТП-224, ТП-226, реконструкция ВЛ -10 кВ ф.ММС  ПС 110/10 кв"Томиловская" ф."ММС". Заявитель: ООО "Тальник"</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550</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N_08_TP_1.1.1.3.138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ТП-224, ТП-226, реконструкция ВЛ -10 кВ ф.ММС  ПС 110/10 кв"Томиловская" ф."ММС". Заявитель: ООО "Тальник"</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550</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N_08_TP_1.1.1.3.138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ТП-224, ТП-226, реконструкция ВЛ -10 кВ ф.ММС  ПС 110/10 кв"Томиловская" ф."ММС". Заявитель: ООО "Тальник"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550</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N_08_TP_1.1.1.3.138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ТП-224, ТП-226, реконструкция ВЛ -10 кВ ф.ММС  ПС 110/10 кв"Томиловская" ф."ММС". Заявитель: ООО "Тальник"</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550</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ТП-224, ТП-226, реконструкция ВЛ -10 кВ ф.ММС  ПС 110/10 кв"Томиловская" ф."ММС". Заявитель: ООО "Тальник"</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550</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N_08_TP_1.1.1.3.138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ТП-224, ТП-226, реконструкция ВЛ -10 кВ ф.ММС  ПС 110/10 кв"Томиловская" ф."ММС". Заявитель: ООО "Тальник"</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N_08_TP_1.1.1.3.138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ТП-224, ТП-226, реконструкция ВЛ -10 кВ ф.ММС  ПС 110/10 кв"Томиловская" ф."ММС". Заявитель: ООО "Тальник"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Q28" sqref="Q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N_08_TP_1.1.1.3.138</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ТП-224, ТП-226, реконструкция ВЛ -10 кВ ф.ММС  ПС 110/10 кв"Томиловская" ф."ММС". Заявитель: ООО "Тальник"</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N_08_TP_1.1.1.3.138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ТП-224, ТП-226, реконструкция ВЛ -10 кВ ф.ММС  ПС 110/10 кв"Томиловская" ф."ММС". Заявитель: ООО "Тальник"</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544</v>
      </c>
      <c r="I20" s="399"/>
      <c r="J20" s="399"/>
      <c r="K20" s="399"/>
      <c r="L20" s="398" t="s">
        <v>545</v>
      </c>
      <c r="M20" s="399"/>
      <c r="N20" s="399"/>
      <c r="O20" s="399"/>
      <c r="P20" s="398" t="s">
        <v>546</v>
      </c>
      <c r="Q20" s="399"/>
      <c r="R20" s="399"/>
      <c r="S20" s="399"/>
      <c r="T20" s="398" t="s">
        <v>547</v>
      </c>
      <c r="U20" s="399"/>
      <c r="V20" s="399"/>
      <c r="W20" s="399"/>
      <c r="X20" s="394" t="s">
        <v>185</v>
      </c>
      <c r="Y20" s="395"/>
      <c r="Z20" s="231"/>
      <c r="AA20" s="231"/>
      <c r="AB20" s="231"/>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8" t="s">
        <v>3</v>
      </c>
      <c r="D22" s="208"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5.4854078747902338E-2</v>
      </c>
      <c r="E24" s="253">
        <v>0</v>
      </c>
      <c r="F24" s="253">
        <v>0</v>
      </c>
      <c r="G24" s="200">
        <v>5.4854078747902338E-2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6.2418147479023417E-3</v>
      </c>
      <c r="E27" s="199"/>
      <c r="F27" s="199"/>
      <c r="G27" s="199">
        <v>6.2418147479023417E-3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4.8612263999999995E-2</v>
      </c>
      <c r="E28" s="199"/>
      <c r="F28" s="199"/>
      <c r="G28" s="199">
        <v>4.8612263999999995E-2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0</v>
      </c>
      <c r="D30" s="199">
        <f>G30+J30</f>
        <v>4.5711732289918615E-2</v>
      </c>
      <c r="E30" s="200">
        <v>0</v>
      </c>
      <c r="F30" s="200">
        <v>0</v>
      </c>
      <c r="G30" s="199">
        <f>SUM(G31:G34)</f>
        <v>4.5711732289918615E-2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2.5849220000000003E-2</v>
      </c>
      <c r="E32" s="200"/>
      <c r="F32" s="200"/>
      <c r="G32" s="199">
        <v>2.5849220000000003E-2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1.4661E-2</v>
      </c>
      <c r="E33" s="200"/>
      <c r="F33" s="200"/>
      <c r="G33" s="199">
        <v>1.4661E-2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5.2015122899186179E-3</v>
      </c>
      <c r="E34" s="200"/>
      <c r="F34" s="200"/>
      <c r="G34" s="199">
        <v>5.2015122899186179E-3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552</v>
      </c>
      <c r="C42" s="199"/>
      <c r="D42" s="199">
        <v>1</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554</v>
      </c>
      <c r="B43" s="69" t="s">
        <v>553</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552</v>
      </c>
      <c r="C51" s="199">
        <v>0</v>
      </c>
      <c r="D51" s="199">
        <v>1</v>
      </c>
      <c r="E51" s="199"/>
      <c r="F51" s="199"/>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555</v>
      </c>
      <c r="B52" s="69" t="s">
        <v>553</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4.5711732289918615E-2</v>
      </c>
      <c r="E54" s="200"/>
      <c r="F54" s="200"/>
      <c r="G54" s="199">
        <v>4.5711732289918615E-2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552</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556</v>
      </c>
      <c r="B60" s="69" t="s">
        <v>553</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552</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557</v>
      </c>
      <c r="B68" s="69" t="s">
        <v>553</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4"/>
      <c r="F75" s="254"/>
      <c r="J75" s="255"/>
      <c r="N75" s="62"/>
      <c r="R75" s="62"/>
    </row>
    <row r="76" spans="1:25" ht="51" customHeight="1" x14ac:dyDescent="0.25">
      <c r="B76" s="401"/>
      <c r="C76" s="401"/>
      <c r="D76" s="401"/>
      <c r="E76" s="401"/>
      <c r="F76" s="401"/>
      <c r="G76" s="401"/>
      <c r="J76" s="255"/>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4"/>
      <c r="I79" s="254"/>
      <c r="L79" s="60"/>
      <c r="M79" s="60"/>
      <c r="P79" s="60"/>
      <c r="Q79" s="60"/>
    </row>
    <row r="80" spans="1:25" ht="23.25" customHeight="1" x14ac:dyDescent="0.25">
      <c r="B80" s="60"/>
      <c r="C80" s="196"/>
      <c r="D80" s="60"/>
      <c r="E80" s="254"/>
      <c r="F80" s="254"/>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T26" sqref="T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 style="19" customWidth="1"/>
    <col min="25" max="25" width="10.7109375" style="19" customWidth="1"/>
    <col min="26" max="26" width="7.7109375" style="19" customWidth="1"/>
    <col min="27" max="27" width="10.7109375" style="19" customWidth="1"/>
    <col min="28" max="28" width="18.42578125" style="19" customWidth="1"/>
    <col min="29" max="29" width="10.7109375" style="19" customWidth="1"/>
    <col min="30" max="30" width="20.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550</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N_08_TP_1.1.1.3.138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Строительство ТП-224, ТП-226, реконструкция ВЛ -10 кВ ф.ММС  ПС 110/10 кв"Томиловская" ф."ММС". Заявитель: ООО "Тальник"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548</v>
      </c>
      <c r="AG26" s="245" t="s">
        <v>549</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B31" sqref="B3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551</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09"/>
      <c r="B6" s="209"/>
      <c r="C6" s="209"/>
      <c r="D6" s="209"/>
      <c r="E6" s="209"/>
      <c r="F6" s="209"/>
      <c r="G6" s="209"/>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N_08_TP_1.1.1.3.138</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ТП-224, ТП-226, реконструкция ВЛ -10 кВ ф.ММС  ПС 110/10 кв"Томиловская" ф."ММС". Заявитель: ООО "Тальник"</v>
      </c>
      <c r="B15" s="261"/>
      <c r="C15" s="217"/>
      <c r="D15" s="217"/>
      <c r="E15" s="217"/>
      <c r="F15" s="217"/>
      <c r="G15" s="217"/>
    </row>
    <row r="16" spans="1:7" x14ac:dyDescent="0.25">
      <c r="A16" s="260" t="s">
        <v>7</v>
      </c>
      <c r="B16" s="260"/>
      <c r="C16" s="218"/>
      <c r="D16" s="218"/>
      <c r="E16" s="218"/>
      <c r="F16" s="218"/>
      <c r="G16" s="218"/>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ТП-224, ТП-226, реконструкция ВЛ -10 кВ ф.ММС  ПС 110/10 кв"Томиловская" ф."ММС". Заявитель: ООО "Тальник"</v>
      </c>
    </row>
    <row r="22" spans="1:2" ht="16.5" thickBot="1" x14ac:dyDescent="0.3">
      <c r="A22" s="143" t="s">
        <v>376</v>
      </c>
      <c r="B22" s="233" t="s">
        <v>564</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559</v>
      </c>
    </row>
    <row r="25" spans="1:2" ht="16.5" thickBot="1" x14ac:dyDescent="0.3">
      <c r="A25" s="144" t="s">
        <v>378</v>
      </c>
      <c r="B25" s="198">
        <f>'3.3 паспорт описание'!C29</f>
        <v>2023</v>
      </c>
    </row>
    <row r="26" spans="1:2" ht="16.5" thickBot="1" x14ac:dyDescent="0.3">
      <c r="A26" s="145" t="s">
        <v>379</v>
      </c>
      <c r="B26" s="198" t="s">
        <v>558</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2024-11-01T09:46:01Z</dcterms:modified>
</cp:coreProperties>
</file>