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2B81DA2-7952-4F03-9359-A6B09E76901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28" i="15" l="1"/>
  <c r="D27" i="15"/>
  <c r="D35" i="15"/>
  <c r="D36" i="15"/>
  <c r="D37" i="15"/>
  <c r="D38" i="15"/>
  <c r="D39" i="15"/>
  <c r="D40" i="15"/>
  <c r="D41" i="15"/>
  <c r="D43" i="15"/>
  <c r="D44" i="15"/>
  <c r="D45" i="15"/>
  <c r="D46" i="15"/>
  <c r="D47" i="15"/>
  <c r="D48" i="15"/>
  <c r="D49" i="15"/>
  <c r="D50" i="15"/>
  <c r="D51" i="15"/>
  <c r="D52" i="15"/>
  <c r="D53" i="15"/>
  <c r="D55" i="15"/>
  <c r="D56" i="15"/>
  <c r="D57" i="15"/>
  <c r="D58" i="15"/>
  <c r="D60" i="15"/>
  <c r="J43" i="15"/>
  <c r="J42" i="15"/>
  <c r="D42" i="15" s="1"/>
  <c r="J41" i="15"/>
  <c r="J40" i="15"/>
  <c r="J39" i="15"/>
  <c r="J38" i="15"/>
  <c r="J37" i="15"/>
  <c r="G38" i="15"/>
  <c r="G39" i="15"/>
  <c r="G40" i="15"/>
  <c r="G41" i="15"/>
  <c r="G42" i="15"/>
  <c r="G43" i="15"/>
  <c r="G37" i="15"/>
  <c r="Y60" i="15" l="1"/>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D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T24" i="15" s="1"/>
  <c r="R27" i="15"/>
  <c r="R24" i="15" s="1"/>
  <c r="P27" i="15"/>
  <c r="N27" i="15"/>
  <c r="L27" i="15"/>
  <c r="L24" i="15" s="1"/>
  <c r="J24" i="15"/>
  <c r="D24" i="15" s="1"/>
  <c r="H27" i="15"/>
  <c r="H24" i="15" s="1"/>
  <c r="W24" i="15"/>
  <c r="U24" i="15"/>
  <c r="S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<sst xmlns="http://schemas.openxmlformats.org/spreadsheetml/2006/main" count="933" uniqueCount="573">
  <si>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</si>
  <si>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</si>
  <si>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</si>
  <si>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</si>
  <si>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</si>
  <si>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</si>
  <si>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</si>
  <si>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</si>
  <si>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</si>
  <si>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</si>
  <si>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</si>
  <si>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</si>
  <si>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</si>
  <si>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</si>
  <si>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</si>
  <si>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</si>
  <si>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</si>
  <si>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</si>
  <si>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</si>
  <si>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</si>
  <si>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</si>
  <si>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</si>
  <si>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</si>
  <si>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</si>
  <si>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</si>
  <si>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</si>
  <si>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</si>
  <si>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</si>
  <si>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</si>
  <si>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</si>
  <si>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</si>
  <si>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</si>
  <si>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</si>
  <si>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</si>
  <si>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</si>
  <si>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</si>
  <si>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</si>
  <si>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</si>
  <si>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</si>
  <si>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</si>
  <si>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</si>
  <si>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</si>
  <si>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</si>
  <si>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</si>
  <si>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</si>
  <si>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</si>
  <si>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</si>
  <si>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</si>
  <si>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</si>
  <si>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</si>
  <si>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</si>
  <si>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</si>
  <si>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</si>
  <si>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</si>
  <si>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</si>
  <si>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</si>
  <si>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</si>
  <si>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</si>
  <si>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</si>
  <si>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</si>
  <si>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</si>
  <si>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</si>
  <si>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</si>
  <si>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</si>
  <si>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</si>
  <si>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</si>
  <si>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</si>
  <si>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</si>
  <si>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</si>
  <si>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</si>
  <si>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</si>
  <si>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</si>
  <si>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</si>
  <si>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</si>
  <si>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</si>
  <si>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</si>
  <si>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</si>
  <si>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</si>
  <si>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</si>
  <si>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</si>
  <si>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</si>
  <si>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</si>
  <si>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</si>
  <si>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</si>
  <si>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</si>
  <si>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</si>
  <si>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</si>
  <si>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</si>
  <si>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</si>
  <si>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</si>
  <si>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</si>
  <si>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</si>
  <si>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</si>
  <si>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</si>
  <si>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</si>
  <si>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</si>
  <si>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</si>
  <si>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</si>
  <si>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</si>
  <si>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</si>
  <si>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</si>
  <si>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</si>
  <si>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</si>
  <si>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</si>
  <si>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</si>
  <si>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</si>
  <si>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</si>
  <si>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</si>
  <si>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</si>
  <si>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</si>
  <si>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</si>
  <si>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</si>
  <si>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</si>
  <si>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</si>
  <si>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</si>
  <si>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</si>
  <si>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</si>
  <si>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</si>
  <si>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</si>
  <si>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</si>
  <si>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</si>
  <si>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</si>
  <si>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</si>
  <si>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</si>
  <si>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</si>
  <si>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</si>
  <si>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</si>
  <si>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</si>
  <si>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</si>
  <si>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</si>
  <si>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</si>
  <si>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</si>
  <si>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</si>
  <si>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</si>
  <si>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</si>
  <si>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</si>
  <si>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</si>
  <si>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</si>
  <si>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</si>
  <si>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</si>
  <si>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</si>
  <si>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</si>
  <si>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</si>
  <si>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</si>
  <si>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</si>
  <si>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</si>
  <si>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</si>
  <si>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</si>
  <si>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</si>
  <si>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</si>
  <si>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</si>
  <si>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</si>
  <si>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</si>
  <si>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</si>
  <si>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</si>
  <si>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</si>
  <si>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</si>
  <si>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</si>
  <si>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</si>
  <si>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</si>
  <si>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</si>
  <si>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</si>
  <si>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</si>
  <si>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</si>
  <si>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</si>
  <si>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</si>
  <si>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</si>
  <si>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</si>
  <si>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</si>
  <si>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</si>
  <si>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</si>
  <si>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</si>
  <si>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</si>
  <si>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</si>
  <si>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</si>
  <si>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</si>
  <si>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</si>
  <si>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</si>
  <si>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</si>
  <si>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</si>
  <si>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</si>
  <si>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</si>
  <si>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</si>
  <si>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</si>
  <si>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</si>
  <si>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</si>
  <si>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</si>
  <si>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</si>
  <si>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</si>
  <si>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</si>
  <si>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</si>
  <si>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</si>
  <si>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</si>
  <si>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</si>
  <si>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</si>
  <si>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</si>
  <si>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</si>
  <si>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</si>
  <si>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</si>
  <si>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</si>
  <si>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</si>
  <si>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</si>
  <si>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</si>
  <si>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</si>
  <si>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</si>
  <si>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</si>
  <si>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</si>
  <si>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</si>
  <si>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</si>
  <si>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</si>
  <si>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</si>
  <si>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</si>
  <si>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</si>
  <si>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</si>
  <si>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</si>
  <si>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</si>
  <si>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</si>
  <si>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</si>
  <si>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</si>
  <si>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</si>
  <si>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</si>
  <si>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</si>
  <si>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</si>
  <si>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</si>
  <si>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</si>
  <si>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</si>
  <si>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</si>
  <si>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</si>
  <si>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</si>
  <si>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</si>
  <si>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</si>
  <si>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</si>
  <si>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</si>
  <si>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</si>
  <si>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</si>
  <si>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</si>
  <si>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</si>
  <si>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</si>
  <si>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</si>
  <si>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</si>
  <si>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</si>
  <si>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</si>
  <si>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</si>
  <si>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</si>
  <si>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</si>
  <si>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</si>
  <si>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</si>
  <si>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</si>
  <si>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</si>
  <si>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</si>
  <si>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</si>
  <si>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</si>
  <si>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</si>
  <si>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</si>
  <si>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</si>
  <si>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</si>
  <si>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</si>
  <si>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</si>
  <si>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</si>
  <si>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</si>
  <si>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</si>
  <si>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</si>
  <si>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</si>
  <si>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</si>
  <si>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</si>
  <si>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</si>
  <si>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</si>
  <si>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</si>
  <si>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</si>
  <si>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</si>
  <si>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</si>
  <si>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</si>
  <si>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</si>
  <si>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</si>
  <si>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</si>
  <si>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</si>
  <si>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</si>
  <si>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</si>
  <si>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</si>
  <si>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</si>
  <si>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</si>
  <si>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</si>
  <si>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</si>
  <si>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</si>
  <si>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</si>
  <si>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</si>
  <si>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</si>
  <si>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</si>
  <si>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</si>
  <si>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</si>
  <si>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</si>
  <si>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</si>
  <si>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</si>
  <si>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</si>
  <si>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</si>
  <si>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</si>
  <si>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</si>
  <si>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</si>
  <si>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</si>
  <si>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</si>
  <si>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</si>
  <si>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</si>
  <si>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</si>
  <si>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</si>
  <si>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</si>
  <si>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</si>
  <si>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</si>
  <si>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</si>
  <si>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</si>
  <si>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</si>
  <si>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</si>
  <si>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</si>
  <si>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</si>
  <si>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</si>
  <si>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</si>
  <si>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</si>
  <si>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</si>
  <si>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</si>
  <si>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</si>
  <si>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</si>
  <si>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</si>
  <si>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</si>
  <si>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</si>
  <si>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</si>
  <si>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</si>
  <si>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</si>
  <si>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</si>
  <si>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</si>
  <si>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</si>
  <si>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</si>
  <si>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</si>
  <si>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</si>
  <si>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</si>
  <si>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</si>
  <si>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</si>
  <si>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</si>
  <si>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</si>
  <si>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</si>
  <si>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</si>
  <si>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</si>
  <si>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</si>
  <si>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</si>
  <si>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</si>
  <si>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</si>
  <si>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</si>
  <si>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</si>
  <si>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</si>
  <si>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</si>
  <si>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</si>
  <si>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</si>
  <si>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</si>
  <si>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</si>
  <si>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</si>
  <si>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</si>
  <si>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</si>
  <si>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</si>
  <si>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</si>
  <si>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</si>
  <si>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</si>
  <si>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</si>
  <si>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</si>
  <si>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</si>
  <si>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</si>
  <si>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</si>
  <si>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</si>
  <si>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</si>
  <si>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</si>
  <si>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</si>
  <si>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</si>
  <si>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</si>
  <si>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</si>
  <si>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</si>
  <si>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</si>
  <si>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</si>
  <si>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</si>
  <si>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</si>
  <si>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</si>
  <si>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</si>
  <si>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</si>
  <si>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</si>
  <si>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</si>
  <si>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</si>
  <si>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</si>
  <si>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</si>
  <si>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</si>
  <si>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</si>
  <si>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</si>
  <si>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</si>
  <si>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</si>
  <si>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</si>
  <si>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</si>
  <si>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</si>
  <si>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</si>
  <si>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</si>
  <si>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</si>
  <si>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</si>
  <si>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</si>
  <si>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</si>
  <si>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</si>
  <si>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</si>
  <si>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</si>
  <si>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</si>
  <si>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</si>
  <si>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</si>
  <si>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</si>
  <si>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</si>
  <si>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</si>
  <si>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</si>
  <si>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</si>
  <si>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</si>
  <si>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</si>
  <si>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</si>
  <si>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</si>
  <si>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</si>
  <si>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</si>
  <si>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</si>
  <si>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</si>
  <si>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</si>
  <si>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</si>
  <si>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</si>
  <si>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</si>
  <si>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</si>
  <si>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</si>
  <si>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</si>
  <si>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</si>
  <si>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</si>
  <si>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</si>
  <si>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</si>
  <si>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</si>
  <si>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</si>
  <si>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</si>
  <si>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</si>
  <si>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</si>
  <si>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</si>
  <si>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</si>
  <si>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</si>
  <si>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</si>
  <si>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</si>
  <si>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</si>
  <si>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</si>
  <si>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</si>
  <si>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</si>
  <si>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</si>
  <si>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</si>
  <si>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</si>
  <si>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</si>
  <si>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</si>
  <si>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</si>
  <si>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</si>
  <si>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</si>
  <si>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</si>
  <si>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</si>
  <si>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</si>
  <si>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</si>
  <si>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</si>
  <si>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</si>
  <si>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</si>
  <si>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</si>
  <si>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</si>
  <si>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</si>
  <si>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</si>
  <si>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</si>
  <si>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</si>
  <si>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</si>
  <si>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</si>
  <si>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</si>
  <si>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</si>
  <si>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</si>
  <si>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</si>
  <si>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</si>
  <si>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</si>
  <si>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</si>
  <si>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</si>
  <si>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</si>
  <si>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</si>
  <si>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</si>
  <si>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</si>
  <si>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</si>
  <si>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</si>
  <si>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</si>
  <si>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</si>
  <si>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</si>
  <si>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</si>
  <si>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</si>
  <si>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</si>
  <si>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</si>
  <si>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</si>
  <si>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</si>
  <si>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</si>
  <si>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</si>
  <si>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</si>
  <si>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</si>
  <si>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</si>
  <si>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</si>
  <si>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</si>
  <si>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</si>
  <si>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</si>
  <si>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</si>
  <si>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</si>
  <si>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</si>
  <si>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</si>
  <si>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</si>
  <si>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</si>
  <si>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</si>
  <si>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</si>
  <si>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</si>
  <si>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</si>
  <si>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</si>
  <si>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</si>
  <si>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</si>
  <si>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</si>
  <si>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</si>
  <si>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</si>
  <si>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</si>
  <si>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</si>
  <si>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</si>
  <si>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</si>
  <si>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</si>
  <si>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</si>
  <si>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</si>
  <si>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</si>
  <si>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</si>
  <si>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</si>
  <si>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</si>
  <si>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</si>
  <si>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</si>
  <si>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</si>
  <si>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</si>
  <si>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</si>
  <si>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</si>
  <si>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</si>
  <si>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</si>
  <si>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</si>
  <si>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</si>
  <si>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</si>
  <si>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</si>
  <si>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</si>
  <si>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</si>
  <si>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</si>
  <si>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</si>
  <si>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</si>
  <si>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</si>
  <si>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</si>
  <si>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</si>
  <si>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</si>
  <si>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</si>
  <si>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</si>
  <si>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</si>
  <si>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</si>
  <si>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</si>
  <si>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</si>
  <si>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</si>
  <si>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</si>
  <si>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</si>
  <si>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</si>
  <si>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</si>
  <si>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</si>
  <si>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</si>
  <si>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</si>
  <si>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</si>
  <si>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</si>
  <si>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</si>
  <si>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N_08_TP_1.1.1.3.137</t>
  </si>
  <si>
    <t>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t>
  </si>
  <si>
    <t xml:space="preserve">0,0 МВА ; 1,225 км </t>
  </si>
  <si>
    <t>КЛ</t>
  </si>
  <si>
    <t>Год раскрытия информации: 2024 год</t>
  </si>
  <si>
    <t xml:space="preserve">1,225 км - показатель увеличения протяженности линий электропередачи; 1,73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</si>
  <si>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</si>
  <si>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</si>
  <si>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</si>
  <si>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</si>
  <si>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11,5034896915372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</si>
</sst>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3" sqref="F23"/>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562</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N_08_TP_1.1.1.3.137</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563</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0.35694963784459299</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0.29745803153716083</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N_08_TP_1.1.1.3.137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N_08_TP_1.1.1.3.137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35" sqref="O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N_08_TP_1.1.1.3.137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565</v>
      </c>
      <c r="D25" s="202" t="s">
        <v>528</v>
      </c>
      <c r="E25" s="202" t="s">
        <v>528</v>
      </c>
      <c r="F25" s="202" t="s">
        <v>528</v>
      </c>
      <c r="G25" s="202" t="s">
        <v>528</v>
      </c>
      <c r="H25" s="202" t="s">
        <v>528</v>
      </c>
      <c r="I25" s="202">
        <v>0.4</v>
      </c>
      <c r="J25" s="202" t="s">
        <v>528</v>
      </c>
      <c r="K25" s="202" t="s">
        <v>528</v>
      </c>
      <c r="L25" s="202" t="s">
        <v>528</v>
      </c>
      <c r="M25" s="202" t="s">
        <v>528</v>
      </c>
      <c r="N25" s="202" t="s">
        <v>528</v>
      </c>
      <c r="O25" s="202" t="s">
        <v>528</v>
      </c>
      <c r="P25" s="202" t="s">
        <v>528</v>
      </c>
      <c r="Q25" s="202" t="s">
        <v>528</v>
      </c>
      <c r="R25" s="202">
        <v>1.2250000000000001</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N_08_TP_1.1.1.3.137</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N_08_TP_1.1.1.3.137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N_08_TP_1.1.1.3.137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N_08_TP_1.1.1.3.137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N29" sqref="N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N_08_TP_1.1.1.3.137</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5" zoomScaleNormal="70" zoomScaleSheetLayoutView="55"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2"/>
      <c r="I7" s="252"/>
      <c r="J7" s="252"/>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2"/>
      <c r="I10" s="252"/>
      <c r="J10" s="252"/>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N_08_TP_1.1.1.3.137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3"/>
      <c r="I13" s="253"/>
      <c r="J13" s="253"/>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199">
        <f>G24+J24</f>
        <v>13.804187629844595</v>
      </c>
      <c r="E24" s="254">
        <v>0</v>
      </c>
      <c r="F24" s="254">
        <v>0</v>
      </c>
      <c r="G24" s="200">
        <v>13.447237992000002</v>
      </c>
      <c r="H24" s="200">
        <f t="shared" ref="H24:W24" si="0">H25+H26+H27+H28+H29</f>
        <v>0</v>
      </c>
      <c r="I24" s="200">
        <f t="shared" si="0"/>
        <v>0</v>
      </c>
      <c r="J24" s="200">
        <f t="shared" si="0"/>
        <v>0.35694963784459299</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0.35694963784459299</v>
      </c>
    </row>
    <row r="25" spans="1:28" ht="24" customHeight="1" x14ac:dyDescent="0.25">
      <c r="A25" s="70" t="s">
        <v>181</v>
      </c>
      <c r="B25" s="47" t="s">
        <v>180</v>
      </c>
      <c r="C25" s="200"/>
      <c r="D25" s="200"/>
      <c r="E25" s="254"/>
      <c r="F25" s="25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f>G27+J27</f>
        <v>1.8903626418445927</v>
      </c>
      <c r="E27" s="199"/>
      <c r="F27" s="199"/>
      <c r="G27" s="199">
        <v>1.7300853719999998</v>
      </c>
      <c r="H27" s="199">
        <f>1.2*0</f>
        <v>0</v>
      </c>
      <c r="I27" s="199"/>
      <c r="J27" s="199">
        <v>0.16027726984459301</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0.16027726984459301</v>
      </c>
    </row>
    <row r="28" spans="1:28" x14ac:dyDescent="0.25">
      <c r="A28" s="70" t="s">
        <v>176</v>
      </c>
      <c r="B28" s="47" t="s">
        <v>175</v>
      </c>
      <c r="C28" s="199">
        <v>0</v>
      </c>
      <c r="D28" s="199">
        <f>G28+J28</f>
        <v>11.913824988000002</v>
      </c>
      <c r="E28" s="199"/>
      <c r="F28" s="199"/>
      <c r="G28" s="199">
        <v>11.717152620000002</v>
      </c>
      <c r="H28" s="199">
        <v>0</v>
      </c>
      <c r="I28" s="199"/>
      <c r="J28" s="199">
        <v>0.19667236799999996</v>
      </c>
      <c r="K28" s="199"/>
      <c r="L28" s="199">
        <v>0</v>
      </c>
      <c r="M28" s="199"/>
      <c r="N28" s="199">
        <v>0</v>
      </c>
      <c r="O28" s="199"/>
      <c r="P28" s="199">
        <v>0</v>
      </c>
      <c r="Q28" s="199"/>
      <c r="R28" s="199">
        <v>0</v>
      </c>
      <c r="S28" s="199"/>
      <c r="T28" s="199">
        <v>0</v>
      </c>
      <c r="U28" s="199"/>
      <c r="V28" s="199">
        <v>0</v>
      </c>
      <c r="W28" s="199"/>
      <c r="X28" s="199">
        <f>T28+P28+L28+H28</f>
        <v>0</v>
      </c>
      <c r="Y28" s="199">
        <f>V28+R28+N28+J28</f>
        <v>0.19667236799999996</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11.50348969153716</v>
      </c>
      <c r="E30" s="200">
        <v>0</v>
      </c>
      <c r="F30" s="200">
        <v>0</v>
      </c>
      <c r="G30" s="199">
        <f>SUM(G31:G34)</f>
        <v>11.206031659999999</v>
      </c>
      <c r="H30" s="199">
        <f>SUM(H31:H34)</f>
        <v>0</v>
      </c>
      <c r="I30" s="199"/>
      <c r="J30" s="199">
        <f>SUM(J31:J34)</f>
        <v>0.29745803153716083</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0.29745803153716083</v>
      </c>
    </row>
    <row r="31" spans="1:28" x14ac:dyDescent="0.25">
      <c r="A31" s="73" t="s">
        <v>172</v>
      </c>
      <c r="B31" s="47" t="s">
        <v>171</v>
      </c>
      <c r="C31" s="199"/>
      <c r="D31" s="199">
        <f t="shared" ref="D31:D34" si="2">G31+J31</f>
        <v>0.67838566999999994</v>
      </c>
      <c r="E31" s="200"/>
      <c r="F31" s="200"/>
      <c r="G31" s="199">
        <v>0.67838566999999994</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9.2728989199999994</v>
      </c>
      <c r="E32" s="200"/>
      <c r="F32" s="200"/>
      <c r="G32" s="199">
        <v>9.2039934900000002</v>
      </c>
      <c r="H32" s="199"/>
      <c r="I32" s="199"/>
      <c r="J32" s="199">
        <v>6.890542999999999E-2</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9.498820999999999E-2</v>
      </c>
      <c r="E33" s="200"/>
      <c r="F33" s="200"/>
      <c r="G33" s="199">
        <v>0</v>
      </c>
      <c r="H33" s="199"/>
      <c r="I33" s="199"/>
      <c r="J33" s="199">
        <v>9.498820999999999E-2</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1.4572168915371608</v>
      </c>
      <c r="E34" s="200"/>
      <c r="F34" s="200"/>
      <c r="G34" s="199">
        <v>1.3236524999999999</v>
      </c>
      <c r="H34" s="199"/>
      <c r="I34" s="199"/>
      <c r="J34" s="199">
        <v>0.13356439153716085</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1:D60" si="3">G35+J35</f>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3"/>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3"/>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3"/>
        <v>0</v>
      </c>
      <c r="E38" s="199"/>
      <c r="F38" s="199"/>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3"/>
        <v>0</v>
      </c>
      <c r="E39" s="199"/>
      <c r="F39" s="199"/>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3"/>
        <v>0</v>
      </c>
      <c r="E40" s="199"/>
      <c r="F40" s="199"/>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3"/>
        <v>1.2250000000000001</v>
      </c>
      <c r="E41" s="199"/>
      <c r="F41" s="199"/>
      <c r="G41" s="199">
        <f t="shared" si="4"/>
        <v>1.2250000000000001</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f t="shared" si="3"/>
        <v>5</v>
      </c>
      <c r="E42" s="199"/>
      <c r="F42" s="199"/>
      <c r="G42" s="199">
        <f t="shared" si="4"/>
        <v>0</v>
      </c>
      <c r="H42" s="199"/>
      <c r="I42" s="199"/>
      <c r="J42" s="199">
        <f t="shared" si="5"/>
        <v>5</v>
      </c>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f t="shared" si="3"/>
        <v>1</v>
      </c>
      <c r="E43" s="199"/>
      <c r="F43" s="199"/>
      <c r="G43" s="199">
        <f t="shared" si="4"/>
        <v>1</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199">
        <f t="shared" si="3"/>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199">
        <f t="shared" si="3"/>
        <v>0</v>
      </c>
      <c r="E47" s="199"/>
      <c r="F47" s="199"/>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199">
        <f t="shared" si="3"/>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199">
        <f t="shared" si="3"/>
        <v>0</v>
      </c>
      <c r="E49" s="199"/>
      <c r="F49" s="199"/>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199">
        <f t="shared" si="3"/>
        <v>1.2250000000000001</v>
      </c>
      <c r="E50" s="199"/>
      <c r="F50" s="199"/>
      <c r="G50" s="199">
        <v>1.2250000000000001</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555</v>
      </c>
      <c r="C51" s="199">
        <v>0</v>
      </c>
      <c r="D51" s="199">
        <f t="shared" si="3"/>
        <v>5</v>
      </c>
      <c r="E51" s="199"/>
      <c r="F51" s="199"/>
      <c r="G51" s="199">
        <v>0</v>
      </c>
      <c r="H51" s="199">
        <v>0</v>
      </c>
      <c r="I51" s="199"/>
      <c r="J51" s="199">
        <v>5</v>
      </c>
      <c r="K51" s="199"/>
      <c r="L51" s="199">
        <v>0</v>
      </c>
      <c r="M51" s="199"/>
      <c r="N51" s="199">
        <v>0</v>
      </c>
      <c r="O51" s="199"/>
      <c r="P51" s="199">
        <v>0</v>
      </c>
      <c r="Q51" s="199"/>
      <c r="R51" s="199">
        <v>0</v>
      </c>
      <c r="S51" s="199"/>
      <c r="T51" s="199">
        <v>0</v>
      </c>
      <c r="U51" s="199"/>
      <c r="V51" s="199">
        <v>0</v>
      </c>
      <c r="W51" s="199"/>
      <c r="X51" s="199">
        <f t="shared" si="6"/>
        <v>0</v>
      </c>
      <c r="Y51" s="199">
        <f t="shared" si="7"/>
        <v>5</v>
      </c>
    </row>
    <row r="52" spans="1:25" x14ac:dyDescent="0.25">
      <c r="A52" s="70" t="s">
        <v>558</v>
      </c>
      <c r="B52" s="69" t="s">
        <v>556</v>
      </c>
      <c r="C52" s="199">
        <v>0</v>
      </c>
      <c r="D52" s="199">
        <f t="shared" si="3"/>
        <v>1</v>
      </c>
      <c r="E52" s="199"/>
      <c r="F52" s="199"/>
      <c r="G52" s="199">
        <v>1</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199">
        <f t="shared" si="3"/>
        <v>11.50348969153716</v>
      </c>
      <c r="E54" s="200"/>
      <c r="F54" s="200"/>
      <c r="G54" s="199">
        <v>11.206031659999999</v>
      </c>
      <c r="H54" s="199">
        <v>0</v>
      </c>
      <c r="I54" s="199"/>
      <c r="J54" s="199">
        <f>J30</f>
        <v>0.29745803153716083</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0.29745803153716083</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199">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3"/>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199">
        <f t="shared" si="3"/>
        <v>1.2250000000000001</v>
      </c>
      <c r="E58" s="200"/>
      <c r="F58" s="200"/>
      <c r="G58" s="199">
        <v>1.2250000000000001</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555</v>
      </c>
      <c r="C59" s="199">
        <v>0</v>
      </c>
      <c r="D59" s="199">
        <f t="shared" si="3"/>
        <v>5</v>
      </c>
      <c r="E59" s="200"/>
      <c r="F59" s="200"/>
      <c r="G59" s="199">
        <v>0</v>
      </c>
      <c r="H59" s="199">
        <f>H51</f>
        <v>0</v>
      </c>
      <c r="I59" s="199"/>
      <c r="J59" s="199">
        <f>J51</f>
        <v>5</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5</v>
      </c>
    </row>
    <row r="60" spans="1:25" x14ac:dyDescent="0.25">
      <c r="A60" s="70" t="s">
        <v>559</v>
      </c>
      <c r="B60" s="69" t="s">
        <v>556</v>
      </c>
      <c r="C60" s="200">
        <v>0</v>
      </c>
      <c r="D60" s="199">
        <f t="shared" si="3"/>
        <v>1</v>
      </c>
      <c r="E60" s="200"/>
      <c r="F60" s="200"/>
      <c r="G60" s="199">
        <v>1</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5"/>
      <c r="F75" s="255"/>
      <c r="J75" s="250"/>
      <c r="N75" s="62"/>
      <c r="R75" s="62"/>
    </row>
    <row r="76" spans="1:25" ht="51" customHeight="1" x14ac:dyDescent="0.25">
      <c r="B76" s="394"/>
      <c r="C76" s="394"/>
      <c r="D76" s="394"/>
      <c r="E76" s="394"/>
      <c r="F76" s="394"/>
      <c r="G76" s="394"/>
      <c r="J76" s="250"/>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5"/>
      <c r="I79" s="255"/>
      <c r="L79" s="60"/>
      <c r="M79" s="60"/>
      <c r="P79" s="60"/>
      <c r="Q79" s="60"/>
    </row>
    <row r="80" spans="1:25" ht="23.25" customHeight="1" x14ac:dyDescent="0.25">
      <c r="B80" s="60"/>
      <c r="C80" s="196"/>
      <c r="D80" s="60"/>
      <c r="E80" s="255"/>
      <c r="F80" s="255"/>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25.85546875" style="19" customWidth="1"/>
    <col min="29" max="29" width="10.7109375" style="19" customWidth="1"/>
    <col min="30" max="30" width="38"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N_08_TP_1.1.1.3.137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26" sqref="H26"/>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N_08_TP_1.1.1.3.137</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КЛ-0,4 кВ от РУ-0,4 кВ ТП-2142-l,ll кВ до ВРУ-0,4 кВ детского сада, КЛ-0,4 кВ от РУ-0,4 кВ ТП-2142-l,ll кВ до ВРУ-0,4 кВ котельной, КЛ-0,4кВ до ЩНО-0,4кВ объекта; реконструкция РП-Юг. Заявитель ГКУ ТО "УКС"</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564</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572</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2024-11-01T09:45:01Z</dcterms:modified>
</cp:coreProperties>
</file>