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8DCA79A-6459-444D-AD1C-350354E2E01C}"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<sst xmlns="http://schemas.openxmlformats.org/spreadsheetml/2006/main" count="935" uniqueCount="572">
  <si>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</si>
  <si>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</si>
  <si>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</si>
  <si>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</si>
  <si>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</si>
  <si>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</si>
  <si>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</si>
  <si>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</si>
  <si>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</si>
  <si>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</si>
  <si>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</si>
  <si>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</si>
  <si>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</si>
  <si>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</si>
  <si>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</si>
  <si>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</si>
  <si>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</si>
  <si>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</si>
  <si>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</si>
  <si>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</si>
  <si>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</si>
  <si>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</si>
  <si>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</si>
  <si>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</si>
  <si>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</si>
  <si>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</si>
  <si>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</si>
  <si>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</si>
  <si>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</si>
  <si>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</si>
  <si>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</si>
  <si>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</si>
  <si>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</si>
  <si>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</si>
  <si>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</si>
  <si>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</si>
  <si>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</si>
  <si>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</si>
  <si>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</si>
  <si>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</si>
  <si>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</si>
  <si>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</si>
  <si>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</si>
  <si>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</si>
  <si>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</si>
  <si>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</si>
  <si>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</si>
  <si>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</si>
  <si>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</si>
  <si>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</si>
  <si>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</si>
  <si>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</si>
  <si>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</si>
  <si>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</si>
  <si>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</si>
  <si>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</si>
  <si>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</si>
  <si>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</si>
  <si>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</si>
  <si>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</si>
  <si>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</si>
  <si>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</si>
  <si>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</si>
  <si>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</si>
  <si>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</si>
  <si>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</si>
  <si>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</si>
  <si>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</si>
  <si>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</si>
  <si>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</si>
  <si>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</si>
  <si>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</si>
  <si>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</si>
  <si>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</si>
  <si>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</si>
  <si>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</si>
  <si>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</si>
  <si>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</si>
  <si>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</si>
  <si>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</si>
  <si>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</si>
  <si>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</si>
  <si>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</si>
  <si>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</si>
  <si>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</si>
  <si>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</si>
  <si>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</si>
  <si>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</si>
  <si>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</si>
  <si>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</si>
  <si>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</si>
  <si>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</si>
  <si>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</si>
  <si>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</si>
  <si>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</si>
  <si>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</si>
  <si>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</si>
  <si>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</si>
  <si>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</si>
  <si>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</si>
  <si>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</si>
  <si>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</si>
  <si>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</si>
  <si>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</si>
  <si>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</si>
  <si>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</si>
  <si>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</si>
  <si>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</si>
  <si>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</si>
  <si>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</si>
  <si>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</si>
  <si>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</si>
  <si>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</si>
  <si>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</si>
  <si>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</si>
  <si>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</si>
  <si>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</si>
  <si>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</si>
  <si>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</si>
  <si>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</si>
  <si>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</si>
  <si>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</si>
  <si>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</si>
  <si>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</si>
  <si>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</si>
  <si>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</si>
  <si>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</si>
  <si>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</si>
  <si>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</si>
  <si>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</si>
  <si>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</si>
  <si>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</si>
  <si>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</si>
  <si>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</si>
  <si>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</si>
  <si>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</si>
  <si>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</si>
  <si>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</si>
  <si>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</si>
  <si>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</si>
  <si>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</si>
  <si>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</si>
  <si>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</si>
  <si>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</si>
  <si>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</si>
  <si>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</si>
  <si>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</si>
  <si>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</si>
  <si>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</si>
  <si>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</si>
  <si>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</si>
  <si>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</si>
  <si>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</si>
  <si>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</si>
  <si>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</si>
  <si>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</si>
  <si>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</si>
  <si>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</si>
  <si>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</si>
  <si>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</si>
  <si>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</si>
  <si>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</si>
  <si>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</si>
  <si>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</si>
  <si>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</si>
  <si>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</si>
  <si>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</si>
  <si>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</si>
  <si>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</si>
  <si>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</si>
  <si>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</si>
  <si>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</si>
  <si>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</si>
  <si>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</si>
  <si>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</si>
  <si>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</si>
  <si>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</si>
  <si>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</si>
  <si>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</si>
  <si>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</si>
  <si>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</si>
  <si>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</si>
  <si>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</si>
  <si>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</si>
  <si>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</si>
  <si>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</si>
  <si>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</si>
  <si>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</si>
  <si>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</si>
  <si>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</si>
  <si>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</si>
  <si>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</si>
  <si>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</si>
  <si>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</si>
  <si>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</si>
  <si>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</si>
  <si>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</si>
  <si>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</si>
  <si>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</si>
  <si>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</si>
  <si>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</si>
  <si>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</si>
  <si>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</si>
  <si>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</si>
  <si>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</si>
  <si>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</si>
  <si>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</si>
  <si>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</si>
  <si>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</si>
  <si>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</si>
  <si>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</si>
  <si>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</si>
  <si>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</si>
  <si>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</si>
  <si>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</si>
  <si>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</si>
  <si>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</si>
  <si>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</si>
  <si>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</si>
  <si>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</si>
  <si>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</si>
  <si>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</si>
  <si>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</si>
  <si>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</si>
  <si>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</si>
  <si>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</si>
  <si>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</si>
  <si>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</si>
  <si>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</si>
  <si>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</si>
  <si>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</si>
  <si>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</si>
  <si>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</si>
  <si>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</si>
  <si>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</si>
  <si>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</si>
  <si>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</si>
  <si>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</si>
  <si>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</si>
  <si>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</si>
  <si>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</si>
  <si>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</si>
  <si>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</si>
  <si>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</si>
  <si>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</si>
  <si>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</si>
  <si>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</si>
  <si>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</si>
  <si>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</si>
  <si>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</si>
  <si>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</si>
  <si>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</si>
  <si>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</si>
  <si>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</si>
  <si>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</si>
  <si>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</si>
  <si>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</si>
  <si>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</si>
  <si>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</si>
  <si>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</si>
  <si>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</si>
  <si>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</si>
  <si>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</si>
  <si>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</si>
  <si>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</si>
  <si>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</si>
  <si>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</si>
  <si>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</si>
  <si>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</si>
  <si>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</si>
  <si>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</si>
  <si>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</si>
  <si>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</si>
  <si>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</si>
  <si>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</si>
  <si>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</si>
  <si>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</si>
  <si>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</si>
  <si>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</si>
  <si>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</si>
  <si>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</si>
  <si>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</si>
  <si>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</si>
  <si>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</si>
  <si>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</si>
  <si>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</si>
  <si>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</si>
  <si>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</si>
  <si>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</si>
  <si>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</si>
  <si>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</si>
  <si>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</si>
  <si>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</si>
  <si>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</si>
  <si>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</si>
  <si>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</si>
  <si>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</si>
  <si>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</si>
  <si>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</si>
  <si>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</si>
  <si>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</si>
  <si>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</si>
  <si>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</si>
  <si>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</si>
  <si>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</si>
  <si>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</si>
  <si>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</si>
  <si>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</si>
  <si>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</si>
  <si>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</si>
  <si>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</si>
  <si>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</si>
  <si>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</si>
  <si>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</si>
  <si>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</si>
  <si>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</si>
  <si>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</si>
  <si>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</si>
  <si>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</si>
  <si>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</si>
  <si>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</si>
  <si>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</si>
  <si>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</si>
  <si>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</si>
  <si>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</si>
  <si>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</si>
  <si>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</si>
  <si>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</si>
  <si>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</si>
  <si>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</si>
  <si>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</si>
  <si>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</si>
  <si>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</si>
  <si>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</si>
  <si>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</si>
  <si>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</si>
  <si>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</si>
  <si>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</si>
  <si>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</si>
  <si>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</si>
  <si>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</si>
  <si>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</si>
  <si>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</si>
  <si>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</si>
  <si>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</si>
  <si>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</si>
  <si>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</si>
  <si>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</si>
  <si>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</si>
  <si>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</si>
  <si>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</si>
  <si>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</si>
  <si>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</si>
  <si>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</si>
  <si>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</si>
  <si>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</si>
  <si>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</si>
  <si>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</si>
  <si>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</si>
  <si>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</si>
  <si>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</si>
  <si>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</si>
  <si>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</si>
  <si>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</si>
  <si>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</si>
  <si>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</si>
  <si>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</si>
  <si>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</si>
  <si>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</si>
  <si>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</si>
  <si>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</si>
  <si>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</si>
  <si>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</si>
  <si>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</si>
  <si>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</si>
  <si>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</si>
  <si>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</si>
  <si>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</si>
  <si>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</si>
  <si>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</si>
  <si>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</si>
  <si>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</si>
  <si>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</si>
  <si>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</si>
  <si>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</si>
  <si>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</si>
  <si>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</si>
  <si>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</si>
  <si>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</si>
  <si>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</si>
  <si>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</si>
  <si>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</si>
  <si>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</si>
  <si>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</si>
  <si>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</si>
  <si>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</si>
  <si>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</si>
  <si>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</si>
  <si>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</si>
  <si>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</si>
  <si>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</si>
  <si>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</si>
  <si>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</si>
  <si>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</si>
  <si>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</si>
  <si>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</si>
  <si>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</si>
  <si>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</si>
  <si>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</si>
  <si>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</si>
  <si>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</si>
  <si>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</si>
  <si>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</si>
  <si>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</si>
  <si>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</si>
  <si>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</si>
  <si>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</si>
  <si>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</si>
  <si>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</si>
  <si>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</si>
  <si>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</si>
  <si>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</si>
  <si>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</si>
  <si>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</si>
  <si>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</si>
  <si>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</si>
  <si>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</si>
  <si>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</si>
  <si>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</si>
  <si>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</si>
  <si>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</si>
  <si>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</si>
  <si>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</si>
  <si>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</si>
  <si>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</si>
  <si>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</si>
  <si>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</si>
  <si>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</si>
  <si>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</si>
  <si>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</si>
  <si>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</si>
  <si>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</si>
  <si>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</si>
  <si>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</si>
  <si>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</si>
  <si>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</si>
  <si>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</si>
  <si>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</si>
  <si>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</si>
  <si>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</si>
  <si>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</si>
  <si>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</si>
  <si>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</si>
  <si>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</si>
  <si>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</si>
  <si>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</si>
  <si>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</si>
  <si>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</si>
  <si>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</si>
  <si>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</si>
  <si>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</si>
  <si>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</si>
  <si>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</si>
  <si>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</si>
  <si>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</si>
  <si>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</si>
  <si>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</si>
  <si>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</si>
  <si>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</si>
  <si>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</si>
  <si>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</si>
  <si>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</si>
  <si>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</si>
  <si>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</si>
  <si>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</si>
  <si>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</si>
  <si>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</si>
  <si>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</si>
  <si>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</si>
  <si>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</si>
  <si>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</si>
  <si>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</si>
  <si>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</si>
  <si>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</si>
  <si>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</si>
  <si>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</si>
  <si>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</si>
  <si>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</si>
  <si>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</si>
  <si>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</si>
  <si>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</si>
  <si>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</si>
  <si>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</si>
  <si>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</si>
  <si>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</si>
  <si>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</si>
  <si>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</si>
  <si>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</si>
  <si>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</si>
  <si>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</si>
  <si>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</si>
  <si>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</si>
  <si>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</si>
  <si>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</si>
  <si>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</si>
  <si>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</si>
  <si>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</si>
  <si>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</si>
  <si>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</si>
  <si>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</si>
  <si>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</si>
  <si>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</si>
  <si>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</si>
  <si>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</si>
  <si>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</si>
  <si>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</si>
  <si>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</si>
  <si>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</si>
  <si>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</si>
  <si>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</si>
  <si>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</si>
  <si>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</si>
  <si>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</si>
  <si>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</si>
  <si>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</si>
  <si>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</si>
  <si>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</si>
  <si>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</si>
  <si>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</si>
  <si>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</si>
  <si>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</si>
  <si>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</si>
  <si>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</si>
  <si>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</si>
  <si>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</si>
  <si>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</si>
  <si>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</si>
  <si>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</si>
  <si>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</si>
  <si>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</si>
  <si>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</si>
  <si>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</si>
  <si>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</si>
  <si>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</si>
  <si>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</si>
  <si>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</si>
  <si>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</si>
  <si>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</si>
  <si>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</si>
  <si>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</si>
  <si>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</si>
  <si>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</si>
  <si>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</si>
  <si>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</si>
  <si>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</si>
  <si>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</si>
  <si>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</si>
  <si>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</si>
  <si>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</si>
  <si>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</si>
  <si>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</si>
  <si>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</si>
  <si>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</si>
  <si>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N_08_TP_1.1.1.3.136</t>
  </si>
  <si>
    <t>Строительство КЛ-0,4кВ ТП-780-I,II ф. «ВРУ-0,4кВ №1 нежилого здания по ул. Мельничная, 80», реконструкция ТП-429, ТП-780, КЛ-0,4кВ ТП-429. Заявитель: МАОУ СОШ №89 г. Тюмени</t>
  </si>
  <si>
    <t>0,713726087600456 млн. руб.</t>
  </si>
  <si>
    <t>Год раскрытия информации: 2024 год</t>
  </si>
  <si>
    <t xml:space="preserve">0,66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</si>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</sst>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5" sqref="F15"/>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554</v>
      </c>
    </row>
    <row r="4" spans="1:22" s="16" customFormat="1" ht="18.75" x14ac:dyDescent="0.3">
      <c r="A4" s="214"/>
      <c r="E4" s="235" t="s">
        <v>563</v>
      </c>
      <c r="H4" s="213"/>
    </row>
    <row r="5" spans="1:22" s="16" customFormat="1" ht="15.75" x14ac:dyDescent="0.25">
      <c r="A5" s="259" t="s">
        <v>566</v>
      </c>
      <c r="B5" s="259"/>
      <c r="C5" s="259"/>
      <c r="D5" s="178"/>
      <c r="E5" s="178"/>
      <c r="F5" s="178"/>
      <c r="G5" s="178"/>
      <c r="H5" s="178"/>
      <c r="I5" s="178"/>
      <c r="J5" s="178"/>
    </row>
    <row r="6" spans="1:22" s="16" customFormat="1" ht="18.75" x14ac:dyDescent="0.3">
      <c r="A6" s="214"/>
      <c r="H6" s="213"/>
    </row>
    <row r="7" spans="1:22" s="16" customFormat="1" ht="18.75" x14ac:dyDescent="0.2">
      <c r="A7" s="263" t="s">
        <v>10</v>
      </c>
      <c r="B7" s="263"/>
      <c r="C7" s="26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2" t="s">
        <v>540</v>
      </c>
      <c r="B9" s="262"/>
      <c r="C9" s="26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0" t="s">
        <v>9</v>
      </c>
      <c r="B10" s="260"/>
      <c r="C10" s="260"/>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2" t="str">
        <f>E4</f>
        <v>N_08_TP_1.1.1.3.136</v>
      </c>
      <c r="B12" s="262"/>
      <c r="C12" s="262"/>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0" t="s">
        <v>8</v>
      </c>
      <c r="B13" s="260"/>
      <c r="C13" s="26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4" t="s">
        <v>564</v>
      </c>
      <c r="B15" s="264"/>
      <c r="C15" s="264"/>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0" t="s">
        <v>7</v>
      </c>
      <c r="B16" s="260"/>
      <c r="C16" s="26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1" t="s">
        <v>482</v>
      </c>
      <c r="B18" s="262"/>
      <c r="C18" s="26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6"/>
      <c r="B24" s="257"/>
      <c r="C24" s="258"/>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545</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6"/>
      <c r="B39" s="257"/>
      <c r="C39" s="25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6"/>
      <c r="B47" s="257"/>
      <c r="C47" s="25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4">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N_08_TP_1.1.1.3.136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N_08_TP_1.1.1.3.136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N_08_TP_1.1.1.3.136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N_08_TP_1.1.1.3.136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N_08_TP_1.1.1.3.136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N_08_TP_1.1.1.3.136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N_08_TP_1.1.1.3.136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S37" sqref="S3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N_08_TP_1.1.1.3.136</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F36" sqref="F36"/>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251"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5"/>
      <c r="B7" s="215"/>
      <c r="C7" s="216"/>
      <c r="D7" s="215"/>
      <c r="E7" s="247"/>
      <c r="F7" s="247"/>
      <c r="G7" s="247"/>
      <c r="H7" s="250"/>
      <c r="I7" s="250"/>
      <c r="J7" s="250"/>
      <c r="K7" s="250"/>
      <c r="L7" s="250"/>
      <c r="M7" s="250"/>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5"/>
      <c r="B10" s="215"/>
      <c r="C10" s="216"/>
      <c r="D10" s="215"/>
      <c r="E10" s="247"/>
      <c r="F10" s="247"/>
      <c r="G10" s="247"/>
      <c r="H10" s="250"/>
      <c r="I10" s="250"/>
      <c r="J10" s="250"/>
      <c r="K10" s="250"/>
      <c r="L10" s="250"/>
      <c r="M10" s="250"/>
      <c r="N10" s="78"/>
      <c r="O10" s="78"/>
      <c r="P10" s="78"/>
      <c r="Q10" s="78"/>
      <c r="R10" s="78"/>
      <c r="S10" s="78"/>
      <c r="T10" s="78"/>
      <c r="U10" s="78"/>
      <c r="V10" s="78"/>
      <c r="W10" s="78"/>
      <c r="X10" s="78"/>
      <c r="Y10" s="78"/>
    </row>
    <row r="11" spans="1:25" ht="18.75" x14ac:dyDescent="0.25">
      <c r="A11" s="262" t="str">
        <f>'1. паспорт местоположение'!A12:C12</f>
        <v>N_08_TP_1.1.1.3.136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8"/>
      <c r="F13" s="248"/>
      <c r="G13" s="248"/>
      <c r="H13" s="252"/>
      <c r="I13" s="252"/>
      <c r="J13" s="252"/>
      <c r="K13" s="252"/>
      <c r="L13" s="252"/>
      <c r="M13" s="252"/>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1"/>
      <c r="AA20" s="231"/>
      <c r="AB20" s="231"/>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8" t="s">
        <v>3</v>
      </c>
      <c r="D22" s="208"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9">
        <v>12</v>
      </c>
      <c r="M23" s="249">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0.85647130512054759</v>
      </c>
      <c r="E24" s="253">
        <v>0</v>
      </c>
      <c r="F24" s="253">
        <v>0</v>
      </c>
      <c r="G24" s="200">
        <v>0.85647130512054759</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0.66433758912054763</v>
      </c>
      <c r="E27" s="199"/>
      <c r="F27" s="199"/>
      <c r="G27" s="199">
        <v>0.66433758912054763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0.19213371599999998</v>
      </c>
      <c r="E28" s="199"/>
      <c r="F28" s="199"/>
      <c r="G28" s="199">
        <v>0.19213371599999998</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0.7137260876004563</v>
      </c>
      <c r="E30" s="200">
        <v>0</v>
      </c>
      <c r="F30" s="200">
        <v>0</v>
      </c>
      <c r="G30" s="199">
        <f>SUM(G31:G34)</f>
        <v>0.7137260876004563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0.10112837</v>
      </c>
      <c r="E32" s="200"/>
      <c r="F32" s="200"/>
      <c r="G32" s="199">
        <v>0.10112837</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5.8983059999999997E-2</v>
      </c>
      <c r="E33" s="200"/>
      <c r="F33" s="200"/>
      <c r="G33" s="199">
        <v>5.8983059999999997E-2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0.55361465760045636</v>
      </c>
      <c r="E34" s="200"/>
      <c r="F34" s="200"/>
      <c r="G34" s="199">
        <v>0.55361465760045636</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4</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4</v>
      </c>
      <c r="E51" s="199"/>
      <c r="F51" s="199"/>
      <c r="G51" s="199">
        <v>4</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0.7137260876004563</v>
      </c>
      <c r="E54" s="200"/>
      <c r="F54" s="200"/>
      <c r="G54" s="199">
        <v>0.7137260876004563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4</v>
      </c>
      <c r="E59" s="200"/>
      <c r="F59" s="200"/>
      <c r="G59" s="199">
        <v>4</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5"/>
      <c r="M70" s="65"/>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254"/>
      <c r="M79" s="254"/>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2.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23" style="19" customWidth="1"/>
    <col min="29" max="29" width="10.7109375" style="19" customWidth="1"/>
    <col min="30" max="30" width="27.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N_08_TP_1.1.1.3.136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551</v>
      </c>
      <c r="AG26" s="245" t="s">
        <v>552</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B35" sqref="B35"/>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09"/>
      <c r="B6" s="209"/>
      <c r="C6" s="209"/>
      <c r="D6" s="209"/>
      <c r="E6" s="209"/>
      <c r="F6" s="209"/>
      <c r="G6" s="209"/>
    </row>
    <row r="7" spans="1:7" ht="18.75" x14ac:dyDescent="0.25">
      <c r="A7" s="263" t="s">
        <v>10</v>
      </c>
      <c r="B7" s="263"/>
      <c r="C7" s="215"/>
      <c r="D7" s="215"/>
      <c r="E7" s="215"/>
      <c r="F7" s="215"/>
      <c r="G7" s="215"/>
    </row>
    <row r="8" spans="1:7" ht="18.75" x14ac:dyDescent="0.25">
      <c r="A8" s="215"/>
      <c r="B8" s="215"/>
      <c r="C8" s="215"/>
      <c r="D8" s="215"/>
      <c r="E8" s="215"/>
      <c r="F8" s="215"/>
      <c r="G8" s="215"/>
    </row>
    <row r="9" spans="1:7" ht="18.75" x14ac:dyDescent="0.25">
      <c r="A9" s="262" t="str">
        <f>'1. паспорт местоположение'!A9:C9</f>
        <v>Акционерное общество "Сибирско-Уральская энергетическая компания"</v>
      </c>
      <c r="B9" s="262"/>
      <c r="C9" s="217"/>
      <c r="D9" s="217"/>
      <c r="E9" s="217"/>
      <c r="F9" s="217"/>
      <c r="G9" s="217"/>
    </row>
    <row r="10" spans="1:7" x14ac:dyDescent="0.25">
      <c r="A10" s="260" t="s">
        <v>9</v>
      </c>
      <c r="B10" s="260"/>
      <c r="C10" s="218"/>
      <c r="D10" s="218"/>
      <c r="E10" s="218"/>
      <c r="F10" s="218"/>
      <c r="G10" s="218"/>
    </row>
    <row r="11" spans="1:7" ht="18.75" x14ac:dyDescent="0.25">
      <c r="A11" s="215"/>
      <c r="B11" s="215"/>
      <c r="C11" s="215"/>
      <c r="D11" s="215"/>
      <c r="E11" s="215"/>
      <c r="F11" s="215"/>
      <c r="G11" s="215"/>
    </row>
    <row r="12" spans="1:7" ht="30.75" customHeight="1" x14ac:dyDescent="0.25">
      <c r="A12" s="262" t="str">
        <f>'1. паспорт местоположение'!A12:C12</f>
        <v>N_08_TP_1.1.1.3.136</v>
      </c>
      <c r="B12" s="262"/>
      <c r="C12" s="217"/>
      <c r="D12" s="217"/>
      <c r="E12" s="217"/>
      <c r="F12" s="217"/>
      <c r="G12" s="217"/>
    </row>
    <row r="13" spans="1:7" x14ac:dyDescent="0.25">
      <c r="A13" s="260" t="s">
        <v>8</v>
      </c>
      <c r="B13" s="260"/>
      <c r="C13" s="218"/>
      <c r="D13" s="218"/>
      <c r="E13" s="218"/>
      <c r="F13" s="218"/>
      <c r="G13" s="218"/>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ТП-780-I,II ф. «ВРУ-0,4кВ №1 нежилого здания по ул. Мельничная, 80», реконструкция ТП-429, ТП-780, КЛ-0,4кВ ТП-429. Заявитель: МАОУ СОШ №89 г. Тюмени</v>
      </c>
      <c r="B15" s="261"/>
      <c r="C15" s="217"/>
      <c r="D15" s="217"/>
      <c r="E15" s="217"/>
      <c r="F15" s="217"/>
      <c r="G15" s="217"/>
    </row>
    <row r="16" spans="1:7" x14ac:dyDescent="0.25">
      <c r="A16" s="260" t="s">
        <v>7</v>
      </c>
      <c r="B16" s="260"/>
      <c r="C16" s="218"/>
      <c r="D16" s="218"/>
      <c r="E16" s="218"/>
      <c r="F16" s="218"/>
      <c r="G16" s="218"/>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КЛ-0,4кВ ТП-780-I,II ф. «ВРУ-0,4кВ №1 нежилого здания по ул. Мельничная, 80», реконструкция ТП-429, ТП-780, КЛ-0,4кВ ТП-429. Заявитель: МАОУ СОШ №89 г. Тюмени</v>
      </c>
    </row>
    <row r="22" spans="1:2" ht="16.5" thickBot="1" x14ac:dyDescent="0.3">
      <c r="A22" s="143" t="s">
        <v>376</v>
      </c>
      <c r="B22" s="233"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2024-11-01T09:44:04Z</dcterms:modified>
</cp:coreProperties>
</file>