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47ADBD5E-0D60-4D3D-83AB-33108F4447FD}"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J27" i="15"/>
  <c r="J24" i="15" s="1"/>
  <c r="H27" i="15"/>
  <c r="H24" i="15" s="1"/>
  <c r="W24" i="15"/>
  <c r="U24" i="15"/>
  <c r="S24" i="15"/>
  <c r="Q24" i="15"/>
  <c r="O24" i="15"/>
  <c r="N24" i="15"/>
  <c r="M24" i="15"/>
  <c r="L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<sst xmlns="http://schemas.openxmlformats.org/spreadsheetml/2006/main" count="935" uniqueCount="572">
  <si>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</si>
  <si>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</si>
  <si>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</si>
  <si>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</si>
  <si>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</si>
  <si>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</si>
  <si>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</si>
  <si>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</si>
  <si>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</si>
  <si>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</si>
  <si>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</si>
  <si>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</si>
  <si>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</si>
  <si>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</si>
  <si>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</si>
  <si>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</si>
  <si>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</si>
  <si>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</si>
  <si>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</si>
  <si>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</si>
  <si>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</si>
  <si>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</si>
  <si>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</si>
  <si>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</si>
  <si>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</si>
  <si>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</si>
  <si>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</si>
  <si>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</si>
  <si>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</si>
  <si>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</si>
  <si>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</si>
  <si>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</si>
  <si>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</si>
  <si>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</si>
  <si>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</si>
  <si>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</si>
  <si>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</si>
  <si>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</si>
  <si>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</si>
  <si>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</si>
  <si>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</si>
  <si>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</si>
  <si>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</si>
  <si>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</si>
  <si>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</si>
  <si>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</si>
  <si>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</si>
  <si>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</si>
  <si>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</si>
  <si>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</si>
  <si>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</si>
  <si>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</si>
  <si>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</si>
  <si>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</si>
  <si>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</si>
  <si>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</si>
  <si>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</si>
  <si>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</si>
  <si>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</si>
  <si>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</si>
  <si>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</si>
  <si>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</si>
  <si>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</si>
  <si>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</si>
  <si>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</si>
  <si>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</si>
  <si>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</si>
  <si>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</si>
  <si>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</si>
  <si>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</si>
  <si>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</si>
  <si>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</si>
  <si>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</si>
  <si>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</si>
  <si>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</si>
  <si>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</si>
  <si>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</si>
  <si>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</si>
  <si>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</si>
  <si>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</si>
  <si>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</si>
  <si>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</si>
  <si>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</si>
  <si>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</si>
  <si>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</si>
  <si>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</si>
  <si>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</si>
  <si>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</si>
  <si>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</si>
  <si>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</si>
  <si>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</si>
  <si>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</si>
  <si>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</si>
  <si>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</si>
  <si>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</si>
  <si>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</si>
  <si>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</si>
  <si>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</si>
  <si>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</si>
  <si>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</si>
  <si>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</si>
  <si>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</si>
  <si>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</si>
  <si>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</si>
  <si>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</si>
  <si>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</si>
  <si>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</si>
  <si>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</si>
  <si>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</si>
  <si>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</si>
  <si>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</si>
  <si>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</si>
  <si>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</si>
  <si>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</si>
  <si>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</si>
  <si>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</si>
  <si>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</si>
  <si>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</si>
  <si>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</si>
  <si>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</si>
  <si>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</si>
  <si>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</si>
  <si>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</si>
  <si>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</si>
  <si>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</si>
  <si>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</si>
  <si>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</si>
  <si>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</si>
  <si>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</si>
  <si>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</si>
  <si>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</si>
  <si>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</si>
  <si>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</si>
  <si>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</si>
  <si>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</si>
  <si>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</si>
  <si>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</si>
  <si>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</si>
  <si>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</si>
  <si>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</si>
  <si>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</si>
  <si>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</si>
  <si>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</si>
  <si>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</si>
  <si>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</si>
  <si>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</si>
  <si>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</si>
  <si>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</si>
  <si>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</si>
  <si>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</si>
  <si>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</si>
  <si>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</si>
  <si>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</si>
  <si>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</si>
  <si>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</si>
  <si>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</si>
  <si>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</si>
  <si>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</si>
  <si>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</si>
  <si>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</si>
  <si>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</si>
  <si>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</si>
  <si>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</si>
  <si>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</si>
  <si>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</si>
  <si>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</si>
  <si>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</si>
  <si>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</si>
  <si>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</si>
  <si>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</si>
  <si>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</si>
  <si>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</si>
  <si>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</si>
  <si>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</si>
  <si>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</si>
  <si>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</si>
  <si>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</si>
  <si>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</si>
  <si>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</si>
  <si>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</si>
  <si>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</si>
  <si>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</si>
  <si>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</si>
  <si>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</si>
  <si>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</si>
  <si>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</si>
  <si>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</si>
  <si>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</si>
  <si>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</si>
  <si>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</si>
  <si>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</si>
  <si>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</si>
  <si>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</si>
  <si>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</si>
  <si>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</si>
  <si>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</si>
  <si>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</si>
  <si>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</si>
  <si>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</si>
  <si>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</si>
  <si>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</si>
  <si>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</si>
  <si>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</si>
  <si>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</si>
  <si>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</si>
  <si>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</si>
  <si>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</si>
  <si>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</si>
  <si>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</si>
  <si>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</si>
  <si>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</si>
  <si>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</si>
  <si>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</si>
  <si>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</si>
  <si>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</si>
  <si>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</si>
  <si>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</si>
  <si>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</si>
  <si>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</si>
  <si>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</si>
  <si>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</si>
  <si>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</si>
  <si>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</si>
  <si>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</si>
  <si>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</si>
  <si>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</si>
  <si>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</si>
  <si>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</si>
  <si>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</si>
  <si>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</si>
  <si>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</si>
  <si>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</si>
  <si>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</si>
  <si>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</si>
  <si>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</si>
  <si>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</si>
  <si>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</si>
  <si>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</si>
  <si>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</si>
  <si>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</si>
  <si>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</si>
  <si>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</si>
  <si>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</si>
  <si>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</si>
  <si>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</si>
  <si>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</si>
  <si>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</si>
  <si>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</si>
  <si>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</si>
  <si>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</si>
  <si>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</si>
  <si>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</si>
  <si>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</si>
  <si>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</si>
  <si>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</si>
  <si>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</si>
  <si>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</si>
  <si>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</si>
  <si>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</si>
  <si>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</si>
  <si>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</si>
  <si>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</si>
  <si>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</si>
  <si>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</si>
  <si>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</si>
  <si>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</si>
  <si>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</si>
  <si>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</si>
  <si>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</si>
  <si>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</si>
  <si>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</si>
  <si>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</si>
  <si>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</si>
  <si>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</si>
  <si>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</si>
  <si>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</si>
  <si>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</si>
  <si>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</si>
  <si>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</si>
  <si>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</si>
  <si>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</si>
  <si>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</si>
  <si>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</si>
  <si>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</si>
  <si>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</si>
  <si>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</si>
  <si>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</si>
  <si>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</si>
  <si>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</si>
  <si>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</si>
  <si>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</si>
  <si>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</si>
  <si>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</si>
  <si>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</si>
  <si>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</si>
  <si>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</si>
  <si>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</si>
  <si>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</si>
  <si>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</si>
  <si>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</si>
  <si>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</si>
  <si>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</si>
  <si>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</si>
  <si>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</si>
  <si>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</si>
  <si>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</si>
  <si>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</si>
  <si>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</si>
  <si>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</si>
  <si>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</si>
  <si>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</si>
  <si>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</si>
  <si>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</si>
  <si>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</si>
  <si>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</si>
  <si>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</si>
  <si>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</si>
  <si>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</si>
  <si>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</si>
  <si>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</si>
  <si>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</si>
  <si>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</si>
  <si>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</si>
  <si>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</si>
  <si>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</si>
  <si>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</si>
  <si>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</si>
  <si>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</si>
  <si>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</si>
  <si>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</si>
  <si>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</si>
  <si>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</si>
  <si>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</si>
  <si>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</si>
  <si>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</si>
  <si>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</si>
  <si>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</si>
  <si>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</si>
  <si>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</si>
  <si>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</si>
  <si>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</si>
  <si>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</si>
  <si>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</si>
  <si>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</si>
  <si>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</si>
  <si>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</si>
  <si>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</si>
  <si>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</si>
  <si>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</si>
  <si>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</si>
  <si>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</si>
  <si>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</si>
  <si>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</si>
  <si>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</si>
  <si>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</si>
  <si>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</si>
  <si>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</si>
  <si>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</si>
  <si>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</si>
  <si>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</si>
  <si>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</si>
  <si>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</si>
  <si>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</si>
  <si>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</si>
  <si>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</si>
  <si>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</si>
  <si>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</si>
  <si>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</si>
  <si>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</si>
  <si>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</si>
  <si>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</si>
  <si>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</si>
  <si>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</si>
  <si>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</si>
  <si>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</si>
  <si>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</si>
  <si>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</si>
  <si>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</si>
  <si>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</si>
  <si>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</si>
  <si>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</si>
  <si>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</si>
  <si>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</si>
  <si>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</si>
  <si>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</si>
  <si>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</si>
  <si>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</si>
  <si>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</si>
  <si>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</si>
  <si>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</si>
  <si>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</si>
  <si>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</si>
  <si>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</si>
  <si>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</si>
  <si>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</si>
  <si>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</si>
  <si>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</si>
  <si>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</si>
  <si>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</si>
  <si>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</si>
  <si>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</si>
  <si>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</si>
  <si>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</si>
  <si>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</si>
  <si>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</si>
  <si>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</si>
  <si>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</si>
  <si>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</si>
  <si>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</si>
  <si>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</si>
  <si>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</si>
  <si>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</si>
  <si>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</si>
  <si>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</si>
  <si>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</si>
  <si>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</si>
  <si>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</si>
  <si>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</si>
  <si>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</si>
  <si>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</si>
  <si>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</si>
  <si>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</si>
  <si>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</si>
  <si>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</si>
  <si>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</si>
  <si>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</si>
  <si>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</si>
  <si>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</si>
  <si>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</si>
  <si>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</si>
  <si>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</si>
  <si>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</si>
  <si>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</si>
  <si>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</si>
  <si>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</si>
  <si>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</si>
  <si>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</si>
  <si>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</si>
  <si>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</si>
  <si>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</si>
  <si>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</si>
  <si>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</si>
  <si>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</si>
  <si>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</si>
  <si>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</si>
  <si>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</si>
  <si>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</si>
  <si>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</si>
  <si>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</si>
  <si>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</si>
  <si>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</si>
  <si>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</si>
  <si>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</si>
  <si>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</si>
  <si>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</si>
  <si>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</si>
  <si>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</si>
  <si>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</si>
  <si>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</si>
  <si>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</si>
  <si>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</si>
  <si>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</si>
  <si>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</si>
  <si>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</si>
  <si>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</si>
  <si>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</si>
  <si>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</si>
  <si>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</si>
  <si>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</si>
  <si>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</si>
  <si>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</si>
  <si>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</si>
  <si>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</si>
  <si>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</si>
  <si>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</si>
  <si>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</si>
  <si>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</si>
  <si>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</si>
  <si>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</si>
  <si>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</si>
  <si>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</si>
  <si>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</si>
  <si>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</si>
  <si>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</si>
  <si>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</si>
  <si>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</si>
  <si>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</si>
  <si>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</si>
  <si>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</si>
  <si>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</si>
  <si>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</si>
  <si>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</si>
  <si>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</si>
  <si>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</si>
  <si>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</si>
  <si>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</si>
  <si>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</si>
  <si>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</si>
  <si>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</si>
  <si>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</si>
  <si>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</si>
  <si>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</si>
  <si>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</si>
  <si>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</si>
  <si>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</si>
  <si>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</si>
  <si>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</si>
  <si>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</si>
  <si>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</si>
  <si>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</si>
  <si>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</si>
  <si>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</si>
  <si>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</si>
  <si>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</si>
  <si>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</si>
  <si>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</si>
  <si>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</si>
  <si>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</si>
  <si>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</si>
  <si>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</si>
  <si>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</si>
  <si>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</si>
  <si>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</si>
  <si>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</si>
  <si>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</si>
  <si>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</si>
  <si>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</si>
  <si>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</si>
  <si>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</si>
  <si>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</si>
  <si>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</si>
  <si>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</si>
  <si>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</si>
  <si>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</si>
  <si>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</si>
  <si>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</si>
  <si>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</si>
  <si>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</si>
  <si>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</si>
  <si>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</si>
  <si>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</si>
  <si>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</si>
  <si>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</si>
  <si>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</si>
  <si>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</si>
  <si>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</si>
  <si>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</si>
  <si>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</si>
  <si>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</si>
  <si>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</si>
  <si>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</si>
  <si>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</si>
  <si>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</si>
  <si>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</si>
  <si>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</si>
  <si>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</si>
  <si>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</si>
  <si>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</si>
  <si>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</si>
  <si>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</si>
  <si>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</si>
  <si>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</si>
  <si>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</si>
  <si>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N_08_TP_1.1.1.3.135</t>
  </si>
  <si>
    <t>Строительство КЛ-10 кВ «РП-40-I,II-ТП-3617-I,II», реконструкция РП-40. Заявитель: Министерство обороны РФ</t>
  </si>
  <si>
    <t>0,346152893900123 млн. руб.</t>
  </si>
  <si>
    <t>Год раскрытия информации: 2024 год</t>
  </si>
  <si>
    <t xml:space="preserve">0,3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</si>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</sst>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H15" sqref="H15"/>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554</v>
      </c>
    </row>
    <row r="4" spans="1:22" s="16" customFormat="1" ht="18.75" x14ac:dyDescent="0.3">
      <c r="A4" s="215"/>
      <c r="E4" s="236" t="s">
        <v>563</v>
      </c>
      <c r="H4" s="214"/>
    </row>
    <row r="5" spans="1:22" s="16" customFormat="1" ht="15.75" x14ac:dyDescent="0.25">
      <c r="A5" s="259" t="s">
        <v>566</v>
      </c>
      <c r="B5" s="259"/>
      <c r="C5" s="259"/>
      <c r="D5" s="178"/>
      <c r="E5" s="178"/>
      <c r="F5" s="178"/>
      <c r="G5" s="178"/>
      <c r="H5" s="178"/>
      <c r="I5" s="178"/>
      <c r="J5" s="178"/>
    </row>
    <row r="6" spans="1:22" s="16" customFormat="1" ht="18.75" x14ac:dyDescent="0.3">
      <c r="A6" s="215"/>
      <c r="H6" s="214"/>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540</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N_08_TP_1.1.1.3.135</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4" t="s">
        <v>564</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482</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6"/>
      <c r="B24" s="257"/>
      <c r="C24" s="258"/>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7"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545</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567</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40" t="s">
        <v>543</v>
      </c>
      <c r="C49" s="245">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N_08_TP_1.1.1.3.135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КЛ-10 кВ «РП-40-I,II-ТП-3617-I,II», реконструкция РП-40. Заявитель: Министерство обороны РФ</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374</v>
      </c>
      <c r="D19" s="265" t="s">
        <v>373</v>
      </c>
      <c r="E19" s="265" t="s">
        <v>100</v>
      </c>
      <c r="F19" s="265" t="s">
        <v>99</v>
      </c>
      <c r="G19" s="265" t="s">
        <v>369</v>
      </c>
      <c r="H19" s="265" t="s">
        <v>98</v>
      </c>
      <c r="I19" s="265" t="s">
        <v>97</v>
      </c>
      <c r="J19" s="265" t="s">
        <v>96</v>
      </c>
      <c r="K19" s="265" t="s">
        <v>95</v>
      </c>
      <c r="L19" s="265" t="s">
        <v>94</v>
      </c>
      <c r="M19" s="265" t="s">
        <v>93</v>
      </c>
      <c r="N19" s="265" t="s">
        <v>92</v>
      </c>
      <c r="O19" s="265" t="s">
        <v>91</v>
      </c>
      <c r="P19" s="265" t="s">
        <v>90</v>
      </c>
      <c r="Q19" s="265" t="s">
        <v>372</v>
      </c>
      <c r="R19" s="265"/>
      <c r="S19" s="270" t="s">
        <v>450</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370</v>
      </c>
      <c r="R20" s="39" t="s">
        <v>371</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528</v>
      </c>
      <c r="B22" s="241" t="s">
        <v>528</v>
      </c>
      <c r="C22" s="241" t="s">
        <v>528</v>
      </c>
      <c r="D22" s="241" t="s">
        <v>528</v>
      </c>
      <c r="E22" s="241" t="s">
        <v>528</v>
      </c>
      <c r="F22" s="241" t="s">
        <v>528</v>
      </c>
      <c r="G22" s="241" t="s">
        <v>528</v>
      </c>
      <c r="H22" s="241" t="s">
        <v>528</v>
      </c>
      <c r="I22" s="241" t="s">
        <v>528</v>
      </c>
      <c r="J22" s="241" t="s">
        <v>528</v>
      </c>
      <c r="K22" s="241" t="s">
        <v>528</v>
      </c>
      <c r="L22" s="241" t="s">
        <v>528</v>
      </c>
      <c r="M22" s="241" t="s">
        <v>528</v>
      </c>
      <c r="N22" s="241" t="s">
        <v>528</v>
      </c>
      <c r="O22" s="241" t="s">
        <v>528</v>
      </c>
      <c r="P22" s="241" t="s">
        <v>528</v>
      </c>
      <c r="Q22" s="241" t="s">
        <v>528</v>
      </c>
      <c r="R22" s="241" t="s">
        <v>528</v>
      </c>
      <c r="S22" s="241" t="s">
        <v>528</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N_08_TP_1.1.1.3.135</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КЛ-10 кВ «РП-40-I,II-ТП-3617-I,II», реконструкция РП-40. Заявитель: Министерство обороны РФ</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205</v>
      </c>
      <c r="C21" s="279"/>
      <c r="D21" s="282" t="s">
        <v>123</v>
      </c>
      <c r="E21" s="278" t="s">
        <v>490</v>
      </c>
      <c r="F21" s="279"/>
      <c r="G21" s="278" t="s">
        <v>256</v>
      </c>
      <c r="H21" s="279"/>
      <c r="I21" s="278" t="s">
        <v>122</v>
      </c>
      <c r="J21" s="279"/>
      <c r="K21" s="282" t="s">
        <v>121</v>
      </c>
      <c r="L21" s="278" t="s">
        <v>120</v>
      </c>
      <c r="M21" s="279"/>
      <c r="N21" s="278" t="s">
        <v>486</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460</v>
      </c>
      <c r="S22" s="102" t="s">
        <v>115</v>
      </c>
      <c r="T22" s="102" t="s">
        <v>114</v>
      </c>
    </row>
    <row r="23" spans="1:113" ht="51.75" customHeight="1" x14ac:dyDescent="0.25">
      <c r="A23" s="28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495</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N_08_TP_1.1.1.3.135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КЛ-10 кВ «РП-40-I,II-ТП-3617-I,II», реконструкция РП-40. Заявитель: Министерство обороны РФ</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470</v>
      </c>
      <c r="C21" s="296"/>
      <c r="D21" s="295" t="s">
        <v>472</v>
      </c>
      <c r="E21" s="296"/>
      <c r="F21" s="288" t="s">
        <v>95</v>
      </c>
      <c r="G21" s="290"/>
      <c r="H21" s="290"/>
      <c r="I21" s="289"/>
      <c r="J21" s="292" t="s">
        <v>473</v>
      </c>
      <c r="K21" s="295" t="s">
        <v>474</v>
      </c>
      <c r="L21" s="296"/>
      <c r="M21" s="295" t="s">
        <v>475</v>
      </c>
      <c r="N21" s="296"/>
      <c r="O21" s="295" t="s">
        <v>462</v>
      </c>
      <c r="P21" s="296"/>
      <c r="Q21" s="295" t="s">
        <v>128</v>
      </c>
      <c r="R21" s="296"/>
      <c r="S21" s="292" t="s">
        <v>127</v>
      </c>
      <c r="T21" s="292" t="s">
        <v>476</v>
      </c>
      <c r="U21" s="292" t="s">
        <v>471</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460</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N_08_TP_1.1.1.3.135</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КЛ-10 кВ «РП-40-I,II-ТП-3617-I,II», реконструкция РП-40. Заявитель: Министерство обороны РФ</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306" t="str">
        <f>'1. паспорт местоположение'!A12:C12</f>
        <v>N_08_TP_1.1.1.3.135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КЛ-10 кВ «РП-40-I,II-ТП-3617-I,II», реконструкция РП-40. Заявитель: Министерство обороны РФ</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367</v>
      </c>
      <c r="B23" s="303"/>
      <c r="C23" s="303"/>
      <c r="D23" s="303"/>
      <c r="E23" s="303"/>
      <c r="F23" s="303"/>
      <c r="G23" s="303"/>
      <c r="H23" s="303"/>
      <c r="I23" s="303"/>
      <c r="J23" s="303"/>
      <c r="K23" s="303"/>
      <c r="L23" s="304"/>
      <c r="M23" s="301" t="s">
        <v>368</v>
      </c>
      <c r="N23" s="301"/>
      <c r="O23" s="301"/>
      <c r="P23" s="301"/>
      <c r="Q23" s="301"/>
      <c r="R23" s="301"/>
      <c r="S23" s="301"/>
      <c r="T23" s="301"/>
      <c r="U23" s="301"/>
      <c r="V23" s="301"/>
      <c r="W23" s="301"/>
      <c r="X23" s="301"/>
      <c r="Y23" s="301"/>
      <c r="Z23" s="301"/>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N_08_TP_1.1.1.3.135</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КЛ-10 кВ «РП-40-I,II-ТП-3617-I,II», реконструкция РП-40. Заявитель: Министерство обороны РФ</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464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9" t="s">
        <v>87</v>
      </c>
      <c r="F19" s="310"/>
      <c r="G19" s="310"/>
      <c r="H19" s="310"/>
      <c r="I19" s="31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N_08_TP_1.1.1.3.135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КЛ-10 кВ «РП-40-I,II-ТП-3617-I,II», реконструкция РП-40. Заявитель: Министерство обороны РФ</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341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340</v>
      </c>
      <c r="AO25" s="378"/>
      <c r="AP25" s="378"/>
      <c r="AQ25" s="376"/>
      <c r="AR25" s="376"/>
      <c r="AS25" s="114"/>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338</v>
      </c>
      <c r="AO26" s="368"/>
      <c r="AP26" s="369"/>
      <c r="AQ26" s="359"/>
      <c r="AR26" s="360"/>
      <c r="AS26" s="114"/>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336</v>
      </c>
      <c r="AO27" s="368"/>
      <c r="AP27" s="369"/>
      <c r="AQ27" s="359"/>
      <c r="AR27" s="360"/>
      <c r="AS27" s="114"/>
    </row>
    <row r="28" spans="1:45" ht="27.75" customHeight="1" thickBot="1" x14ac:dyDescent="0.3">
      <c r="A28" s="370" t="s">
        <v>335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334</v>
      </c>
      <c r="AO28" s="374"/>
      <c r="AP28" s="375"/>
      <c r="AQ28" s="359"/>
      <c r="AR28" s="360"/>
      <c r="AS28" s="114"/>
    </row>
    <row r="29" spans="1:45" ht="17.25" customHeight="1" x14ac:dyDescent="0.25">
      <c r="A29" s="361" t="s">
        <v>333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332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331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306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330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329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294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328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327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326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325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324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323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322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321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320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300</v>
      </c>
      <c r="AN47" s="340"/>
      <c r="AO47" s="122" t="s">
        <v>299</v>
      </c>
      <c r="AP47" s="122" t="s">
        <v>298</v>
      </c>
      <c r="AQ47" s="114"/>
    </row>
    <row r="48" spans="1:45"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316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315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300</v>
      </c>
      <c r="AN52" s="340"/>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313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312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311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310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300</v>
      </c>
      <c r="AN58" s="340"/>
      <c r="AO58" s="122" t="s">
        <v>299</v>
      </c>
      <c r="AP58" s="122" t="s">
        <v>298</v>
      </c>
      <c r="AQ58" s="114"/>
    </row>
    <row r="59" spans="1:43" ht="12.75" customHeight="1" x14ac:dyDescent="0.25">
      <c r="A59" s="344" t="s">
        <v>309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308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307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306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305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304</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296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297</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295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303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294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302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301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300</v>
      </c>
      <c r="AN74" s="340"/>
      <c r="AO74" s="122" t="s">
        <v>299</v>
      </c>
      <c r="AP74" s="122" t="s">
        <v>298</v>
      </c>
      <c r="AQ74" s="114"/>
    </row>
    <row r="75" spans="1:43" ht="25.5" customHeight="1" x14ac:dyDescent="0.25">
      <c r="A75" s="327" t="s">
        <v>297</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296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295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294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293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292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291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290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289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288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287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286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285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284</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283</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V36" sqref="V36"/>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N_08_TP_1.1.1.3.135</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КЛ-10 кВ «РП-40-I,II-ТП-3617-I,II», реконструкция РП-40. Заявитель: Министерство обороны РФ</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466</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204</v>
      </c>
      <c r="B21" s="379" t="s">
        <v>203</v>
      </c>
      <c r="C21" s="385" t="s">
        <v>423</v>
      </c>
      <c r="D21" s="385"/>
      <c r="E21" s="385"/>
      <c r="F21" s="385"/>
      <c r="G21" s="385"/>
      <c r="H21" s="385"/>
      <c r="I21" s="380" t="s">
        <v>202</v>
      </c>
      <c r="J21" s="382" t="s">
        <v>425</v>
      </c>
      <c r="K21" s="379" t="s">
        <v>201</v>
      </c>
      <c r="L21" s="381" t="s">
        <v>424</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200</v>
      </c>
      <c r="D23" s="86" t="s">
        <v>199</v>
      </c>
      <c r="E23" s="86" t="s">
        <v>200</v>
      </c>
      <c r="F23" s="86" t="s">
        <v>199</v>
      </c>
      <c r="G23" s="86" t="s">
        <v>200</v>
      </c>
      <c r="H23" s="86" t="s">
        <v>199</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AB39" sqref="AB39"/>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4"/>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7"/>
      <c r="F7" s="247"/>
      <c r="G7" s="247"/>
      <c r="H7" s="250"/>
      <c r="I7" s="250"/>
      <c r="J7" s="250"/>
      <c r="K7" s="250"/>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7"/>
      <c r="F10" s="247"/>
      <c r="G10" s="247"/>
      <c r="H10" s="250"/>
      <c r="I10" s="250"/>
      <c r="J10" s="250"/>
      <c r="K10" s="250"/>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N_08_TP_1.1.1.3.135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6"/>
      <c r="D13" s="11"/>
      <c r="E13" s="248"/>
      <c r="F13" s="248"/>
      <c r="G13" s="248"/>
      <c r="H13" s="252"/>
      <c r="I13" s="252"/>
      <c r="J13" s="252"/>
      <c r="K13" s="252"/>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КЛ-10 кВ «РП-40-I,II-ТП-3617-I,II», реконструкция РП-40. Заявитель: Министерство обороны РФ</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189</v>
      </c>
      <c r="B20" s="397" t="s">
        <v>188</v>
      </c>
      <c r="C20" s="379" t="s">
        <v>187</v>
      </c>
      <c r="D20" s="379"/>
      <c r="E20" s="385" t="s">
        <v>186</v>
      </c>
      <c r="F20" s="385"/>
      <c r="G20" s="397" t="s">
        <v>569</v>
      </c>
      <c r="H20" s="391" t="s">
        <v>547</v>
      </c>
      <c r="I20" s="392"/>
      <c r="J20" s="392"/>
      <c r="K20" s="392"/>
      <c r="L20" s="391" t="s">
        <v>548</v>
      </c>
      <c r="M20" s="392"/>
      <c r="N20" s="392"/>
      <c r="O20" s="392"/>
      <c r="P20" s="391" t="s">
        <v>549</v>
      </c>
      <c r="Q20" s="392"/>
      <c r="R20" s="392"/>
      <c r="S20" s="392"/>
      <c r="T20" s="391" t="s">
        <v>550</v>
      </c>
      <c r="U20" s="392"/>
      <c r="V20" s="392"/>
      <c r="W20" s="392"/>
      <c r="X20" s="400" t="s">
        <v>185</v>
      </c>
      <c r="Y20" s="401"/>
      <c r="Z20" s="232"/>
      <c r="AA20" s="232"/>
      <c r="AB20" s="232"/>
    </row>
    <row r="21" spans="1:28" ht="99.75" customHeight="1" x14ac:dyDescent="0.25">
      <c r="A21" s="398"/>
      <c r="B21" s="398"/>
      <c r="C21" s="379"/>
      <c r="D21" s="379"/>
      <c r="E21" s="385"/>
      <c r="F21" s="385"/>
      <c r="G21" s="398"/>
      <c r="H21" s="379" t="s">
        <v>568</v>
      </c>
      <c r="I21" s="379"/>
      <c r="J21" s="379" t="s">
        <v>183</v>
      </c>
      <c r="K21" s="379"/>
      <c r="L21" s="379" t="s">
        <v>568</v>
      </c>
      <c r="M21" s="379"/>
      <c r="N21" s="379" t="s">
        <v>183</v>
      </c>
      <c r="O21" s="379"/>
      <c r="P21" s="379" t="s">
        <v>568</v>
      </c>
      <c r="Q21" s="379"/>
      <c r="R21" s="379" t="s">
        <v>183</v>
      </c>
      <c r="S21" s="379"/>
      <c r="T21" s="379" t="s">
        <v>568</v>
      </c>
      <c r="U21" s="379"/>
      <c r="V21" s="379" t="s">
        <v>183</v>
      </c>
      <c r="W21" s="379"/>
      <c r="X21" s="402"/>
      <c r="Y21" s="403"/>
    </row>
    <row r="22" spans="1:28" ht="89.25" customHeight="1" x14ac:dyDescent="0.25">
      <c r="A22" s="386"/>
      <c r="B22" s="386"/>
      <c r="C22" s="209" t="s">
        <v>3</v>
      </c>
      <c r="D22" s="209" t="s">
        <v>183</v>
      </c>
      <c r="E22" s="76" t="s">
        <v>570</v>
      </c>
      <c r="F22" s="76" t="s">
        <v>571</v>
      </c>
      <c r="G22" s="386"/>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9">
        <v>5</v>
      </c>
      <c r="F23" s="249">
        <v>6</v>
      </c>
      <c r="G23" s="249">
        <v>7</v>
      </c>
      <c r="H23" s="249">
        <v>8</v>
      </c>
      <c r="I23" s="249">
        <v>9</v>
      </c>
      <c r="J23" s="249">
        <v>10</v>
      </c>
      <c r="K23" s="249">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0.41538347268014769</v>
      </c>
      <c r="E24" s="253">
        <v>0</v>
      </c>
      <c r="F24" s="253">
        <v>0</v>
      </c>
      <c r="G24" s="200">
        <v>0.41538347268014769</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0.30101864868014772</v>
      </c>
      <c r="E27" s="199"/>
      <c r="F27" s="199"/>
      <c r="G27" s="199">
        <v>0.30101864868014772</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0.11436482399999998</v>
      </c>
      <c r="E28" s="199"/>
      <c r="F28" s="199"/>
      <c r="G28" s="199">
        <v>0.11436482399999998</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0.3461528939001231</v>
      </c>
      <c r="E30" s="200">
        <v>0</v>
      </c>
      <c r="F30" s="200">
        <v>0</v>
      </c>
      <c r="G30" s="199">
        <f>SUM(G31:G34)</f>
        <v>0.3461528939001231</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6.0622019999999999E-2</v>
      </c>
      <c r="E32" s="200"/>
      <c r="F32" s="200"/>
      <c r="G32" s="199">
        <v>6.0622019999999999E-2</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3.4681999999999998E-2</v>
      </c>
      <c r="E33" s="200"/>
      <c r="F33" s="200"/>
      <c r="G33" s="199">
        <v>3.4681999999999998E-2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0.25084887390012311</v>
      </c>
      <c r="E34" s="200"/>
      <c r="F34" s="200"/>
      <c r="G34" s="199">
        <v>0.25084887390012311</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v>2</v>
      </c>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2</v>
      </c>
      <c r="E51" s="199"/>
      <c r="F51" s="199"/>
      <c r="G51" s="199">
        <v>2</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0.3461528939001231</v>
      </c>
      <c r="E54" s="200"/>
      <c r="F54" s="200"/>
      <c r="G54" s="199">
        <v>0.3461528939001231</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2</v>
      </c>
      <c r="E59" s="200"/>
      <c r="F59" s="200"/>
      <c r="G59" s="199">
        <v>2</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3"/>
    </row>
    <row r="68" spans="1:25" x14ac:dyDescent="0.25">
      <c r="A68" s="70" t="s">
        <v>560</v>
      </c>
      <c r="B68" s="69" t="s">
        <v>556</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5"/>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63"/>
      <c r="E75" s="254"/>
      <c r="F75" s="254"/>
      <c r="J75" s="255"/>
      <c r="N75" s="62"/>
      <c r="R75" s="62"/>
    </row>
    <row r="76" spans="1:25" ht="51" customHeight="1" x14ac:dyDescent="0.25">
      <c r="B76" s="394"/>
      <c r="C76" s="394"/>
      <c r="D76" s="394"/>
      <c r="E76" s="394"/>
      <c r="F76" s="394"/>
      <c r="G76" s="394"/>
      <c r="J76" s="255"/>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4"/>
      <c r="I79" s="254"/>
      <c r="L79" s="60"/>
      <c r="M79" s="60"/>
      <c r="P79" s="60"/>
      <c r="Q79" s="60"/>
    </row>
    <row r="80" spans="1:25" ht="23.25" customHeight="1" x14ac:dyDescent="0.25">
      <c r="B80" s="60"/>
      <c r="C80" s="196"/>
      <c r="D80" s="60"/>
      <c r="E80" s="254"/>
      <c r="F80" s="254"/>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19" zoomScale="70" zoomScaleSheetLayoutView="70" workbookViewId="0">
      <selection activeCell="T31" sqref="T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28515625" style="19" customWidth="1"/>
    <col min="25" max="25" width="10.7109375" style="19" customWidth="1"/>
    <col min="26" max="26" width="7.7109375" style="19" customWidth="1"/>
    <col min="27" max="27" width="10.7109375" style="19" customWidth="1"/>
    <col min="28" max="28" width="24" style="19" customWidth="1"/>
    <col min="29" max="29" width="10.7109375" style="19" customWidth="1"/>
    <col min="30" max="30" width="27.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N_08_TP_1.1.1.3.135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75" t="str">
        <f>'1. паспорт местоположение'!A15:C15</f>
        <v>Строительство КЛ-10 кВ «РП-40-I,II-ТП-3617-I,II», реконструкция РП-40. Заявитель: Министерство обороны РФ</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480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491</v>
      </c>
      <c r="F22" s="424"/>
      <c r="G22" s="424"/>
      <c r="H22" s="424"/>
      <c r="I22" s="424"/>
      <c r="J22" s="424"/>
      <c r="K22" s="424"/>
      <c r="L22" s="425"/>
      <c r="M22" s="409" t="s">
        <v>50</v>
      </c>
      <c r="N22" s="409" t="s">
        <v>49</v>
      </c>
      <c r="O22" s="409" t="s">
        <v>48</v>
      </c>
      <c r="P22" s="404" t="s">
        <v>242</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426</v>
      </c>
      <c r="J23" s="407" t="s">
        <v>427</v>
      </c>
      <c r="K23" s="407" t="s">
        <v>428</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8">
        <v>1920000</v>
      </c>
      <c r="Q26" s="204" t="s">
        <v>533</v>
      </c>
      <c r="R26" s="238">
        <f>P26</f>
        <v>1920000</v>
      </c>
      <c r="S26" s="204" t="s">
        <v>537</v>
      </c>
      <c r="T26" s="204" t="s">
        <v>537</v>
      </c>
      <c r="U26" s="204" t="s">
        <v>538</v>
      </c>
      <c r="V26" s="204">
        <v>1</v>
      </c>
      <c r="W26" s="204" t="s">
        <v>539</v>
      </c>
      <c r="X26" s="238">
        <f>P26</f>
        <v>1920000</v>
      </c>
      <c r="Y26" s="204"/>
      <c r="Z26" s="204"/>
      <c r="AA26" s="204"/>
      <c r="AB26" s="238">
        <f>P26</f>
        <v>1920000</v>
      </c>
      <c r="AC26" s="204" t="s">
        <v>539</v>
      </c>
      <c r="AD26" s="239">
        <f>1920000*1.2</f>
        <v>2304000</v>
      </c>
      <c r="AE26" s="204"/>
      <c r="AF26" s="204" t="s">
        <v>551</v>
      </c>
      <c r="AG26" s="205" t="s">
        <v>552</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0" zoomScale="85" zoomScaleNormal="90" zoomScaleSheetLayoutView="85" workbookViewId="0">
      <selection activeCell="G24" sqref="G24"/>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0"/>
      <c r="B6" s="210"/>
      <c r="C6" s="210"/>
      <c r="D6" s="210"/>
      <c r="E6" s="210"/>
      <c r="F6" s="210"/>
      <c r="G6" s="210"/>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N_08_TP_1.1.1.3.135</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КЛ-10 кВ «РП-40-I,II-ТП-3617-I,II», реконструкция РП-40. Заявитель: Министерство обороны РФ</v>
      </c>
      <c r="B15" s="261"/>
      <c r="C15" s="218"/>
      <c r="D15" s="218"/>
      <c r="E15" s="218"/>
      <c r="F15" s="218"/>
      <c r="G15" s="218"/>
    </row>
    <row r="16" spans="1:7" x14ac:dyDescent="0.25">
      <c r="A16" s="260" t="s">
        <v>7</v>
      </c>
      <c r="B16" s="260"/>
      <c r="C16" s="219"/>
      <c r="D16" s="219"/>
      <c r="E16" s="219"/>
      <c r="F16" s="219"/>
      <c r="G16" s="219"/>
    </row>
    <row r="17" spans="1:2" x14ac:dyDescent="0.25">
      <c r="B17" s="141"/>
    </row>
    <row r="18" spans="1:2" ht="33.75" customHeight="1" x14ac:dyDescent="0.25">
      <c r="A18" s="432" t="s">
        <v>481</v>
      </c>
      <c r="B18" s="433"/>
    </row>
    <row r="19" spans="1:2" x14ac:dyDescent="0.25">
      <c r="B19" s="40"/>
    </row>
    <row r="20" spans="1:2" ht="16.5" thickBot="1" x14ac:dyDescent="0.3">
      <c r="B20" s="142"/>
    </row>
    <row r="21" spans="1:2" ht="168" customHeight="1" thickBot="1" x14ac:dyDescent="0.3">
      <c r="A21" s="197" t="s">
        <v>375</v>
      </c>
      <c r="B21" s="198" t="str">
        <f>A15</f>
        <v>Строительство КЛ-10 кВ «РП-40-I,II-ТП-3617-I,II», реконструкция РП-40. Заявитель: Министерство обороны РФ</v>
      </c>
    </row>
    <row r="22" spans="1:2" ht="16.5" thickBot="1" x14ac:dyDescent="0.3">
      <c r="A22" s="143" t="s">
        <v>376</v>
      </c>
      <c r="B22" s="234"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5"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9"/>
    </row>
    <row r="57" spans="1:2" x14ac:dyDescent="0.25">
      <c r="A57" s="151" t="s">
        <v>400</v>
      </c>
      <c r="B57" s="430"/>
    </row>
    <row r="58" spans="1:2" x14ac:dyDescent="0.25">
      <c r="A58" s="151" t="s">
        <v>401</v>
      </c>
      <c r="B58" s="430"/>
    </row>
    <row r="59" spans="1:2" x14ac:dyDescent="0.25">
      <c r="A59" s="151" t="s">
        <v>402</v>
      </c>
      <c r="B59" s="430"/>
    </row>
    <row r="60" spans="1:2" x14ac:dyDescent="0.25">
      <c r="A60" s="151" t="s">
        <v>403</v>
      </c>
      <c r="B60" s="430"/>
    </row>
    <row r="61" spans="1:2" ht="16.5" thickBot="1" x14ac:dyDescent="0.3">
      <c r="A61" s="152" t="s">
        <v>404</v>
      </c>
      <c r="B61" s="431"/>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9" t="s">
        <v>417</v>
      </c>
    </row>
    <row r="74" spans="1:2" x14ac:dyDescent="0.25">
      <c r="A74" s="151" t="s">
        <v>418</v>
      </c>
      <c r="B74" s="430"/>
    </row>
    <row r="75" spans="1:2" x14ac:dyDescent="0.25">
      <c r="A75" s="151" t="s">
        <v>419</v>
      </c>
      <c r="B75" s="430"/>
    </row>
    <row r="76" spans="1:2" x14ac:dyDescent="0.25">
      <c r="A76" s="151" t="s">
        <v>420</v>
      </c>
      <c r="B76" s="430"/>
    </row>
    <row r="77" spans="1:2" x14ac:dyDescent="0.25">
      <c r="A77" s="151" t="s">
        <v>421</v>
      </c>
      <c r="B77" s="430"/>
    </row>
    <row r="78" spans="1:2" ht="16.5" thickBot="1" x14ac:dyDescent="0.3">
      <c r="A78" s="161" t="s">
        <v>422</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2024-11-01T09:42:51Z</dcterms:modified>
</cp:coreProperties>
</file>