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10A6C30-BA99-4AD3-9AF3-44419402F20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D65" i="15" l="1"/>
  <c r="D66" i="15"/>
  <c r="D67" i="15"/>
  <c r="D68" i="15"/>
  <c r="D62" i="15"/>
  <c r="D63" i="15"/>
  <c r="D64" i="15"/>
  <c r="C62" i="15"/>
  <c r="C63" i="15"/>
  <c r="C64" i="15"/>
  <c r="C65" i="15"/>
  <c r="C66" i="15"/>
  <c r="C67" i="15"/>
  <c r="C68" i="1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<sst xmlns="http://schemas.openxmlformats.org/spreadsheetml/2006/main" count="935" uniqueCount="572">
  <si>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</si>
  <si>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</si>
  <si>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</si>
  <si>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</si>
  <si>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</si>
  <si>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</si>
  <si>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</si>
  <si>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</si>
  <si>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</si>
  <si>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</si>
  <si>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</si>
  <si>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</si>
  <si>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</si>
  <si>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</si>
  <si>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</si>
  <si>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</si>
  <si>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</si>
  <si>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</si>
  <si>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</si>
  <si>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</si>
  <si>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</si>
  <si>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</si>
  <si>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</si>
  <si>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</si>
  <si>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</si>
  <si>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</si>
  <si>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</si>
  <si>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</si>
  <si>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</si>
  <si>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</si>
  <si>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</si>
  <si>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</si>
  <si>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</si>
  <si>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</si>
  <si>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</si>
  <si>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</si>
  <si>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</si>
  <si>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</si>
  <si>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</si>
  <si>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</si>
  <si>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</si>
  <si>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</si>
  <si>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</si>
  <si>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</si>
  <si>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</si>
  <si>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</si>
  <si>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</si>
  <si>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</si>
  <si>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</si>
  <si>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</si>
  <si>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</si>
  <si>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</si>
  <si>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</si>
  <si>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</si>
  <si>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</si>
  <si>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</si>
  <si>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</si>
  <si>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</si>
  <si>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</si>
  <si>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</si>
  <si>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</si>
  <si>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</si>
  <si>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</si>
  <si>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</si>
  <si>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</si>
  <si>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</si>
  <si>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</si>
  <si>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</si>
  <si>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</si>
  <si>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</si>
  <si>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</si>
  <si>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</si>
  <si>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</si>
  <si>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</si>
  <si>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</si>
  <si>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</si>
  <si>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</si>
  <si>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</si>
  <si>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</si>
  <si>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</si>
  <si>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</si>
  <si>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</si>
  <si>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</si>
  <si>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</si>
  <si>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</si>
  <si>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</si>
  <si>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</si>
  <si>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</si>
  <si>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</si>
  <si>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</si>
  <si>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</si>
  <si>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</si>
  <si>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</si>
  <si>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</si>
  <si>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</si>
  <si>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</si>
  <si>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</si>
  <si>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</si>
  <si>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</si>
  <si>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</si>
  <si>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</si>
  <si>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</si>
  <si>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</si>
  <si>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</si>
  <si>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</si>
  <si>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</si>
  <si>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</si>
  <si>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</si>
  <si>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</si>
  <si>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</si>
  <si>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</si>
  <si>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</si>
  <si>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</si>
  <si>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</si>
  <si>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</si>
  <si>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</si>
  <si>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</si>
  <si>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</si>
  <si>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</si>
  <si>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</si>
  <si>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</si>
  <si>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</si>
  <si>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</si>
  <si>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</si>
  <si>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</si>
  <si>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</si>
  <si>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</si>
  <si>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</si>
  <si>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</si>
  <si>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</si>
  <si>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</si>
  <si>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</si>
  <si>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</si>
  <si>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</si>
  <si>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</si>
  <si>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</si>
  <si>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</si>
  <si>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</si>
  <si>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</si>
  <si>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</si>
  <si>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</si>
  <si>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</si>
  <si>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</si>
  <si>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</si>
  <si>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</si>
  <si>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</si>
  <si>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</si>
  <si>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</si>
  <si>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</si>
  <si>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</si>
  <si>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</si>
  <si>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</si>
  <si>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</si>
  <si>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</si>
  <si>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</si>
  <si>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</si>
  <si>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</si>
  <si>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</si>
  <si>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</si>
  <si>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</si>
  <si>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</si>
  <si>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</si>
  <si>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</si>
  <si>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</si>
  <si>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</si>
  <si>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</si>
  <si>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</si>
  <si>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</si>
  <si>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</si>
  <si>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</si>
  <si>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</si>
  <si>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</si>
  <si>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</si>
  <si>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</si>
  <si>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</si>
  <si>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</si>
  <si>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</si>
  <si>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</si>
  <si>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</si>
  <si>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</si>
  <si>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</si>
  <si>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</si>
  <si>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</si>
  <si>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</si>
  <si>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</si>
  <si>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</si>
  <si>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</si>
  <si>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</si>
  <si>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</si>
  <si>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</si>
  <si>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</si>
  <si>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</si>
  <si>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</si>
  <si>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</si>
  <si>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</si>
  <si>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</si>
  <si>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</si>
  <si>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</si>
  <si>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</si>
  <si>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</si>
  <si>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</si>
  <si>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</si>
  <si>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</si>
  <si>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</si>
  <si>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</si>
  <si>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</si>
  <si>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</si>
  <si>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</si>
  <si>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</si>
  <si>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</si>
  <si>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</si>
  <si>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</si>
  <si>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</si>
  <si>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</si>
  <si>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</si>
  <si>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</si>
  <si>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</si>
  <si>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</si>
  <si>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</si>
  <si>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</si>
  <si>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</si>
  <si>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</si>
  <si>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</si>
  <si>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</si>
  <si>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</si>
  <si>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</si>
  <si>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</si>
  <si>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</si>
  <si>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</si>
  <si>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</si>
  <si>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</si>
  <si>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</si>
  <si>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</si>
  <si>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</si>
  <si>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</si>
  <si>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</si>
  <si>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</si>
  <si>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</si>
  <si>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</si>
  <si>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</si>
  <si>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</si>
  <si>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</si>
  <si>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</si>
  <si>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</si>
  <si>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</si>
  <si>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</si>
  <si>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</si>
  <si>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</si>
  <si>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</si>
  <si>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</si>
  <si>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</si>
  <si>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</si>
  <si>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</si>
  <si>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</si>
  <si>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</si>
  <si>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</si>
  <si>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</si>
  <si>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</si>
  <si>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</si>
  <si>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</si>
  <si>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</si>
  <si>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</si>
  <si>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</si>
  <si>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</si>
  <si>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</si>
  <si>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</si>
  <si>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</si>
  <si>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</si>
  <si>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</si>
  <si>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</si>
  <si>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</si>
  <si>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</si>
  <si>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</si>
  <si>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</si>
  <si>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</si>
  <si>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</si>
  <si>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</si>
  <si>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</si>
  <si>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</si>
  <si>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</si>
  <si>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</si>
  <si>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</si>
  <si>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</si>
  <si>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</si>
  <si>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</si>
  <si>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</si>
  <si>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</si>
  <si>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</si>
  <si>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</si>
  <si>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</si>
  <si>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</si>
  <si>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</si>
  <si>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</si>
  <si>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</si>
  <si>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</si>
  <si>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</si>
  <si>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</si>
  <si>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</si>
  <si>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</si>
  <si>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</si>
  <si>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</si>
  <si>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</si>
  <si>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</si>
  <si>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</si>
  <si>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</si>
  <si>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</si>
  <si>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</si>
  <si>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</si>
  <si>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</si>
  <si>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</si>
  <si>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</si>
  <si>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</si>
  <si>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</si>
  <si>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</si>
  <si>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</si>
  <si>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</si>
  <si>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</si>
  <si>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</si>
  <si>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</si>
  <si>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</si>
  <si>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</si>
  <si>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</si>
  <si>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</si>
  <si>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</si>
  <si>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</si>
  <si>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</si>
  <si>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</si>
  <si>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</si>
  <si>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</si>
  <si>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</si>
  <si>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</si>
  <si>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</si>
  <si>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</si>
  <si>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</si>
  <si>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</si>
  <si>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</si>
  <si>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</si>
  <si>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</si>
  <si>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</si>
  <si>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</si>
  <si>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</si>
  <si>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</si>
  <si>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</si>
  <si>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</si>
  <si>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</si>
  <si>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</si>
  <si>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</si>
  <si>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</si>
  <si>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</si>
  <si>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</si>
  <si>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</si>
  <si>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</si>
  <si>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</si>
  <si>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</si>
  <si>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</si>
  <si>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</si>
  <si>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</si>
  <si>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</si>
  <si>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</si>
  <si>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</si>
  <si>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</si>
  <si>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</si>
  <si>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</si>
  <si>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</si>
  <si>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</si>
  <si>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</si>
  <si>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</si>
  <si>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</si>
  <si>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</si>
  <si>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</si>
  <si>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</si>
  <si>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</si>
  <si>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</si>
  <si>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</si>
  <si>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</si>
  <si>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</si>
  <si>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</si>
  <si>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</si>
  <si>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</si>
  <si>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</si>
  <si>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</si>
  <si>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</si>
  <si>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</si>
  <si>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</si>
  <si>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</si>
  <si>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</si>
  <si>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</si>
  <si>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</si>
  <si>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</si>
  <si>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</si>
  <si>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</si>
  <si>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</si>
  <si>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</si>
  <si>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</si>
  <si>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</si>
  <si>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</si>
  <si>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</si>
  <si>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</si>
  <si>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</si>
  <si>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</si>
  <si>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</si>
  <si>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</si>
  <si>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</si>
  <si>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</si>
  <si>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</si>
  <si>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</si>
  <si>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</si>
  <si>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</si>
  <si>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</si>
  <si>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</si>
  <si>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</si>
  <si>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</si>
  <si>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</si>
  <si>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</si>
  <si>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</si>
  <si>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</si>
  <si>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</si>
  <si>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</si>
  <si>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</si>
  <si>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</si>
  <si>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</si>
  <si>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</si>
  <si>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</si>
  <si>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</si>
  <si>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</si>
  <si>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</si>
  <si>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</si>
  <si>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</si>
  <si>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</si>
  <si>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</si>
  <si>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</si>
  <si>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</si>
  <si>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</si>
  <si>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</si>
  <si>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</si>
  <si>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</si>
  <si>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</si>
  <si>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</si>
  <si>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</si>
  <si>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</si>
  <si>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</si>
  <si>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</si>
  <si>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</si>
  <si>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</si>
  <si>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</si>
  <si>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</si>
  <si>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</si>
  <si>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</si>
  <si>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</si>
  <si>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</si>
  <si>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</si>
  <si>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</si>
  <si>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</si>
  <si>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</si>
  <si>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</si>
  <si>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</si>
  <si>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</si>
  <si>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</si>
  <si>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</si>
  <si>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</si>
  <si>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</si>
  <si>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</si>
  <si>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</si>
  <si>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</si>
  <si>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</si>
  <si>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</si>
  <si>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</si>
  <si>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</si>
  <si>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</si>
  <si>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</si>
  <si>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</si>
  <si>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</si>
  <si>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</si>
  <si>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</si>
  <si>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</si>
  <si>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</si>
  <si>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</si>
  <si>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</si>
  <si>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</si>
  <si>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</si>
  <si>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</si>
  <si>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</si>
  <si>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</si>
  <si>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</si>
  <si>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</si>
  <si>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</si>
  <si>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</si>
  <si>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</si>
  <si>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</si>
  <si>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</si>
  <si>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</si>
  <si>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</si>
  <si>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</si>
  <si>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</si>
  <si>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</si>
  <si>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</si>
  <si>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</si>
  <si>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</si>
  <si>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</si>
  <si>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</si>
  <si>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</si>
  <si>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</si>
  <si>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</si>
  <si>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</si>
  <si>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</si>
  <si>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</si>
  <si>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</si>
  <si>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</si>
  <si>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</si>
  <si>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</si>
  <si>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</si>
  <si>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</si>
  <si>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</si>
  <si>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</si>
  <si>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</si>
  <si>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</si>
  <si>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</si>
  <si>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</si>
  <si>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</si>
  <si>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</si>
  <si>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</si>
  <si>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</si>
  <si>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</si>
  <si>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</si>
  <si>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</si>
  <si>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</si>
  <si>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</si>
  <si>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</si>
  <si>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</si>
  <si>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</si>
  <si>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</si>
  <si>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</si>
  <si>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</si>
  <si>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</si>
  <si>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</si>
  <si>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</si>
  <si>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</si>
  <si>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</si>
  <si>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</si>
  <si>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</si>
  <si>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</si>
  <si>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</si>
  <si>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</si>
  <si>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</si>
  <si>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</si>
  <si>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</si>
  <si>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</si>
  <si>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</si>
  <si>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</si>
  <si>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</si>
  <si>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</si>
  <si>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</si>
  <si>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</si>
  <si>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</si>
  <si>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</si>
  <si>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</si>
  <si>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</si>
  <si>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</si>
  <si>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</si>
  <si>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</si>
  <si>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</si>
  <si>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N_08_TP_1.1.1.3.133</t>
  </si>
  <si>
    <t>Строительство КЛ-0,4 кВ от ТП-58Л-I,II до ВРУ-0,4 кВ № 1,2  школы, по адресу: г. Тюмень, жилой район «Тура», район оз. «Оброчное», реконструкция ТП-58Л. Заявитель: ГКУ ТО "УКС"</t>
  </si>
  <si>
    <t>г. Тюмень, район оз. Оборочное</t>
  </si>
  <si>
    <t>Тюменская область, г. Тюмень, район оз. Оборочное</t>
  </si>
  <si>
    <t>1,14140005795518 млн. руб.</t>
  </si>
  <si>
    <t>Год раскрытия информации: 2024 год</t>
  </si>
  <si>
    <t xml:space="preserve">1,33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</si>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</sst>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15" sqref="E15"/>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552</v>
      </c>
    </row>
    <row r="4" spans="1:22" s="16" customFormat="1" ht="18.75" x14ac:dyDescent="0.3">
      <c r="A4" s="215"/>
      <c r="E4" s="235" t="s">
        <v>561</v>
      </c>
      <c r="H4" s="214"/>
    </row>
    <row r="5" spans="1:22" s="16" customFormat="1" ht="15.75" x14ac:dyDescent="0.25">
      <c r="A5" s="257" t="s">
        <v>566</v>
      </c>
      <c r="B5" s="257"/>
      <c r="C5" s="257"/>
      <c r="D5" s="178"/>
      <c r="E5" s="178"/>
      <c r="F5" s="178"/>
      <c r="G5" s="178"/>
      <c r="H5" s="178"/>
      <c r="I5" s="178"/>
      <c r="J5" s="178"/>
    </row>
    <row r="6" spans="1:22" s="16" customFormat="1" ht="18.75" x14ac:dyDescent="0.3">
      <c r="A6" s="215"/>
      <c r="H6" s="214"/>
    </row>
    <row r="7" spans="1:22" s="16" customFormat="1" ht="18.75" x14ac:dyDescent="0.2">
      <c r="A7" s="261" t="s">
        <v>10</v>
      </c>
      <c r="B7" s="261"/>
      <c r="C7" s="261"/>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0" t="s">
        <v>540</v>
      </c>
      <c r="B9" s="260"/>
      <c r="C9" s="260"/>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58" t="s">
        <v>9</v>
      </c>
      <c r="B10" s="258"/>
      <c r="C10" s="258"/>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0" t="str">
        <f>E4</f>
        <v>N_08_TP_1.1.1.3.133</v>
      </c>
      <c r="B12" s="260"/>
      <c r="C12" s="260"/>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58" t="s">
        <v>8</v>
      </c>
      <c r="B13" s="258"/>
      <c r="C13" s="258"/>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2" t="s">
        <v>562</v>
      </c>
      <c r="B15" s="262"/>
      <c r="C15" s="262"/>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58" t="s">
        <v>7</v>
      </c>
      <c r="B16" s="258"/>
      <c r="C16" s="258"/>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59" t="s">
        <v>482</v>
      </c>
      <c r="B18" s="260"/>
      <c r="C18" s="260"/>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4"/>
      <c r="B24" s="255"/>
      <c r="C24" s="256"/>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6"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6" t="s">
        <v>563</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4"/>
      <c r="B39" s="255"/>
      <c r="C39" s="256"/>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4"/>
      <c r="B47" s="255"/>
      <c r="C47" s="256"/>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2">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39" t="s">
        <v>543</v>
      </c>
      <c r="C49" s="243">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551</v>
      </c>
    </row>
    <row r="4" spans="1:28" s="12" customFormat="1" ht="18.75" customHeight="1" x14ac:dyDescent="0.2">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69" t="str">
        <f>'1. паспорт местоположение'!A9:C9</f>
        <v>Акционерное общество "Сибирско-Уральская энергетическая компания"</v>
      </c>
      <c r="B8" s="269"/>
      <c r="C8" s="269"/>
      <c r="D8" s="269"/>
      <c r="E8" s="269"/>
      <c r="F8" s="269"/>
      <c r="G8" s="269"/>
      <c r="H8" s="269"/>
      <c r="I8" s="269"/>
      <c r="J8" s="269"/>
      <c r="K8" s="269"/>
      <c r="L8" s="269"/>
      <c r="M8" s="269"/>
      <c r="N8" s="269"/>
      <c r="O8" s="269"/>
      <c r="P8" s="269"/>
      <c r="Q8" s="269"/>
      <c r="R8" s="269"/>
      <c r="S8" s="269"/>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69" t="str">
        <f>'1. паспорт местоположение'!A12:C12</f>
        <v>N_08_TP_1.1.1.3.133</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2.25" customHeight="1" x14ac:dyDescent="0.2">
      <c r="A14" s="263"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1" t="s">
        <v>6</v>
      </c>
      <c r="B19" s="271" t="s">
        <v>101</v>
      </c>
      <c r="C19" s="272" t="s">
        <v>374</v>
      </c>
      <c r="D19" s="271" t="s">
        <v>373</v>
      </c>
      <c r="E19" s="271" t="s">
        <v>100</v>
      </c>
      <c r="F19" s="271" t="s">
        <v>99</v>
      </c>
      <c r="G19" s="271" t="s">
        <v>369</v>
      </c>
      <c r="H19" s="271" t="s">
        <v>98</v>
      </c>
      <c r="I19" s="271" t="s">
        <v>97</v>
      </c>
      <c r="J19" s="271" t="s">
        <v>96</v>
      </c>
      <c r="K19" s="271" t="s">
        <v>95</v>
      </c>
      <c r="L19" s="271" t="s">
        <v>94</v>
      </c>
      <c r="M19" s="271" t="s">
        <v>93</v>
      </c>
      <c r="N19" s="271" t="s">
        <v>92</v>
      </c>
      <c r="O19" s="271" t="s">
        <v>91</v>
      </c>
      <c r="P19" s="271" t="s">
        <v>90</v>
      </c>
      <c r="Q19" s="271" t="s">
        <v>372</v>
      </c>
      <c r="R19" s="271"/>
      <c r="S19" s="274" t="s">
        <v>450</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370</v>
      </c>
      <c r="R20" s="39" t="s">
        <v>371</v>
      </c>
      <c r="S20" s="274"/>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551</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69" t="str">
        <f>'1. паспорт местоположение'!A9:C9</f>
        <v>Акционерное общество "Сибирско-Уральская энергетическая компания"</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69" t="str">
        <f>'1. паспорт местоположение'!A12:C12</f>
        <v>N_08_TP_1.1.1.3.133</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8.75" x14ac:dyDescent="0.2">
      <c r="A16" s="269"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9" t="s">
        <v>461</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6</v>
      </c>
      <c r="B21" s="282" t="s">
        <v>205</v>
      </c>
      <c r="C21" s="283"/>
      <c r="D21" s="286" t="s">
        <v>123</v>
      </c>
      <c r="E21" s="282" t="s">
        <v>490</v>
      </c>
      <c r="F21" s="283"/>
      <c r="G21" s="282" t="s">
        <v>256</v>
      </c>
      <c r="H21" s="283"/>
      <c r="I21" s="282" t="s">
        <v>122</v>
      </c>
      <c r="J21" s="283"/>
      <c r="K21" s="286" t="s">
        <v>121</v>
      </c>
      <c r="L21" s="282" t="s">
        <v>120</v>
      </c>
      <c r="M21" s="283"/>
      <c r="N21" s="282" t="s">
        <v>486</v>
      </c>
      <c r="O21" s="283"/>
      <c r="P21" s="286" t="s">
        <v>119</v>
      </c>
      <c r="Q21" s="275" t="s">
        <v>118</v>
      </c>
      <c r="R21" s="276"/>
      <c r="S21" s="275" t="s">
        <v>117</v>
      </c>
      <c r="T21" s="277"/>
    </row>
    <row r="22" spans="1:113" ht="204.75" customHeight="1" x14ac:dyDescent="0.25">
      <c r="A22" s="280"/>
      <c r="B22" s="284"/>
      <c r="C22" s="285"/>
      <c r="D22" s="289"/>
      <c r="E22" s="284"/>
      <c r="F22" s="285"/>
      <c r="G22" s="284"/>
      <c r="H22" s="285"/>
      <c r="I22" s="284"/>
      <c r="J22" s="285"/>
      <c r="K22" s="287"/>
      <c r="L22" s="284"/>
      <c r="M22" s="285"/>
      <c r="N22" s="284"/>
      <c r="O22" s="285"/>
      <c r="P22" s="287"/>
      <c r="Q22" s="102" t="s">
        <v>116</v>
      </c>
      <c r="R22" s="102" t="s">
        <v>460</v>
      </c>
      <c r="S22" s="102" t="s">
        <v>115</v>
      </c>
      <c r="T22" s="102" t="s">
        <v>114</v>
      </c>
    </row>
    <row r="23" spans="1:113" ht="51.75" customHeight="1" x14ac:dyDescent="0.25">
      <c r="A23" s="281"/>
      <c r="B23" s="176" t="s">
        <v>112</v>
      </c>
      <c r="C23" s="176" t="s">
        <v>113</v>
      </c>
      <c r="D23" s="287"/>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8" t="s">
        <v>495</v>
      </c>
      <c r="C29" s="288"/>
      <c r="D29" s="288"/>
      <c r="E29" s="288"/>
      <c r="F29" s="288"/>
      <c r="G29" s="288"/>
      <c r="H29" s="288"/>
      <c r="I29" s="288"/>
      <c r="J29" s="288"/>
      <c r="K29" s="288"/>
      <c r="L29" s="288"/>
      <c r="M29" s="288"/>
      <c r="N29" s="288"/>
      <c r="O29" s="288"/>
      <c r="P29" s="288"/>
      <c r="Q29" s="288"/>
      <c r="R29" s="28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551</v>
      </c>
    </row>
    <row r="4" spans="1:27" s="12" customFormat="1" x14ac:dyDescent="0.2">
      <c r="E4" s="17"/>
      <c r="Q4" s="16"/>
      <c r="R4" s="16"/>
    </row>
    <row r="5" spans="1:27" s="12" customForma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9" t="str">
        <f>'1. паспорт местоположение'!A12:C12</f>
        <v>N_08_TP_1.1.1.3.133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9"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4" t="s">
        <v>6</v>
      </c>
      <c r="B21" s="290" t="s">
        <v>470</v>
      </c>
      <c r="C21" s="291"/>
      <c r="D21" s="290" t="s">
        <v>472</v>
      </c>
      <c r="E21" s="291"/>
      <c r="F21" s="275" t="s">
        <v>95</v>
      </c>
      <c r="G21" s="277"/>
      <c r="H21" s="277"/>
      <c r="I21" s="276"/>
      <c r="J21" s="294" t="s">
        <v>473</v>
      </c>
      <c r="K21" s="290" t="s">
        <v>474</v>
      </c>
      <c r="L21" s="291"/>
      <c r="M21" s="290" t="s">
        <v>475</v>
      </c>
      <c r="N21" s="291"/>
      <c r="O21" s="290" t="s">
        <v>462</v>
      </c>
      <c r="P21" s="291"/>
      <c r="Q21" s="290" t="s">
        <v>128</v>
      </c>
      <c r="R21" s="291"/>
      <c r="S21" s="294" t="s">
        <v>127</v>
      </c>
      <c r="T21" s="294" t="s">
        <v>476</v>
      </c>
      <c r="U21" s="294" t="s">
        <v>471</v>
      </c>
      <c r="V21" s="290" t="s">
        <v>126</v>
      </c>
      <c r="W21" s="291"/>
      <c r="X21" s="275" t="s">
        <v>118</v>
      </c>
      <c r="Y21" s="277"/>
      <c r="Z21" s="275" t="s">
        <v>117</v>
      </c>
      <c r="AA21" s="277"/>
    </row>
    <row r="22" spans="1:27" ht="216" customHeight="1" x14ac:dyDescent="0.25">
      <c r="A22" s="296"/>
      <c r="B22" s="292"/>
      <c r="C22" s="293"/>
      <c r="D22" s="292"/>
      <c r="E22" s="293"/>
      <c r="F22" s="275" t="s">
        <v>125</v>
      </c>
      <c r="G22" s="276"/>
      <c r="H22" s="275" t="s">
        <v>124</v>
      </c>
      <c r="I22" s="276"/>
      <c r="J22" s="295"/>
      <c r="K22" s="292"/>
      <c r="L22" s="293"/>
      <c r="M22" s="292"/>
      <c r="N22" s="293"/>
      <c r="O22" s="292"/>
      <c r="P22" s="293"/>
      <c r="Q22" s="292"/>
      <c r="R22" s="293"/>
      <c r="S22" s="295"/>
      <c r="T22" s="295"/>
      <c r="U22" s="295"/>
      <c r="V22" s="292"/>
      <c r="W22" s="293"/>
      <c r="X22" s="102" t="s">
        <v>116</v>
      </c>
      <c r="Y22" s="102" t="s">
        <v>460</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551</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2024 год</v>
      </c>
      <c r="B5" s="257"/>
      <c r="C5" s="25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Акционерное общество "Сибирско-Уральская энергетическая компания"</v>
      </c>
      <c r="B9" s="269"/>
      <c r="C9" s="269"/>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N_08_TP_1.1.1.3.133</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6"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455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551</v>
      </c>
    </row>
    <row r="4" spans="1:28"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x14ac:dyDescent="0.25">
      <c r="A8" s="297" t="str">
        <f>'1. паспорт местоположение'!A9:C9</f>
        <v>Акционерное общество "Сибирско-Уральская энергетическая компания"</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3"/>
      <c r="AB8" s="17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x14ac:dyDescent="0.25">
      <c r="A11" s="297" t="str">
        <f>'1. паспорт местоположение'!A12:C12</f>
        <v>N_08_TP_1.1.1.3.133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3"/>
      <c r="AB11" s="17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74"/>
      <c r="AB12" s="174"/>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33" customHeight="1" x14ac:dyDescent="0.25">
      <c r="A14" s="298"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3"/>
      <c r="AB14" s="17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74"/>
      <c r="AB15" s="17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0"/>
      <c r="AB16" s="180"/>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0"/>
      <c r="AB17" s="180"/>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0"/>
      <c r="AB18" s="180"/>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551</v>
      </c>
    </row>
    <row r="4" spans="1:28" s="12" customFormat="1" ht="18.75" x14ac:dyDescent="0.3">
      <c r="A4" s="17"/>
      <c r="B4" s="17"/>
      <c r="L4" s="15"/>
    </row>
    <row r="5" spans="1:28" s="12" customFormat="1" ht="15.75"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97" t="str">
        <f>'1. паспорт местоположение'!A9:C9</f>
        <v>Акционерное общество "Сибирско-Уральская энергетическая компания"</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97" t="str">
        <f>'1. паспорт местоположение'!A12:C12</f>
        <v>N_08_TP_1.1.1.3.133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27.75" customHeight="1" x14ac:dyDescent="0.2">
      <c r="A15" s="298"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9" t="s">
        <v>464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6" t="s">
        <v>87</v>
      </c>
      <c r="F19" s="307"/>
      <c r="G19" s="307"/>
      <c r="H19" s="307"/>
      <c r="I19" s="308"/>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N_08_TP_1.1.1.3.133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9"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465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6" t="s">
        <v>342</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08"/>
      <c r="AN24" s="108"/>
      <c r="AO24" s="136"/>
      <c r="AP24" s="136"/>
      <c r="AQ24" s="136"/>
      <c r="AR24" s="136"/>
      <c r="AS24" s="114"/>
    </row>
    <row r="25" spans="1:45" ht="12.75" customHeight="1" x14ac:dyDescent="0.25">
      <c r="A25" s="317" t="s">
        <v>341</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09"/>
      <c r="AN25" s="320" t="s">
        <v>340</v>
      </c>
      <c r="AO25" s="320"/>
      <c r="AP25" s="320"/>
      <c r="AQ25" s="315"/>
      <c r="AR25" s="315"/>
      <c r="AS25" s="114"/>
    </row>
    <row r="26" spans="1:45" ht="17.25" customHeight="1" x14ac:dyDescent="0.25">
      <c r="A26" s="327" t="s">
        <v>339</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9"/>
      <c r="AN26" s="310" t="s">
        <v>338</v>
      </c>
      <c r="AO26" s="311"/>
      <c r="AP26" s="312"/>
      <c r="AQ26" s="313"/>
      <c r="AR26" s="314"/>
      <c r="AS26" s="114"/>
    </row>
    <row r="27" spans="1:45" ht="17.25" customHeight="1" x14ac:dyDescent="0.25">
      <c r="A27" s="327" t="s">
        <v>337</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9"/>
      <c r="AN27" s="310" t="s">
        <v>336</v>
      </c>
      <c r="AO27" s="311"/>
      <c r="AP27" s="312"/>
      <c r="AQ27" s="313"/>
      <c r="AR27" s="314"/>
      <c r="AS27" s="114"/>
    </row>
    <row r="28" spans="1:45" ht="27.75" customHeight="1" thickBot="1" x14ac:dyDescent="0.3">
      <c r="A28" s="330" t="s">
        <v>335</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09"/>
      <c r="AN28" s="334" t="s">
        <v>334</v>
      </c>
      <c r="AO28" s="335"/>
      <c r="AP28" s="336"/>
      <c r="AQ28" s="313"/>
      <c r="AR28" s="314"/>
      <c r="AS28" s="114"/>
    </row>
    <row r="29" spans="1:45" ht="17.25" customHeight="1" x14ac:dyDescent="0.25">
      <c r="A29" s="321" t="s">
        <v>333</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09"/>
      <c r="AN29" s="324"/>
      <c r="AO29" s="325"/>
      <c r="AP29" s="325"/>
      <c r="AQ29" s="313"/>
      <c r="AR29" s="326"/>
      <c r="AS29" s="114"/>
    </row>
    <row r="30" spans="1:45" ht="17.25" customHeight="1" x14ac:dyDescent="0.25">
      <c r="A30" s="327" t="s">
        <v>332</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9"/>
      <c r="AS30" s="114"/>
    </row>
    <row r="31" spans="1:45" ht="17.25" customHeight="1" x14ac:dyDescent="0.25">
      <c r="A31" s="327" t="s">
        <v>331</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9"/>
      <c r="AN31" s="109"/>
      <c r="AO31" s="135"/>
      <c r="AP31" s="135"/>
      <c r="AQ31" s="135"/>
      <c r="AR31" s="135"/>
      <c r="AS31" s="114"/>
    </row>
    <row r="32" spans="1:45" ht="17.25" customHeight="1" x14ac:dyDescent="0.25">
      <c r="A32" s="327" t="s">
        <v>306</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9"/>
      <c r="AN32" s="109"/>
      <c r="AO32" s="109"/>
      <c r="AP32" s="109"/>
      <c r="AQ32" s="109"/>
      <c r="AR32" s="109"/>
      <c r="AS32" s="114"/>
    </row>
    <row r="33" spans="1:45" ht="17.25" customHeight="1" x14ac:dyDescent="0.25">
      <c r="A33" s="327" t="s">
        <v>330</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09"/>
      <c r="AN33" s="109"/>
      <c r="AO33" s="109"/>
      <c r="AP33" s="109"/>
      <c r="AQ33" s="109"/>
      <c r="AR33" s="109"/>
      <c r="AS33" s="114"/>
    </row>
    <row r="34" spans="1:45" ht="17.25" customHeight="1" x14ac:dyDescent="0.25">
      <c r="A34" s="327" t="s">
        <v>329</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9"/>
      <c r="AN34" s="109"/>
      <c r="AO34" s="109"/>
      <c r="AP34" s="109"/>
      <c r="AQ34" s="109"/>
      <c r="AR34" s="109"/>
      <c r="AS34" s="114"/>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9"/>
      <c r="AN35" s="109"/>
      <c r="AO35" s="109"/>
      <c r="AP35" s="109"/>
      <c r="AQ35" s="109"/>
      <c r="AR35" s="109"/>
      <c r="AS35" s="114"/>
    </row>
    <row r="36" spans="1:45" ht="17.25" customHeight="1" thickBot="1" x14ac:dyDescent="0.3">
      <c r="A36" s="338" t="s">
        <v>294</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09"/>
      <c r="AN36" s="109"/>
      <c r="AO36" s="109"/>
      <c r="AP36" s="109"/>
      <c r="AQ36" s="109"/>
      <c r="AR36" s="109"/>
      <c r="AS36" s="11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09"/>
      <c r="AN37" s="109"/>
      <c r="AO37" s="109"/>
      <c r="AP37" s="109"/>
      <c r="AQ37" s="109"/>
      <c r="AR37" s="109"/>
      <c r="AS37" s="114"/>
    </row>
    <row r="38" spans="1:45" ht="17.25" customHeight="1" x14ac:dyDescent="0.25">
      <c r="A38" s="327" t="s">
        <v>328</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9"/>
      <c r="AN38" s="109"/>
      <c r="AO38" s="109"/>
      <c r="AP38" s="109"/>
      <c r="AQ38" s="109"/>
      <c r="AR38" s="109"/>
      <c r="AS38" s="114"/>
    </row>
    <row r="39" spans="1:45" ht="17.25" customHeight="1" thickBot="1" x14ac:dyDescent="0.3">
      <c r="A39" s="338" t="s">
        <v>327</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09"/>
      <c r="AN39" s="109"/>
      <c r="AO39" s="109"/>
      <c r="AP39" s="109"/>
      <c r="AQ39" s="109"/>
      <c r="AR39" s="109"/>
      <c r="AS39" s="114"/>
    </row>
    <row r="40" spans="1:45" ht="17.25" customHeight="1" x14ac:dyDescent="0.25">
      <c r="A40" s="317" t="s">
        <v>326</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09"/>
      <c r="AN40" s="109"/>
      <c r="AO40" s="109"/>
      <c r="AP40" s="109"/>
      <c r="AQ40" s="109"/>
      <c r="AR40" s="109"/>
      <c r="AS40" s="114"/>
    </row>
    <row r="41" spans="1:45" ht="17.25" customHeight="1" x14ac:dyDescent="0.25">
      <c r="A41" s="327" t="s">
        <v>325</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9"/>
      <c r="AN41" s="109"/>
      <c r="AO41" s="109"/>
      <c r="AP41" s="109"/>
      <c r="AQ41" s="109"/>
      <c r="AR41" s="109"/>
      <c r="AS41" s="114"/>
    </row>
    <row r="42" spans="1:45" ht="17.25" customHeight="1" x14ac:dyDescent="0.25">
      <c r="A42" s="327" t="s">
        <v>324</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9"/>
      <c r="AN42" s="109"/>
      <c r="AO42" s="109"/>
      <c r="AP42" s="109"/>
      <c r="AQ42" s="109"/>
      <c r="AR42" s="109"/>
      <c r="AS42" s="114"/>
    </row>
    <row r="43" spans="1:45" ht="17.25" customHeight="1" x14ac:dyDescent="0.25">
      <c r="A43" s="327" t="s">
        <v>323</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9"/>
      <c r="AN43" s="109"/>
      <c r="AO43" s="109"/>
      <c r="AP43" s="109"/>
      <c r="AQ43" s="109"/>
      <c r="AR43" s="109"/>
      <c r="AS43" s="114"/>
    </row>
    <row r="44" spans="1:45" ht="17.25" customHeight="1" x14ac:dyDescent="0.25">
      <c r="A44" s="327" t="s">
        <v>322</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9"/>
      <c r="AN44" s="109"/>
      <c r="AO44" s="109"/>
      <c r="AP44" s="109"/>
      <c r="AQ44" s="109"/>
      <c r="AR44" s="109"/>
      <c r="AS44" s="114"/>
    </row>
    <row r="45" spans="1:45" ht="17.25" customHeight="1" x14ac:dyDescent="0.25">
      <c r="A45" s="327" t="s">
        <v>321</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9"/>
      <c r="AN45" s="109"/>
      <c r="AO45" s="109"/>
      <c r="AP45" s="109"/>
      <c r="AQ45" s="109"/>
      <c r="AR45" s="109"/>
      <c r="AS45" s="114"/>
    </row>
    <row r="46" spans="1:45" ht="17.25" customHeight="1" thickBot="1" x14ac:dyDescent="0.3">
      <c r="A46" s="340" t="s">
        <v>320</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09"/>
      <c r="AN46" s="109"/>
      <c r="AO46" s="109"/>
      <c r="AP46" s="109"/>
      <c r="AQ46" s="109"/>
      <c r="AR46" s="109"/>
      <c r="AS46" s="114"/>
    </row>
    <row r="47" spans="1:45" ht="24" customHeight="1" x14ac:dyDescent="0.25">
      <c r="A47" s="343" t="s">
        <v>319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300</v>
      </c>
      <c r="AN47" s="346"/>
      <c r="AO47" s="122" t="s">
        <v>299</v>
      </c>
      <c r="AP47" s="122" t="s">
        <v>298</v>
      </c>
      <c r="AQ47" s="114"/>
    </row>
    <row r="48" spans="1:45" ht="12" customHeight="1" x14ac:dyDescent="0.25">
      <c r="A48" s="327" t="s">
        <v>318</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6"/>
      <c r="AP48" s="126"/>
      <c r="AQ48" s="114"/>
    </row>
    <row r="49" spans="1:43" ht="12" customHeight="1" x14ac:dyDescent="0.25">
      <c r="A49" s="327" t="s">
        <v>317</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6"/>
      <c r="AP49" s="126"/>
      <c r="AQ49" s="114"/>
    </row>
    <row r="50" spans="1:43" ht="12" customHeight="1" thickBot="1" x14ac:dyDescent="0.3">
      <c r="A50" s="338" t="s">
        <v>316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7" t="s">
        <v>315</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300</v>
      </c>
      <c r="AN52" s="346"/>
      <c r="AO52" s="122" t="s">
        <v>299</v>
      </c>
      <c r="AP52" s="122" t="s">
        <v>298</v>
      </c>
      <c r="AQ52" s="114"/>
    </row>
    <row r="53" spans="1:43" ht="11.25" customHeight="1" x14ac:dyDescent="0.25">
      <c r="A53" s="349" t="s">
        <v>314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30"/>
      <c r="AP53" s="130"/>
      <c r="AQ53" s="114"/>
    </row>
    <row r="54" spans="1:43" ht="12" customHeight="1" x14ac:dyDescent="0.25">
      <c r="A54" s="327" t="s">
        <v>313</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6"/>
      <c r="AP54" s="126"/>
      <c r="AQ54" s="114"/>
    </row>
    <row r="55" spans="1:43" ht="12" customHeight="1" x14ac:dyDescent="0.25">
      <c r="A55" s="327" t="s">
        <v>312</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6"/>
      <c r="AP55" s="126"/>
      <c r="AQ55" s="114"/>
    </row>
    <row r="56" spans="1:43" ht="12" customHeight="1" thickBot="1" x14ac:dyDescent="0.3">
      <c r="A56" s="338" t="s">
        <v>311</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7" t="s">
        <v>310</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300</v>
      </c>
      <c r="AN58" s="346"/>
      <c r="AO58" s="122" t="s">
        <v>299</v>
      </c>
      <c r="AP58" s="122" t="s">
        <v>298</v>
      </c>
      <c r="AQ58" s="114"/>
    </row>
    <row r="59" spans="1:43" ht="12.75" customHeight="1" x14ac:dyDescent="0.25">
      <c r="A59" s="351" t="s">
        <v>309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28"/>
      <c r="AP59" s="128"/>
      <c r="AQ59" s="120"/>
    </row>
    <row r="60" spans="1:43" ht="12" customHeight="1" x14ac:dyDescent="0.25">
      <c r="A60" s="327" t="s">
        <v>308</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6"/>
      <c r="AP60" s="126"/>
      <c r="AQ60" s="114"/>
    </row>
    <row r="61" spans="1:43" ht="12" customHeight="1" x14ac:dyDescent="0.25">
      <c r="A61" s="327" t="s">
        <v>307</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6"/>
      <c r="AP61" s="126"/>
      <c r="AQ61" s="114"/>
    </row>
    <row r="62" spans="1:43" ht="12" customHeight="1" x14ac:dyDescent="0.25">
      <c r="A62" s="327" t="s">
        <v>306</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6"/>
      <c r="AP62" s="126"/>
      <c r="AQ62" s="114"/>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6"/>
      <c r="AP63" s="126"/>
      <c r="AQ63" s="114"/>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6"/>
      <c r="AP64" s="126"/>
      <c r="AQ64" s="114"/>
    </row>
    <row r="65" spans="1:43" ht="12" customHeight="1" x14ac:dyDescent="0.25">
      <c r="A65" s="327" t="s">
        <v>305</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6"/>
      <c r="AP65" s="126"/>
      <c r="AQ65" s="114"/>
    </row>
    <row r="66" spans="1:43" ht="27.75" customHeight="1" x14ac:dyDescent="0.25">
      <c r="A66" s="354" t="s">
        <v>304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7"/>
      <c r="AP66" s="127"/>
      <c r="AQ66" s="120"/>
    </row>
    <row r="67" spans="1:43" ht="11.25" customHeight="1" x14ac:dyDescent="0.25">
      <c r="A67" s="327" t="s">
        <v>296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6"/>
      <c r="AP67" s="126"/>
      <c r="AQ67" s="114"/>
    </row>
    <row r="68" spans="1:43" ht="25.5" customHeight="1" x14ac:dyDescent="0.25">
      <c r="A68" s="354" t="s">
        <v>297</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7"/>
      <c r="AP68" s="127"/>
      <c r="AQ68" s="120"/>
    </row>
    <row r="69" spans="1:43" ht="12" customHeight="1" x14ac:dyDescent="0.25">
      <c r="A69" s="327" t="s">
        <v>295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6"/>
      <c r="AP69" s="126"/>
      <c r="AQ69" s="114"/>
    </row>
    <row r="70" spans="1:43" ht="12.75" customHeight="1" x14ac:dyDescent="0.25">
      <c r="A70" s="358" t="s">
        <v>303</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27"/>
      <c r="AP70" s="127"/>
      <c r="AQ70" s="120"/>
    </row>
    <row r="71" spans="1:43" ht="12" customHeight="1" x14ac:dyDescent="0.25">
      <c r="A71" s="327" t="s">
        <v>294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6"/>
      <c r="AP71" s="126"/>
      <c r="AQ71" s="114"/>
    </row>
    <row r="72" spans="1:43" ht="12.75" customHeight="1" thickBot="1" x14ac:dyDescent="0.3">
      <c r="A72" s="360" t="s">
        <v>302</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7" t="s">
        <v>301</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300</v>
      </c>
      <c r="AN74" s="346"/>
      <c r="AO74" s="122" t="s">
        <v>299</v>
      </c>
      <c r="AP74" s="122" t="s">
        <v>298</v>
      </c>
      <c r="AQ74" s="114"/>
    </row>
    <row r="75" spans="1:43" ht="25.5" customHeight="1" x14ac:dyDescent="0.25">
      <c r="A75" s="354" t="s">
        <v>297</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18"/>
      <c r="AP75" s="118"/>
      <c r="AQ75" s="120"/>
    </row>
    <row r="76" spans="1:43" ht="12" customHeight="1" x14ac:dyDescent="0.25">
      <c r="A76" s="327" t="s">
        <v>296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21"/>
      <c r="AP76" s="121"/>
      <c r="AQ76" s="114"/>
    </row>
    <row r="77" spans="1:43" ht="12" customHeight="1" x14ac:dyDescent="0.25">
      <c r="A77" s="327" t="s">
        <v>295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21"/>
      <c r="AP77" s="121"/>
      <c r="AQ77" s="114"/>
    </row>
    <row r="78" spans="1:43" ht="12" customHeight="1" x14ac:dyDescent="0.25">
      <c r="A78" s="327" t="s">
        <v>294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21"/>
      <c r="AP78" s="121"/>
      <c r="AQ78" s="114"/>
    </row>
    <row r="79" spans="1:43" ht="12" customHeight="1" x14ac:dyDescent="0.25">
      <c r="A79" s="327" t="s">
        <v>293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21"/>
      <c r="AP79" s="121"/>
      <c r="AQ79" s="114"/>
    </row>
    <row r="80" spans="1:43" ht="12" customHeight="1" x14ac:dyDescent="0.25">
      <c r="A80" s="327" t="s">
        <v>292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21"/>
      <c r="AP80" s="121"/>
      <c r="AQ80" s="114"/>
    </row>
    <row r="81" spans="1:45" ht="12.75" customHeight="1" x14ac:dyDescent="0.25">
      <c r="A81" s="327" t="s">
        <v>291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21"/>
      <c r="AP81" s="121"/>
      <c r="AQ81" s="114"/>
    </row>
    <row r="82" spans="1:45" ht="12.75" customHeight="1" x14ac:dyDescent="0.25">
      <c r="A82" s="327" t="s">
        <v>290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21"/>
      <c r="AP82" s="121"/>
      <c r="AQ82" s="114"/>
    </row>
    <row r="83" spans="1:45" ht="12" customHeight="1" x14ac:dyDescent="0.25">
      <c r="A83" s="358" t="s">
        <v>289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18"/>
      <c r="AP83" s="118"/>
      <c r="AQ83" s="120"/>
    </row>
    <row r="84" spans="1:45" ht="12" customHeight="1" x14ac:dyDescent="0.25">
      <c r="A84" s="358" t="s">
        <v>288</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18"/>
      <c r="AP84" s="118"/>
      <c r="AQ84" s="120"/>
    </row>
    <row r="85" spans="1:45" ht="12" customHeight="1" x14ac:dyDescent="0.25">
      <c r="A85" s="327" t="s">
        <v>287</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21"/>
      <c r="AP85" s="121"/>
      <c r="AQ85" s="108"/>
    </row>
    <row r="86" spans="1:45" ht="27.75" customHeight="1" x14ac:dyDescent="0.25">
      <c r="A86" s="354" t="s">
        <v>286</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18"/>
      <c r="AP86" s="118"/>
      <c r="AQ86" s="120"/>
    </row>
    <row r="87" spans="1:45" x14ac:dyDescent="0.25">
      <c r="A87" s="354" t="s">
        <v>285</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18"/>
      <c r="AP87" s="118"/>
      <c r="AQ87" s="120"/>
    </row>
    <row r="88" spans="1:45" ht="14.25" customHeight="1" x14ac:dyDescent="0.25">
      <c r="A88" s="370" t="s">
        <v>284</v>
      </c>
      <c r="B88" s="371"/>
      <c r="C88" s="371"/>
      <c r="D88" s="372"/>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73"/>
      <c r="AL88" s="374"/>
      <c r="AM88" s="375"/>
      <c r="AN88" s="376"/>
      <c r="AO88" s="118"/>
      <c r="AP88" s="118"/>
      <c r="AQ88" s="120"/>
    </row>
    <row r="89" spans="1:45" x14ac:dyDescent="0.25">
      <c r="A89" s="370" t="s">
        <v>283</v>
      </c>
      <c r="B89" s="371"/>
      <c r="C89" s="371"/>
      <c r="D89" s="372"/>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73"/>
      <c r="AL89" s="374"/>
      <c r="AM89" s="375"/>
      <c r="AN89" s="376"/>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66"/>
      <c r="AL90" s="367"/>
      <c r="AM90" s="368"/>
      <c r="AN90" s="369"/>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28" sqref="S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2024 год</v>
      </c>
      <c r="B5" s="257"/>
      <c r="C5" s="257"/>
      <c r="D5" s="257"/>
      <c r="E5" s="257"/>
      <c r="F5" s="257"/>
      <c r="G5" s="257"/>
      <c r="H5" s="257"/>
      <c r="I5" s="257"/>
      <c r="J5" s="257"/>
      <c r="K5" s="257"/>
      <c r="L5" s="25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row>
    <row r="10" spans="1:44" x14ac:dyDescent="0.25">
      <c r="A10" s="264" t="s">
        <v>9</v>
      </c>
      <c r="B10" s="264"/>
      <c r="C10" s="264"/>
      <c r="D10" s="264"/>
      <c r="E10" s="264"/>
      <c r="F10" s="264"/>
      <c r="G10" s="264"/>
      <c r="H10" s="264"/>
      <c r="I10" s="264"/>
      <c r="J10" s="264"/>
      <c r="K10" s="264"/>
      <c r="L10" s="264"/>
    </row>
    <row r="11" spans="1:44" ht="18.75" x14ac:dyDescent="0.25">
      <c r="A11" s="268"/>
      <c r="B11" s="268"/>
      <c r="C11" s="268"/>
      <c r="D11" s="268"/>
      <c r="E11" s="268"/>
      <c r="F11" s="268"/>
      <c r="G11" s="268"/>
      <c r="H11" s="268"/>
      <c r="I11" s="268"/>
      <c r="J11" s="268"/>
      <c r="K11" s="268"/>
      <c r="L11" s="268"/>
    </row>
    <row r="12" spans="1:44" ht="18.75" x14ac:dyDescent="0.25">
      <c r="A12" s="269" t="str">
        <f>'1. паспорт местоположение'!A12:C12</f>
        <v>N_08_TP_1.1.1.3.133</v>
      </c>
      <c r="B12" s="269"/>
      <c r="C12" s="269"/>
      <c r="D12" s="269"/>
      <c r="E12" s="269"/>
      <c r="F12" s="269"/>
      <c r="G12" s="269"/>
      <c r="H12" s="269"/>
      <c r="I12" s="269"/>
      <c r="J12" s="269"/>
      <c r="K12" s="269"/>
      <c r="L12" s="269"/>
    </row>
    <row r="13" spans="1:44" x14ac:dyDescent="0.25">
      <c r="A13" s="264" t="s">
        <v>8</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112.5" customHeight="1" x14ac:dyDescent="0.25">
      <c r="A15" s="266"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66"/>
      <c r="C15" s="266"/>
      <c r="D15" s="266"/>
      <c r="E15" s="266"/>
      <c r="F15" s="266"/>
      <c r="G15" s="266"/>
      <c r="H15" s="266"/>
      <c r="I15" s="266"/>
      <c r="J15" s="266"/>
      <c r="K15" s="266"/>
      <c r="L15" s="266"/>
    </row>
    <row r="16" spans="1:44" x14ac:dyDescent="0.25">
      <c r="A16" s="264" t="s">
        <v>7</v>
      </c>
      <c r="B16" s="264"/>
      <c r="C16" s="264"/>
      <c r="D16" s="264"/>
      <c r="E16" s="264"/>
      <c r="F16" s="264"/>
      <c r="G16" s="264"/>
      <c r="H16" s="264"/>
      <c r="I16" s="264"/>
      <c r="J16" s="264"/>
      <c r="K16" s="264"/>
      <c r="L16" s="264"/>
    </row>
    <row r="17" spans="1:12" ht="15.75" customHeight="1" x14ac:dyDescent="0.25">
      <c r="L17" s="89"/>
    </row>
    <row r="18" spans="1:12" x14ac:dyDescent="0.25">
      <c r="K18" s="88"/>
    </row>
    <row r="19" spans="1:12" ht="15.75" customHeight="1" x14ac:dyDescent="0.25">
      <c r="A19" s="377" t="s">
        <v>466</v>
      </c>
      <c r="B19" s="377"/>
      <c r="C19" s="377"/>
      <c r="D19" s="377"/>
      <c r="E19" s="377"/>
      <c r="F19" s="377"/>
      <c r="G19" s="377"/>
      <c r="H19" s="377"/>
      <c r="I19" s="377"/>
      <c r="J19" s="377"/>
      <c r="K19" s="377"/>
      <c r="L19" s="377"/>
    </row>
    <row r="20" spans="1:12" x14ac:dyDescent="0.25">
      <c r="A20" s="61"/>
      <c r="B20" s="61"/>
      <c r="C20" s="87"/>
      <c r="D20" s="87"/>
      <c r="E20" s="87"/>
      <c r="F20" s="87"/>
      <c r="G20" s="87"/>
      <c r="H20" s="87"/>
      <c r="I20" s="87"/>
      <c r="J20" s="87"/>
      <c r="K20" s="87"/>
      <c r="L20" s="87"/>
    </row>
    <row r="21" spans="1:12" ht="28.5" customHeight="1" x14ac:dyDescent="0.25">
      <c r="A21" s="378" t="s">
        <v>204</v>
      </c>
      <c r="B21" s="378" t="s">
        <v>203</v>
      </c>
      <c r="C21" s="384" t="s">
        <v>423</v>
      </c>
      <c r="D21" s="384"/>
      <c r="E21" s="384"/>
      <c r="F21" s="384"/>
      <c r="G21" s="384"/>
      <c r="H21" s="384"/>
      <c r="I21" s="379" t="s">
        <v>202</v>
      </c>
      <c r="J21" s="381" t="s">
        <v>425</v>
      </c>
      <c r="K21" s="378" t="s">
        <v>201</v>
      </c>
      <c r="L21" s="380" t="s">
        <v>424</v>
      </c>
    </row>
    <row r="22" spans="1:12" ht="58.5" customHeight="1" x14ac:dyDescent="0.25">
      <c r="A22" s="378"/>
      <c r="B22" s="378"/>
      <c r="C22" s="385" t="s">
        <v>3</v>
      </c>
      <c r="D22" s="385"/>
      <c r="E22" s="166"/>
      <c r="F22" s="167"/>
      <c r="G22" s="386" t="s">
        <v>2</v>
      </c>
      <c r="H22" s="387"/>
      <c r="I22" s="379"/>
      <c r="J22" s="382"/>
      <c r="K22" s="378"/>
      <c r="L22" s="380"/>
    </row>
    <row r="23" spans="1:12" ht="47.25" x14ac:dyDescent="0.25">
      <c r="A23" s="378"/>
      <c r="B23" s="378"/>
      <c r="C23" s="86" t="s">
        <v>200</v>
      </c>
      <c r="D23" s="86" t="s">
        <v>199</v>
      </c>
      <c r="E23" s="86" t="s">
        <v>200</v>
      </c>
      <c r="F23" s="86" t="s">
        <v>199</v>
      </c>
      <c r="G23" s="86" t="s">
        <v>200</v>
      </c>
      <c r="H23" s="86" t="s">
        <v>199</v>
      </c>
      <c r="I23" s="379"/>
      <c r="J23" s="383"/>
      <c r="K23" s="378"/>
      <c r="L23" s="380"/>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Q33" sqref="Q33"/>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49" customWidth="1"/>
    <col min="6" max="6" width="18.7109375" style="249" customWidth="1"/>
    <col min="7" max="7" width="12.85546875" style="249" customWidth="1"/>
    <col min="8" max="8" width="6.7109375" style="249" customWidth="1"/>
    <col min="9" max="9" width="6.42578125" style="249" customWidth="1"/>
    <col min="10" max="10" width="8.5703125" style="249" customWidth="1"/>
    <col min="11" max="11" width="6.140625" style="24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7" t="str">
        <f>'1. паспорт местоположение'!A5:C5</f>
        <v>Год раскрытия информации: 2024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5" ht="18.75" x14ac:dyDescent="0.3">
      <c r="Y5" s="214"/>
    </row>
    <row r="6" spans="1:25"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5" ht="18.75" x14ac:dyDescent="0.25">
      <c r="A7" s="216"/>
      <c r="B7" s="216"/>
      <c r="C7" s="217"/>
      <c r="D7" s="216"/>
      <c r="E7" s="245"/>
      <c r="F7" s="245"/>
      <c r="G7" s="245"/>
      <c r="H7" s="248"/>
      <c r="I7" s="248"/>
      <c r="J7" s="248"/>
      <c r="K7" s="248"/>
      <c r="L7" s="78"/>
      <c r="M7" s="78"/>
      <c r="N7" s="78"/>
      <c r="O7" s="78"/>
      <c r="P7" s="78"/>
      <c r="Q7" s="78"/>
      <c r="R7" s="78"/>
      <c r="S7" s="78"/>
      <c r="T7" s="78"/>
      <c r="U7" s="78"/>
      <c r="V7" s="78"/>
      <c r="W7" s="78"/>
      <c r="X7" s="78"/>
      <c r="Y7" s="78"/>
    </row>
    <row r="8" spans="1:25" ht="18.75" x14ac:dyDescent="0.25">
      <c r="A8" s="260" t="str">
        <f>'1. паспорт местоположение'!A9:C9</f>
        <v>Акционерное общество "Сибирско-Уральская энергетическая компания"</v>
      </c>
      <c r="B8" s="260"/>
      <c r="C8" s="260"/>
      <c r="D8" s="260"/>
      <c r="E8" s="260"/>
      <c r="F8" s="260"/>
      <c r="G8" s="260"/>
      <c r="H8" s="260"/>
      <c r="I8" s="260"/>
      <c r="J8" s="260"/>
      <c r="K8" s="260"/>
      <c r="L8" s="260"/>
      <c r="M8" s="260"/>
      <c r="N8" s="260"/>
      <c r="O8" s="260"/>
      <c r="P8" s="260"/>
      <c r="Q8" s="260"/>
      <c r="R8" s="260"/>
      <c r="S8" s="260"/>
      <c r="T8" s="260"/>
      <c r="U8" s="260"/>
      <c r="V8" s="260"/>
      <c r="W8" s="260"/>
      <c r="X8" s="260"/>
      <c r="Y8" s="260"/>
    </row>
    <row r="9" spans="1:25"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5" ht="18.75" x14ac:dyDescent="0.25">
      <c r="A10" s="216"/>
      <c r="B10" s="216"/>
      <c r="C10" s="217"/>
      <c r="D10" s="216"/>
      <c r="E10" s="245"/>
      <c r="F10" s="245"/>
      <c r="G10" s="245"/>
      <c r="H10" s="248"/>
      <c r="I10" s="248"/>
      <c r="J10" s="248"/>
      <c r="K10" s="248"/>
      <c r="L10" s="78"/>
      <c r="M10" s="78"/>
      <c r="N10" s="78"/>
      <c r="O10" s="78"/>
      <c r="P10" s="78"/>
      <c r="Q10" s="78"/>
      <c r="R10" s="78"/>
      <c r="S10" s="78"/>
      <c r="T10" s="78"/>
      <c r="U10" s="78"/>
      <c r="V10" s="78"/>
      <c r="W10" s="78"/>
      <c r="X10" s="78"/>
      <c r="Y10" s="78"/>
    </row>
    <row r="11" spans="1:25" ht="18.75" x14ac:dyDescent="0.25">
      <c r="A11" s="260" t="str">
        <f>'1. паспорт местоположение'!A12:C12</f>
        <v>N_08_TP_1.1.1.3.133</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row>
    <row r="12" spans="1:2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5" ht="16.5" customHeight="1" x14ac:dyDescent="0.3">
      <c r="A13" s="11"/>
      <c r="B13" s="11"/>
      <c r="C13" s="206"/>
      <c r="D13" s="11"/>
      <c r="E13" s="246"/>
      <c r="F13" s="246"/>
      <c r="G13" s="246"/>
      <c r="H13" s="250"/>
      <c r="I13" s="250"/>
      <c r="J13" s="250"/>
      <c r="K13" s="250"/>
      <c r="L13" s="77"/>
      <c r="M13" s="77"/>
      <c r="N13" s="77"/>
      <c r="O13" s="77"/>
      <c r="P13" s="77"/>
      <c r="Q13" s="77"/>
      <c r="R13" s="77"/>
      <c r="S13" s="77"/>
      <c r="T13" s="77"/>
      <c r="U13" s="77"/>
      <c r="V13" s="77"/>
      <c r="W13" s="77"/>
      <c r="X13" s="77"/>
      <c r="Y13" s="77"/>
    </row>
    <row r="14" spans="1:25" ht="18.75" x14ac:dyDescent="0.25">
      <c r="A14" s="260"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25"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5"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8" spans="1:28" x14ac:dyDescent="0.25">
      <c r="A18" s="391" t="s">
        <v>467</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row>
    <row r="20" spans="1:28" ht="33" customHeight="1" x14ac:dyDescent="0.25">
      <c r="A20" s="389" t="s">
        <v>189</v>
      </c>
      <c r="B20" s="389" t="s">
        <v>188</v>
      </c>
      <c r="C20" s="378" t="s">
        <v>187</v>
      </c>
      <c r="D20" s="378"/>
      <c r="E20" s="384" t="s">
        <v>186</v>
      </c>
      <c r="F20" s="384"/>
      <c r="G20" s="389" t="s">
        <v>569</v>
      </c>
      <c r="H20" s="396" t="s">
        <v>545</v>
      </c>
      <c r="I20" s="397"/>
      <c r="J20" s="397"/>
      <c r="K20" s="397"/>
      <c r="L20" s="396" t="s">
        <v>546</v>
      </c>
      <c r="M20" s="397"/>
      <c r="N20" s="397"/>
      <c r="O20" s="397"/>
      <c r="P20" s="396" t="s">
        <v>547</v>
      </c>
      <c r="Q20" s="397"/>
      <c r="R20" s="397"/>
      <c r="S20" s="397"/>
      <c r="T20" s="396" t="s">
        <v>548</v>
      </c>
      <c r="U20" s="397"/>
      <c r="V20" s="397"/>
      <c r="W20" s="397"/>
      <c r="X20" s="392" t="s">
        <v>185</v>
      </c>
      <c r="Y20" s="393"/>
      <c r="Z20" s="232"/>
      <c r="AA20" s="232"/>
      <c r="AB20" s="232"/>
    </row>
    <row r="21" spans="1:28" ht="99.75" customHeight="1" x14ac:dyDescent="0.25">
      <c r="A21" s="390"/>
      <c r="B21" s="390"/>
      <c r="C21" s="378"/>
      <c r="D21" s="378"/>
      <c r="E21" s="384"/>
      <c r="F21" s="384"/>
      <c r="G21" s="390"/>
      <c r="H21" s="378" t="s">
        <v>568</v>
      </c>
      <c r="I21" s="378"/>
      <c r="J21" s="378" t="s">
        <v>183</v>
      </c>
      <c r="K21" s="378"/>
      <c r="L21" s="378" t="s">
        <v>568</v>
      </c>
      <c r="M21" s="378"/>
      <c r="N21" s="378" t="s">
        <v>183</v>
      </c>
      <c r="O21" s="378"/>
      <c r="P21" s="378" t="s">
        <v>568</v>
      </c>
      <c r="Q21" s="378"/>
      <c r="R21" s="378" t="s">
        <v>183</v>
      </c>
      <c r="S21" s="378"/>
      <c r="T21" s="378" t="s">
        <v>568</v>
      </c>
      <c r="U21" s="378"/>
      <c r="V21" s="378" t="s">
        <v>183</v>
      </c>
      <c r="W21" s="378"/>
      <c r="X21" s="394"/>
      <c r="Y21" s="395"/>
    </row>
    <row r="22" spans="1:28" ht="89.25" customHeight="1" x14ac:dyDescent="0.25">
      <c r="A22" s="385"/>
      <c r="B22" s="385"/>
      <c r="C22" s="209" t="s">
        <v>3</v>
      </c>
      <c r="D22" s="209" t="s">
        <v>183</v>
      </c>
      <c r="E22" s="76" t="s">
        <v>570</v>
      </c>
      <c r="F22" s="76" t="s">
        <v>571</v>
      </c>
      <c r="G22" s="385"/>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200">
        <v>0</v>
      </c>
      <c r="D24" s="200">
        <v>1.369680069546219</v>
      </c>
      <c r="E24" s="251">
        <v>0</v>
      </c>
      <c r="F24" s="251">
        <v>0</v>
      </c>
      <c r="G24" s="200">
        <v>1.369680069546219</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1"/>
      <c r="F25" s="251"/>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1.331534721546219</v>
      </c>
      <c r="E27" s="199"/>
      <c r="F27" s="199"/>
      <c r="G27" s="199">
        <v>1.331534721546219</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3.8145348000000003E-2</v>
      </c>
      <c r="E28" s="199"/>
      <c r="F28" s="199"/>
      <c r="G28" s="199">
        <v>3.8145348000000003E-2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1.1414000579551826</v>
      </c>
      <c r="E30" s="200">
        <v>0</v>
      </c>
      <c r="F30" s="200">
        <v>0</v>
      </c>
      <c r="G30" s="199">
        <f>SUM(G31:G34)</f>
        <v>1.1414000579551826</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7.2822199999999998E-3</v>
      </c>
      <c r="E32" s="200"/>
      <c r="F32" s="200"/>
      <c r="G32" s="199">
        <v>7.2822199999999998E-3</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2.4505570000000001E-2</v>
      </c>
      <c r="E33" s="200"/>
      <c r="F33" s="200"/>
      <c r="G33" s="199">
        <v>2.4505570000000001E-2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1.1096122679551825</v>
      </c>
      <c r="E34" s="200"/>
      <c r="F34" s="200"/>
      <c r="G34" s="199">
        <v>1.1096122679551825</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553</v>
      </c>
      <c r="C42" s="199"/>
      <c r="D42" s="199">
        <v>1</v>
      </c>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555</v>
      </c>
      <c r="B43" s="69" t="s">
        <v>554</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553</v>
      </c>
      <c r="C51" s="199">
        <v>0</v>
      </c>
      <c r="D51" s="199">
        <v>1</v>
      </c>
      <c r="E51" s="199"/>
      <c r="F51" s="199"/>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556</v>
      </c>
      <c r="B52" s="69" t="s">
        <v>554</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1.1414000579551826</v>
      </c>
      <c r="E54" s="200"/>
      <c r="F54" s="200"/>
      <c r="G54" s="199">
        <v>1.1414000579551826</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553</v>
      </c>
      <c r="C59" s="199">
        <v>0</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557</v>
      </c>
      <c r="B60" s="69" t="s">
        <v>554</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v>0</v>
      </c>
      <c r="D61" s="200">
        <v>0</v>
      </c>
      <c r="E61" s="200"/>
      <c r="F61" s="200"/>
      <c r="G61" s="199"/>
      <c r="H61" s="199"/>
      <c r="I61" s="199"/>
      <c r="J61" s="199"/>
      <c r="K61" s="199"/>
      <c r="L61" s="199"/>
      <c r="M61" s="199"/>
      <c r="N61" s="199"/>
      <c r="O61" s="199"/>
      <c r="P61" s="199"/>
      <c r="Q61" s="199"/>
      <c r="R61" s="199"/>
      <c r="S61" s="199"/>
      <c r="T61" s="199"/>
      <c r="U61" s="199"/>
      <c r="V61" s="199"/>
      <c r="W61" s="199"/>
      <c r="X61" s="199"/>
      <c r="Y61" s="199"/>
    </row>
    <row r="62" spans="1:25" x14ac:dyDescent="0.25">
      <c r="A62" s="73" t="s">
        <v>57</v>
      </c>
      <c r="B62" s="72" t="s">
        <v>133</v>
      </c>
      <c r="C62" s="200">
        <f t="shared" ref="C62:D68" si="5">X62</f>
        <v>0</v>
      </c>
      <c r="D62" s="200">
        <f t="shared" si="5"/>
        <v>0</v>
      </c>
      <c r="E62" s="67"/>
      <c r="F62" s="67"/>
      <c r="G62" s="67"/>
      <c r="H62" s="67"/>
      <c r="I62" s="67"/>
      <c r="J62" s="67"/>
      <c r="K62" s="67"/>
      <c r="L62" s="67"/>
      <c r="M62" s="67"/>
      <c r="N62" s="67"/>
      <c r="O62" s="67"/>
      <c r="P62" s="67"/>
      <c r="Q62" s="67"/>
      <c r="R62" s="67"/>
      <c r="S62" s="67"/>
      <c r="T62" s="67"/>
      <c r="U62" s="67"/>
      <c r="V62" s="67"/>
      <c r="W62" s="67"/>
      <c r="X62" s="67"/>
      <c r="Y62" s="199"/>
    </row>
    <row r="63" spans="1:25" x14ac:dyDescent="0.25">
      <c r="A63" s="70" t="s">
        <v>206</v>
      </c>
      <c r="B63" s="71" t="s">
        <v>153</v>
      </c>
      <c r="C63" s="200">
        <f t="shared" si="5"/>
        <v>0</v>
      </c>
      <c r="D63" s="200">
        <f t="shared" si="5"/>
        <v>0</v>
      </c>
      <c r="E63" s="67"/>
      <c r="F63" s="67"/>
      <c r="G63" s="67"/>
      <c r="H63" s="67"/>
      <c r="I63" s="67"/>
      <c r="J63" s="67"/>
      <c r="K63" s="67"/>
      <c r="L63" s="67"/>
      <c r="M63" s="67"/>
      <c r="N63" s="67"/>
      <c r="O63" s="67"/>
      <c r="P63" s="67"/>
      <c r="Q63" s="67"/>
      <c r="R63" s="67"/>
      <c r="S63" s="67"/>
      <c r="T63" s="67"/>
      <c r="U63" s="67"/>
      <c r="V63" s="67"/>
      <c r="W63" s="67"/>
      <c r="X63" s="67"/>
      <c r="Y63" s="199"/>
    </row>
    <row r="64" spans="1:25" x14ac:dyDescent="0.25">
      <c r="A64" s="70" t="s">
        <v>207</v>
      </c>
      <c r="B64" s="71" t="s">
        <v>151</v>
      </c>
      <c r="C64" s="200">
        <f t="shared" si="5"/>
        <v>0</v>
      </c>
      <c r="D64" s="200">
        <f t="shared" si="5"/>
        <v>0</v>
      </c>
      <c r="E64" s="67"/>
      <c r="F64" s="67"/>
      <c r="G64" s="67"/>
      <c r="H64" s="67"/>
      <c r="I64" s="67"/>
      <c r="J64" s="67"/>
      <c r="K64" s="67"/>
      <c r="L64" s="67"/>
      <c r="M64" s="67"/>
      <c r="N64" s="67"/>
      <c r="O64" s="67"/>
      <c r="P64" s="67"/>
      <c r="Q64" s="67"/>
      <c r="R64" s="67"/>
      <c r="S64" s="67"/>
      <c r="T64" s="67"/>
      <c r="U64" s="67"/>
      <c r="V64" s="67"/>
      <c r="W64" s="67"/>
      <c r="X64" s="67"/>
      <c r="Y64" s="199"/>
    </row>
    <row r="65" spans="1:25" x14ac:dyDescent="0.25">
      <c r="A65" s="70" t="s">
        <v>208</v>
      </c>
      <c r="B65" s="71" t="s">
        <v>149</v>
      </c>
      <c r="C65" s="200">
        <f t="shared" si="5"/>
        <v>0</v>
      </c>
      <c r="D65" s="200">
        <f t="shared" si="5"/>
        <v>0</v>
      </c>
      <c r="E65" s="67"/>
      <c r="F65" s="67"/>
      <c r="G65" s="67"/>
      <c r="H65" s="67"/>
      <c r="I65" s="67"/>
      <c r="J65" s="67"/>
      <c r="K65" s="67"/>
      <c r="L65" s="67"/>
      <c r="M65" s="67"/>
      <c r="N65" s="67"/>
      <c r="O65" s="67"/>
      <c r="P65" s="67"/>
      <c r="Q65" s="67"/>
      <c r="R65" s="67"/>
      <c r="S65" s="67"/>
      <c r="T65" s="67"/>
      <c r="U65" s="67"/>
      <c r="V65" s="67"/>
      <c r="W65" s="67"/>
      <c r="X65" s="67"/>
      <c r="Y65" s="199"/>
    </row>
    <row r="66" spans="1:25" x14ac:dyDescent="0.25">
      <c r="A66" s="70" t="s">
        <v>209</v>
      </c>
      <c r="B66" s="71" t="s">
        <v>211</v>
      </c>
      <c r="C66" s="200">
        <f t="shared" si="5"/>
        <v>0</v>
      </c>
      <c r="D66" s="200">
        <f t="shared" si="5"/>
        <v>0</v>
      </c>
      <c r="E66" s="67"/>
      <c r="F66" s="67"/>
      <c r="G66" s="67"/>
      <c r="H66" s="67"/>
      <c r="I66" s="67"/>
      <c r="J66" s="67"/>
      <c r="K66" s="67"/>
      <c r="L66" s="67"/>
      <c r="M66" s="67"/>
      <c r="N66" s="67"/>
      <c r="O66" s="67"/>
      <c r="P66" s="67"/>
      <c r="Q66" s="67"/>
      <c r="R66" s="67"/>
      <c r="S66" s="67"/>
      <c r="T66" s="67"/>
      <c r="U66" s="67"/>
      <c r="V66" s="67"/>
      <c r="W66" s="67"/>
      <c r="X66" s="67"/>
      <c r="Y66" s="199"/>
    </row>
    <row r="67" spans="1:25" x14ac:dyDescent="0.25">
      <c r="A67" s="70" t="s">
        <v>210</v>
      </c>
      <c r="B67" s="69" t="s">
        <v>553</v>
      </c>
      <c r="C67" s="200">
        <f t="shared" si="5"/>
        <v>0</v>
      </c>
      <c r="D67" s="200">
        <f t="shared" si="5"/>
        <v>0</v>
      </c>
      <c r="E67" s="67"/>
      <c r="F67" s="67"/>
      <c r="G67" s="67"/>
      <c r="H67" s="67"/>
      <c r="I67" s="67"/>
      <c r="J67" s="67"/>
      <c r="K67" s="67"/>
      <c r="L67" s="67"/>
      <c r="M67" s="67"/>
      <c r="N67" s="67"/>
      <c r="O67" s="67"/>
      <c r="P67" s="67"/>
      <c r="Q67" s="67"/>
      <c r="R67" s="67"/>
      <c r="S67" s="67"/>
      <c r="T67" s="67"/>
      <c r="U67" s="67"/>
      <c r="V67" s="67"/>
      <c r="W67" s="67"/>
      <c r="X67" s="67"/>
      <c r="Y67" s="199"/>
    </row>
    <row r="68" spans="1:25" x14ac:dyDescent="0.25">
      <c r="A68" s="70" t="s">
        <v>558</v>
      </c>
      <c r="B68" s="69" t="s">
        <v>554</v>
      </c>
      <c r="C68" s="200">
        <f t="shared" si="5"/>
        <v>0</v>
      </c>
      <c r="D68" s="200">
        <f t="shared" si="5"/>
        <v>0</v>
      </c>
      <c r="E68" s="67"/>
      <c r="F68" s="67"/>
      <c r="G68" s="67"/>
      <c r="H68" s="67"/>
      <c r="I68" s="67"/>
      <c r="J68" s="67"/>
      <c r="K68" s="67"/>
      <c r="L68" s="67"/>
      <c r="M68" s="67"/>
      <c r="N68" s="67"/>
      <c r="O68" s="67"/>
      <c r="P68" s="67"/>
      <c r="Q68" s="67"/>
      <c r="R68" s="67"/>
      <c r="S68" s="67"/>
      <c r="T68" s="67"/>
      <c r="U68" s="67"/>
      <c r="V68" s="67"/>
      <c r="W68" s="67"/>
      <c r="X68" s="67"/>
      <c r="Y68" s="199"/>
    </row>
    <row r="69" spans="1:25" x14ac:dyDescent="0.25">
      <c r="A69" s="65"/>
      <c r="B69" s="66"/>
      <c r="C69" s="65"/>
      <c r="D69" s="66"/>
      <c r="E69" s="65"/>
      <c r="F69" s="65"/>
      <c r="G69" s="65"/>
      <c r="H69" s="65"/>
      <c r="I69" s="65"/>
      <c r="L69" s="65"/>
      <c r="M69" s="65"/>
      <c r="P69" s="65"/>
      <c r="Q69" s="65"/>
    </row>
    <row r="70" spans="1:25" ht="54" customHeight="1" x14ac:dyDescent="0.25">
      <c r="B70" s="399"/>
      <c r="C70" s="399"/>
      <c r="D70" s="399"/>
      <c r="E70" s="399"/>
      <c r="F70" s="399"/>
      <c r="G70" s="399"/>
      <c r="H70" s="65"/>
      <c r="I70" s="65"/>
      <c r="J70" s="65"/>
      <c r="K70" s="65"/>
      <c r="L70" s="64"/>
      <c r="M70" s="64"/>
      <c r="N70" s="64"/>
      <c r="O70" s="64"/>
      <c r="P70" s="64"/>
      <c r="Q70" s="64"/>
      <c r="R70" s="64"/>
      <c r="S70" s="64"/>
      <c r="T70" s="64"/>
      <c r="U70" s="64"/>
      <c r="V70" s="64"/>
      <c r="W70" s="64"/>
      <c r="X70" s="64"/>
    </row>
    <row r="72" spans="1:25" ht="50.25" customHeight="1" x14ac:dyDescent="0.25">
      <c r="B72" s="400"/>
      <c r="C72" s="400"/>
      <c r="D72" s="400"/>
      <c r="E72" s="400"/>
      <c r="F72" s="400"/>
      <c r="G72" s="400"/>
    </row>
    <row r="74" spans="1:25" ht="36.75" customHeight="1" x14ac:dyDescent="0.25">
      <c r="B74" s="399"/>
      <c r="C74" s="399"/>
      <c r="D74" s="399"/>
      <c r="E74" s="399"/>
      <c r="F74" s="399"/>
      <c r="G74" s="399"/>
    </row>
    <row r="75" spans="1:25" x14ac:dyDescent="0.25">
      <c r="B75" s="63"/>
      <c r="C75" s="196"/>
      <c r="D75" s="63"/>
      <c r="E75" s="252"/>
      <c r="F75" s="252"/>
      <c r="J75" s="253"/>
      <c r="N75" s="62"/>
      <c r="R75" s="62"/>
    </row>
    <row r="76" spans="1:25" ht="51" customHeight="1" x14ac:dyDescent="0.25">
      <c r="B76" s="399"/>
      <c r="C76" s="399"/>
      <c r="D76" s="399"/>
      <c r="E76" s="399"/>
      <c r="F76" s="399"/>
      <c r="G76" s="399"/>
      <c r="J76" s="253"/>
      <c r="N76" s="62"/>
      <c r="R76" s="62"/>
    </row>
    <row r="77" spans="1:25" ht="32.25" customHeight="1" x14ac:dyDescent="0.25">
      <c r="B77" s="400"/>
      <c r="C77" s="400"/>
      <c r="D77" s="400"/>
      <c r="E77" s="400"/>
      <c r="F77" s="400"/>
      <c r="G77" s="400"/>
    </row>
    <row r="78" spans="1:25" ht="51.75" customHeight="1" x14ac:dyDescent="0.25">
      <c r="B78" s="399"/>
      <c r="C78" s="399"/>
      <c r="D78" s="399"/>
      <c r="E78" s="399"/>
      <c r="F78" s="399"/>
      <c r="G78" s="399"/>
    </row>
    <row r="79" spans="1:25" ht="21.75" customHeight="1" x14ac:dyDescent="0.25">
      <c r="B79" s="401"/>
      <c r="C79" s="401"/>
      <c r="D79" s="401"/>
      <c r="E79" s="401"/>
      <c r="F79" s="401"/>
      <c r="G79" s="401"/>
      <c r="H79" s="252"/>
      <c r="I79" s="252"/>
      <c r="L79" s="60"/>
      <c r="M79" s="60"/>
      <c r="P79" s="60"/>
      <c r="Q79" s="60"/>
    </row>
    <row r="80" spans="1:25" ht="23.25" customHeight="1" x14ac:dyDescent="0.25">
      <c r="B80" s="60"/>
      <c r="C80" s="196"/>
      <c r="D80" s="60"/>
      <c r="E80" s="252"/>
      <c r="F80" s="252"/>
    </row>
    <row r="81" spans="2:7" ht="18.75" customHeight="1" x14ac:dyDescent="0.25">
      <c r="B81" s="398"/>
      <c r="C81" s="398"/>
      <c r="D81" s="398"/>
      <c r="E81" s="398"/>
      <c r="F81" s="398"/>
      <c r="G81" s="398"/>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B33" sqref="AB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1.7109375" style="19" customWidth="1"/>
    <col min="25" max="25" width="10.7109375" style="19" customWidth="1"/>
    <col min="26" max="26" width="7.7109375" style="19" customWidth="1"/>
    <col min="27" max="27" width="10.7109375" style="19" customWidth="1"/>
    <col min="28" max="28" width="18.85546875" style="19" customWidth="1"/>
    <col min="29" max="29" width="10.7109375" style="19" customWidth="1"/>
    <col min="30" max="30" width="17.8554687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551</v>
      </c>
    </row>
    <row r="4" spans="1:48" ht="18.75" x14ac:dyDescent="0.3">
      <c r="AV4" s="15"/>
    </row>
    <row r="5" spans="1:48" ht="18.75" customHeight="1" x14ac:dyDescent="0.25">
      <c r="A5" s="257" t="str">
        <f>'1. паспорт местоположение'!A5:C5</f>
        <v>Год раскрытия информации: 2024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8.75" x14ac:dyDescent="0.25">
      <c r="A9" s="269" t="str">
        <f>'1. паспорт местоположение'!A9:C9</f>
        <v>Акционерное общество "Сибирско-Уральская энергетическая компания"</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8.75" x14ac:dyDescent="0.25">
      <c r="A12" s="269" t="str">
        <f>'1. паспорт местоположение'!A12:C12</f>
        <v>N_08_TP_1.1.1.3.133</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s="204" customFormat="1" ht="42.75" customHeight="1" x14ac:dyDescent="0.25">
      <c r="A15" s="266"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02" t="s">
        <v>480</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4" customFormat="1" ht="58.5" customHeight="1" x14ac:dyDescent="0.25">
      <c r="A22" s="403" t="s">
        <v>53</v>
      </c>
      <c r="B22" s="406" t="s">
        <v>25</v>
      </c>
      <c r="C22" s="403" t="s">
        <v>52</v>
      </c>
      <c r="D22" s="403" t="s">
        <v>51</v>
      </c>
      <c r="E22" s="409" t="s">
        <v>491</v>
      </c>
      <c r="F22" s="410"/>
      <c r="G22" s="410"/>
      <c r="H22" s="410"/>
      <c r="I22" s="410"/>
      <c r="J22" s="410"/>
      <c r="K22" s="410"/>
      <c r="L22" s="411"/>
      <c r="M22" s="403" t="s">
        <v>50</v>
      </c>
      <c r="N22" s="403" t="s">
        <v>49</v>
      </c>
      <c r="O22" s="403" t="s">
        <v>48</v>
      </c>
      <c r="P22" s="412" t="s">
        <v>242</v>
      </c>
      <c r="Q22" s="412" t="s">
        <v>47</v>
      </c>
      <c r="R22" s="412" t="s">
        <v>46</v>
      </c>
      <c r="S22" s="412" t="s">
        <v>45</v>
      </c>
      <c r="T22" s="412"/>
      <c r="U22" s="413" t="s">
        <v>44</v>
      </c>
      <c r="V22" s="413" t="s">
        <v>43</v>
      </c>
      <c r="W22" s="412" t="s">
        <v>42</v>
      </c>
      <c r="X22" s="412" t="s">
        <v>41</v>
      </c>
      <c r="Y22" s="412" t="s">
        <v>40</v>
      </c>
      <c r="Z22" s="426"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16" t="s">
        <v>26</v>
      </c>
    </row>
    <row r="23" spans="1:48" s="24" customFormat="1" ht="64.5" customHeight="1" x14ac:dyDescent="0.25">
      <c r="A23" s="404"/>
      <c r="B23" s="407"/>
      <c r="C23" s="404"/>
      <c r="D23" s="404"/>
      <c r="E23" s="418" t="s">
        <v>24</v>
      </c>
      <c r="F23" s="420" t="s">
        <v>132</v>
      </c>
      <c r="G23" s="420" t="s">
        <v>131</v>
      </c>
      <c r="H23" s="420" t="s">
        <v>130</v>
      </c>
      <c r="I23" s="424" t="s">
        <v>426</v>
      </c>
      <c r="J23" s="424" t="s">
        <v>427</v>
      </c>
      <c r="K23" s="424" t="s">
        <v>428</v>
      </c>
      <c r="L23" s="420" t="s">
        <v>81</v>
      </c>
      <c r="M23" s="404"/>
      <c r="N23" s="404"/>
      <c r="O23" s="404"/>
      <c r="P23" s="412"/>
      <c r="Q23" s="412"/>
      <c r="R23" s="412"/>
      <c r="S23" s="422" t="s">
        <v>3</v>
      </c>
      <c r="T23" s="422" t="s">
        <v>12</v>
      </c>
      <c r="U23" s="413"/>
      <c r="V23" s="413"/>
      <c r="W23" s="412"/>
      <c r="X23" s="412"/>
      <c r="Y23" s="412"/>
      <c r="Z23" s="412"/>
      <c r="AA23" s="412"/>
      <c r="AB23" s="412"/>
      <c r="AC23" s="412"/>
      <c r="AD23" s="412"/>
      <c r="AE23" s="412"/>
      <c r="AF23" s="412" t="s">
        <v>23</v>
      </c>
      <c r="AG23" s="412"/>
      <c r="AH23" s="412" t="s">
        <v>22</v>
      </c>
      <c r="AI23" s="412"/>
      <c r="AJ23" s="403" t="s">
        <v>21</v>
      </c>
      <c r="AK23" s="403" t="s">
        <v>20</v>
      </c>
      <c r="AL23" s="403" t="s">
        <v>19</v>
      </c>
      <c r="AM23" s="403" t="s">
        <v>18</v>
      </c>
      <c r="AN23" s="403" t="s">
        <v>17</v>
      </c>
      <c r="AO23" s="403" t="s">
        <v>16</v>
      </c>
      <c r="AP23" s="403" t="s">
        <v>15</v>
      </c>
      <c r="AQ23" s="414" t="s">
        <v>12</v>
      </c>
      <c r="AR23" s="412"/>
      <c r="AS23" s="412"/>
      <c r="AT23" s="412"/>
      <c r="AU23" s="412"/>
      <c r="AV23" s="417"/>
    </row>
    <row r="24" spans="1:48" s="24" customFormat="1" ht="96.75" customHeight="1" x14ac:dyDescent="0.25">
      <c r="A24" s="405"/>
      <c r="B24" s="408"/>
      <c r="C24" s="405"/>
      <c r="D24" s="405"/>
      <c r="E24" s="419"/>
      <c r="F24" s="421"/>
      <c r="G24" s="421"/>
      <c r="H24" s="421"/>
      <c r="I24" s="425"/>
      <c r="J24" s="425"/>
      <c r="K24" s="425"/>
      <c r="L24" s="421"/>
      <c r="M24" s="405"/>
      <c r="N24" s="405"/>
      <c r="O24" s="405"/>
      <c r="P24" s="412"/>
      <c r="Q24" s="412"/>
      <c r="R24" s="412"/>
      <c r="S24" s="423"/>
      <c r="T24" s="423"/>
      <c r="U24" s="413"/>
      <c r="V24" s="413"/>
      <c r="W24" s="412"/>
      <c r="X24" s="412"/>
      <c r="Y24" s="412"/>
      <c r="Z24" s="412"/>
      <c r="AA24" s="412"/>
      <c r="AB24" s="412"/>
      <c r="AC24" s="412"/>
      <c r="AD24" s="412"/>
      <c r="AE24" s="412"/>
      <c r="AF24" s="168" t="s">
        <v>14</v>
      </c>
      <c r="AG24" s="168" t="s">
        <v>13</v>
      </c>
      <c r="AH24" s="169" t="s">
        <v>3</v>
      </c>
      <c r="AI24" s="169" t="s">
        <v>12</v>
      </c>
      <c r="AJ24" s="405"/>
      <c r="AK24" s="405"/>
      <c r="AL24" s="405"/>
      <c r="AM24" s="405"/>
      <c r="AN24" s="405"/>
      <c r="AO24" s="405"/>
      <c r="AP24" s="405"/>
      <c r="AQ24" s="415"/>
      <c r="AR24" s="412"/>
      <c r="AS24" s="412"/>
      <c r="AT24" s="412"/>
      <c r="AU24" s="412"/>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549</v>
      </c>
      <c r="AG26" s="205" t="s">
        <v>550</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0" zoomScale="85" zoomScaleNormal="90" zoomScaleSheetLayoutView="85" workbookViewId="0">
      <selection activeCell="B32" sqref="B31:B3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552</v>
      </c>
    </row>
    <row r="4" spans="1:7" x14ac:dyDescent="0.25">
      <c r="B4" s="40"/>
    </row>
    <row r="5" spans="1:7" ht="18.75" x14ac:dyDescent="0.3">
      <c r="A5" s="427" t="str">
        <f>'1. паспорт местоположение'!A5:C5</f>
        <v>Год раскрытия информации: 2024 год</v>
      </c>
      <c r="B5" s="427"/>
      <c r="C5" s="79"/>
      <c r="D5" s="79"/>
      <c r="E5" s="79"/>
      <c r="F5" s="79"/>
      <c r="G5" s="79"/>
    </row>
    <row r="6" spans="1:7" ht="18.75" x14ac:dyDescent="0.3">
      <c r="A6" s="210"/>
      <c r="B6" s="210"/>
      <c r="C6" s="210"/>
      <c r="D6" s="210"/>
      <c r="E6" s="210"/>
      <c r="F6" s="210"/>
      <c r="G6" s="210"/>
    </row>
    <row r="7" spans="1:7" ht="18.75" x14ac:dyDescent="0.25">
      <c r="A7" s="261" t="s">
        <v>10</v>
      </c>
      <c r="B7" s="261"/>
      <c r="C7" s="216"/>
      <c r="D7" s="216"/>
      <c r="E7" s="216"/>
      <c r="F7" s="216"/>
      <c r="G7" s="216"/>
    </row>
    <row r="8" spans="1:7" ht="18.75" x14ac:dyDescent="0.25">
      <c r="A8" s="216"/>
      <c r="B8" s="216"/>
      <c r="C8" s="216"/>
      <c r="D8" s="216"/>
      <c r="E8" s="216"/>
      <c r="F8" s="216"/>
      <c r="G8" s="216"/>
    </row>
    <row r="9" spans="1:7" ht="18.75" x14ac:dyDescent="0.25">
      <c r="A9" s="260" t="str">
        <f>'1. паспорт местоположение'!A9:C9</f>
        <v>Акционерное общество "Сибирско-Уральская энергетическая компания"</v>
      </c>
      <c r="B9" s="260"/>
      <c r="C9" s="218"/>
      <c r="D9" s="218"/>
      <c r="E9" s="218"/>
      <c r="F9" s="218"/>
      <c r="G9" s="218"/>
    </row>
    <row r="10" spans="1:7" x14ac:dyDescent="0.25">
      <c r="A10" s="258" t="s">
        <v>9</v>
      </c>
      <c r="B10" s="258"/>
      <c r="C10" s="219"/>
      <c r="D10" s="219"/>
      <c r="E10" s="219"/>
      <c r="F10" s="219"/>
      <c r="G10" s="219"/>
    </row>
    <row r="11" spans="1:7" ht="18.75" x14ac:dyDescent="0.25">
      <c r="A11" s="216"/>
      <c r="B11" s="216"/>
      <c r="C11" s="216"/>
      <c r="D11" s="216"/>
      <c r="E11" s="216"/>
      <c r="F11" s="216"/>
      <c r="G11" s="216"/>
    </row>
    <row r="12" spans="1:7" ht="30.75" customHeight="1" x14ac:dyDescent="0.25">
      <c r="A12" s="260" t="str">
        <f>'1. паспорт местоположение'!A12:C12</f>
        <v>N_08_TP_1.1.1.3.133</v>
      </c>
      <c r="B12" s="260"/>
      <c r="C12" s="218"/>
      <c r="D12" s="218"/>
      <c r="E12" s="218"/>
      <c r="F12" s="218"/>
      <c r="G12" s="218"/>
    </row>
    <row r="13" spans="1:7" x14ac:dyDescent="0.25">
      <c r="A13" s="258" t="s">
        <v>8</v>
      </c>
      <c r="B13" s="258"/>
      <c r="C13" s="219"/>
      <c r="D13" s="219"/>
      <c r="E13" s="219"/>
      <c r="F13" s="219"/>
      <c r="G13" s="219"/>
    </row>
    <row r="14" spans="1:7" ht="18.75" x14ac:dyDescent="0.25">
      <c r="A14" s="11"/>
      <c r="B14" s="11"/>
      <c r="C14" s="11"/>
      <c r="D14" s="11"/>
      <c r="E14" s="11"/>
      <c r="F14" s="11"/>
      <c r="G14" s="11"/>
    </row>
    <row r="15" spans="1:7" ht="140.25" customHeight="1" x14ac:dyDescent="0.25">
      <c r="A15" s="259" t="str">
        <f>'1. паспорт местоположение'!A15:C15</f>
        <v>Строительство КЛ-0,4 кВ от ТП-58Л-I,II до ВРУ-0,4 кВ № 1,2  школы, по адресу: г. Тюмень, жилой район «Тура», район оз. «Оброчное», реконструкция ТП-58Л. Заявитель: ГКУ ТО "УКС"</v>
      </c>
      <c r="B15" s="259"/>
      <c r="C15" s="218"/>
      <c r="D15" s="218"/>
      <c r="E15" s="218"/>
      <c r="F15" s="218"/>
      <c r="G15" s="218"/>
    </row>
    <row r="16" spans="1:7" x14ac:dyDescent="0.25">
      <c r="A16" s="258" t="s">
        <v>7</v>
      </c>
      <c r="B16" s="258"/>
      <c r="C16" s="219"/>
      <c r="D16" s="219"/>
      <c r="E16" s="219"/>
      <c r="F16" s="219"/>
      <c r="G16" s="219"/>
    </row>
    <row r="17" spans="1:2" x14ac:dyDescent="0.25">
      <c r="B17" s="141"/>
    </row>
    <row r="18" spans="1:2" ht="33.75" customHeight="1" x14ac:dyDescent="0.25">
      <c r="A18" s="431" t="s">
        <v>481</v>
      </c>
      <c r="B18" s="432"/>
    </row>
    <row r="19" spans="1:2" x14ac:dyDescent="0.25">
      <c r="B19" s="40"/>
    </row>
    <row r="20" spans="1:2" ht="16.5" thickBot="1" x14ac:dyDescent="0.3">
      <c r="B20" s="142"/>
    </row>
    <row r="21" spans="1:2" ht="168" customHeight="1" thickBot="1" x14ac:dyDescent="0.3">
      <c r="A21" s="197" t="s">
        <v>375</v>
      </c>
      <c r="B21" s="198" t="str">
        <f>A15</f>
        <v>Строительство КЛ-0,4 кВ от ТП-58Л-I,II до ВРУ-0,4 кВ № 1,2  школы, по адресу: г. Тюмень, жилой район «Тура», район оз. «Оброчное», реконструкция ТП-58Л. Заявитель: ГКУ ТО "УКС"</v>
      </c>
    </row>
    <row r="22" spans="1:2" ht="16.5" thickBot="1" x14ac:dyDescent="0.3">
      <c r="A22" s="143" t="s">
        <v>376</v>
      </c>
      <c r="B22" s="233" t="s">
        <v>564</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560</v>
      </c>
    </row>
    <row r="25" spans="1:2" ht="16.5" thickBot="1" x14ac:dyDescent="0.3">
      <c r="A25" s="144" t="s">
        <v>378</v>
      </c>
      <c r="B25" s="198">
        <f>'3.3 паспорт описание'!C29</f>
        <v>2023</v>
      </c>
    </row>
    <row r="26" spans="1:2" ht="16.5" thickBot="1" x14ac:dyDescent="0.3">
      <c r="A26" s="145" t="s">
        <v>379</v>
      </c>
      <c r="B26" s="198" t="s">
        <v>559</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8"/>
    </row>
    <row r="57" spans="1:2" x14ac:dyDescent="0.25">
      <c r="A57" s="151" t="s">
        <v>400</v>
      </c>
      <c r="B57" s="429"/>
    </row>
    <row r="58" spans="1:2" x14ac:dyDescent="0.25">
      <c r="A58" s="151" t="s">
        <v>401</v>
      </c>
      <c r="B58" s="429"/>
    </row>
    <row r="59" spans="1:2" x14ac:dyDescent="0.25">
      <c r="A59" s="151" t="s">
        <v>402</v>
      </c>
      <c r="B59" s="429"/>
    </row>
    <row r="60" spans="1:2" x14ac:dyDescent="0.25">
      <c r="A60" s="151" t="s">
        <v>403</v>
      </c>
      <c r="B60" s="429"/>
    </row>
    <row r="61" spans="1:2" ht="16.5" thickBot="1" x14ac:dyDescent="0.3">
      <c r="A61" s="152" t="s">
        <v>404</v>
      </c>
      <c r="B61" s="430"/>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8" t="s">
        <v>417</v>
      </c>
    </row>
    <row r="74" spans="1:2" x14ac:dyDescent="0.25">
      <c r="A74" s="151" t="s">
        <v>418</v>
      </c>
      <c r="B74" s="429"/>
    </row>
    <row r="75" spans="1:2" x14ac:dyDescent="0.25">
      <c r="A75" s="151" t="s">
        <v>419</v>
      </c>
      <c r="B75" s="429"/>
    </row>
    <row r="76" spans="1:2" x14ac:dyDescent="0.25">
      <c r="A76" s="151" t="s">
        <v>420</v>
      </c>
      <c r="B76" s="429"/>
    </row>
    <row r="77" spans="1:2" x14ac:dyDescent="0.25">
      <c r="A77" s="151" t="s">
        <v>421</v>
      </c>
      <c r="B77" s="429"/>
    </row>
    <row r="78" spans="1:2" ht="16.5" thickBot="1" x14ac:dyDescent="0.3">
      <c r="A78" s="161" t="s">
        <v>422</v>
      </c>
      <c r="B78" s="430"/>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2024-11-01T09:40:42Z</dcterms:modified>
</cp:coreProperties>
</file>