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9F7C14C-618B-4908-999B-4C9ADB3DEDD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L24" i="15" s="1"/>
  <c r="J24" i="15"/>
  <c r="D24" i="15" s="1"/>
  <c r="H27" i="15"/>
  <c r="H24" i="15" s="1"/>
  <c r="W24" i="15"/>
  <c r="U24" i="15"/>
  <c r="S24" i="15"/>
  <c r="Q24" i="15"/>
  <c r="O24" i="15"/>
  <c r="N24" i="15"/>
  <c r="M24" i="15"/>
  <c r="K24" i="15"/>
  <c r="I24" i="15"/>
  <c r="J54" i="15" l="1"/>
  <c r="D54" i="15" s="1"/>
  <c r="Y30" i="15"/>
  <c r="A12" i="7"/>
  <c r="Y54" i="15" l="1"/>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<sst xmlns="http://schemas.openxmlformats.org/spreadsheetml/2006/main" count="935" uniqueCount="572">
  <si>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</si>
  <si>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</si>
  <si>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</si>
  <si>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</si>
  <si>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</si>
  <si>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</si>
  <si>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</si>
  <si>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</si>
  <si>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</si>
  <si>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</si>
  <si>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</si>
  <si>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</si>
  <si>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</si>
  <si>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</si>
  <si>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</si>
  <si>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</si>
  <si>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</si>
  <si>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</si>
  <si>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</si>
  <si>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</si>
  <si>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</si>
  <si>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</si>
  <si>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</si>
  <si>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</si>
  <si>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</si>
  <si>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</si>
  <si>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</si>
  <si>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</si>
  <si>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</si>
  <si>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</si>
  <si>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</si>
  <si>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</si>
  <si>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</si>
  <si>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</si>
  <si>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</si>
  <si>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</si>
  <si>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</si>
  <si>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</si>
  <si>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</si>
  <si>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</si>
  <si>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</si>
  <si>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</si>
  <si>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</si>
  <si>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</si>
  <si>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</si>
  <si>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</si>
  <si>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</si>
  <si>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</si>
  <si>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</si>
  <si>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</si>
  <si>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</si>
  <si>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</si>
  <si>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</si>
  <si>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</si>
  <si>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</si>
  <si>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</si>
  <si>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</si>
  <si>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</si>
  <si>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</si>
  <si>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</si>
  <si>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</si>
  <si>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</si>
  <si>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</si>
  <si>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</si>
  <si>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</si>
  <si>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</si>
  <si>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</si>
  <si>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</si>
  <si>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</si>
  <si>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</si>
  <si>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</si>
  <si>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</si>
  <si>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</si>
  <si>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</si>
  <si>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</si>
  <si>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</si>
  <si>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</si>
  <si>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</si>
  <si>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</si>
  <si>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</si>
  <si>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</si>
  <si>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</si>
  <si>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</si>
  <si>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</si>
  <si>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</si>
  <si>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</si>
  <si>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</si>
  <si>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</si>
  <si>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</si>
  <si>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</si>
  <si>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</si>
  <si>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</si>
  <si>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</si>
  <si>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</si>
  <si>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</si>
  <si>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</si>
  <si>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</si>
  <si>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</si>
  <si>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</si>
  <si>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</si>
  <si>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</si>
  <si>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</si>
  <si>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</si>
  <si>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</si>
  <si>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</si>
  <si>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</si>
  <si>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</si>
  <si>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</si>
  <si>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</si>
  <si>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</si>
  <si>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</si>
  <si>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</si>
  <si>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</si>
  <si>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</si>
  <si>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</si>
  <si>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</si>
  <si>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</si>
  <si>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</si>
  <si>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</si>
  <si>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</si>
  <si>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</si>
  <si>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</si>
  <si>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</si>
  <si>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</si>
  <si>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</si>
  <si>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</si>
  <si>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</si>
  <si>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</si>
  <si>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</si>
  <si>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</si>
  <si>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</si>
  <si>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</si>
  <si>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</si>
  <si>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</si>
  <si>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</si>
  <si>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</si>
  <si>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</si>
  <si>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</si>
  <si>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</si>
  <si>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</si>
  <si>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</si>
  <si>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</si>
  <si>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</si>
  <si>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</si>
  <si>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</si>
  <si>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</si>
  <si>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</si>
  <si>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</si>
  <si>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</si>
  <si>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</si>
  <si>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</si>
  <si>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</si>
  <si>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</si>
  <si>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</si>
  <si>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</si>
  <si>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</si>
  <si>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</si>
  <si>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</si>
  <si>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</si>
  <si>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</si>
  <si>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</si>
  <si>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</si>
  <si>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</si>
  <si>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</si>
  <si>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</si>
  <si>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</si>
  <si>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</si>
  <si>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</si>
  <si>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</si>
  <si>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</si>
  <si>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</si>
  <si>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</si>
  <si>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</si>
  <si>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</si>
  <si>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</si>
  <si>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</si>
  <si>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</si>
  <si>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</si>
  <si>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</si>
  <si>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</si>
  <si>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</si>
  <si>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</si>
  <si>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</si>
  <si>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</si>
  <si>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</si>
  <si>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</si>
  <si>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</si>
  <si>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</si>
  <si>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</si>
  <si>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</si>
  <si>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</si>
  <si>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</si>
  <si>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</si>
  <si>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</si>
  <si>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</si>
  <si>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</si>
  <si>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</si>
  <si>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</si>
  <si>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</si>
  <si>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</si>
  <si>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</si>
  <si>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</si>
  <si>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</si>
  <si>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</si>
  <si>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</si>
  <si>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</si>
  <si>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</si>
  <si>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</si>
  <si>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</si>
  <si>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</si>
  <si>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</si>
  <si>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</si>
  <si>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</si>
  <si>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</si>
  <si>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</si>
  <si>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</si>
  <si>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</si>
  <si>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</si>
  <si>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</si>
  <si>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</si>
  <si>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</si>
  <si>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</si>
  <si>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</si>
  <si>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</si>
  <si>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</si>
  <si>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</si>
  <si>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</si>
  <si>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</si>
  <si>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</si>
  <si>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</si>
  <si>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</si>
  <si>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</si>
  <si>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</si>
  <si>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</si>
  <si>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</si>
  <si>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</si>
  <si>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</si>
  <si>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</si>
  <si>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</si>
  <si>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</si>
  <si>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</si>
  <si>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</si>
  <si>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</si>
  <si>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</si>
  <si>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</si>
  <si>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</si>
  <si>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</si>
  <si>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</si>
  <si>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</si>
  <si>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</si>
  <si>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</si>
  <si>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</si>
  <si>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</si>
  <si>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</si>
  <si>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</si>
  <si>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</si>
  <si>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</si>
  <si>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</si>
  <si>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</si>
  <si>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</si>
  <si>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</si>
  <si>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</si>
  <si>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</si>
  <si>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</si>
  <si>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</si>
  <si>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</si>
  <si>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</si>
  <si>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</si>
  <si>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</si>
  <si>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</si>
  <si>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</si>
  <si>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</si>
  <si>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</si>
  <si>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</si>
  <si>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</si>
  <si>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</si>
  <si>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</si>
  <si>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</si>
  <si>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</si>
  <si>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</si>
  <si>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</si>
  <si>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</si>
  <si>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</si>
  <si>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</si>
  <si>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</si>
  <si>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</si>
  <si>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</si>
  <si>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</si>
  <si>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</si>
  <si>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</si>
  <si>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</si>
  <si>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</si>
  <si>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</si>
  <si>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</si>
  <si>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</si>
  <si>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</si>
  <si>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</si>
  <si>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</si>
  <si>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</si>
  <si>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</si>
  <si>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</si>
  <si>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</si>
  <si>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</si>
  <si>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</si>
  <si>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</si>
  <si>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</si>
  <si>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</si>
  <si>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</si>
  <si>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</si>
  <si>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</si>
  <si>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</si>
  <si>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</si>
  <si>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</si>
  <si>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</si>
  <si>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</si>
  <si>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</si>
  <si>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</si>
  <si>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</si>
  <si>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</si>
  <si>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</si>
  <si>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</si>
  <si>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</si>
  <si>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</si>
  <si>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</si>
  <si>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</si>
  <si>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</si>
  <si>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</si>
  <si>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</si>
  <si>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</si>
  <si>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</si>
  <si>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</si>
  <si>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</si>
  <si>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</si>
  <si>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</si>
  <si>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</si>
  <si>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</si>
  <si>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</si>
  <si>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</si>
  <si>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</si>
  <si>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</si>
  <si>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</si>
  <si>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</si>
  <si>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</si>
  <si>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</si>
  <si>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</si>
  <si>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</si>
  <si>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</si>
  <si>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</si>
  <si>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</si>
  <si>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</si>
  <si>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</si>
  <si>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</si>
  <si>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</si>
  <si>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</si>
  <si>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</si>
  <si>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</si>
  <si>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</si>
  <si>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</si>
  <si>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</si>
  <si>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</si>
  <si>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</si>
  <si>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</si>
  <si>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</si>
  <si>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</si>
  <si>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</si>
  <si>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</si>
  <si>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</si>
  <si>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</si>
  <si>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</si>
  <si>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</si>
  <si>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</si>
  <si>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</si>
  <si>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</si>
  <si>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</si>
  <si>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</si>
  <si>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</si>
  <si>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</si>
  <si>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</si>
  <si>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</si>
  <si>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</si>
  <si>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</si>
  <si>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</si>
  <si>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</si>
  <si>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</si>
  <si>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</si>
  <si>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</si>
  <si>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</si>
  <si>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</si>
  <si>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</si>
  <si>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</si>
  <si>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</si>
  <si>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</si>
  <si>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</si>
  <si>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</si>
  <si>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</si>
  <si>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</si>
  <si>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</si>
  <si>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</si>
  <si>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</si>
  <si>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</si>
  <si>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</si>
  <si>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</si>
  <si>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</si>
  <si>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</si>
  <si>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</si>
  <si>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</si>
  <si>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</si>
  <si>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</si>
  <si>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</si>
  <si>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</si>
  <si>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</si>
  <si>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</si>
  <si>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</si>
  <si>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</si>
  <si>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</si>
  <si>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</si>
  <si>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</si>
  <si>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</si>
  <si>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</si>
  <si>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</si>
  <si>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</si>
  <si>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</si>
  <si>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</si>
  <si>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</si>
  <si>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</si>
  <si>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</si>
  <si>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</si>
  <si>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</si>
  <si>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</si>
  <si>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</si>
  <si>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</si>
  <si>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</si>
  <si>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</si>
  <si>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</si>
  <si>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</si>
  <si>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</si>
  <si>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</si>
  <si>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</si>
  <si>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</si>
  <si>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</si>
  <si>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</si>
  <si>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</si>
  <si>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</si>
  <si>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</si>
  <si>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</si>
  <si>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</si>
  <si>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</si>
  <si>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</si>
  <si>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</si>
  <si>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</si>
  <si>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</si>
  <si>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</si>
  <si>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</si>
  <si>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</si>
  <si>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</si>
  <si>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</si>
  <si>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</si>
  <si>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</si>
  <si>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</si>
  <si>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</si>
  <si>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</si>
  <si>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</si>
  <si>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</si>
  <si>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</si>
  <si>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</si>
  <si>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</si>
  <si>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</si>
  <si>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</si>
  <si>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</si>
  <si>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</si>
  <si>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</si>
  <si>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</si>
  <si>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</si>
  <si>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</si>
  <si>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</si>
  <si>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</si>
  <si>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</si>
  <si>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</si>
  <si>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</si>
  <si>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</si>
  <si>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</si>
  <si>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</si>
  <si>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</si>
  <si>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</si>
  <si>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</si>
  <si>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</si>
  <si>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</si>
  <si>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</si>
  <si>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</si>
  <si>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</si>
  <si>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</si>
  <si>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</si>
  <si>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</si>
  <si>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</si>
  <si>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</si>
  <si>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</si>
  <si>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</si>
  <si>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</si>
  <si>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</si>
  <si>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</si>
  <si>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</si>
  <si>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</si>
  <si>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</si>
  <si>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</si>
  <si>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</si>
  <si>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</si>
  <si>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</si>
  <si>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</si>
  <si>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</si>
  <si>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</si>
  <si>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</si>
  <si>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</si>
  <si>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</si>
  <si>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</si>
  <si>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</si>
  <si>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</si>
  <si>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</si>
  <si>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</si>
  <si>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</si>
  <si>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</si>
  <si>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</si>
  <si>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</si>
  <si>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</si>
  <si>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</si>
  <si>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</si>
  <si>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</si>
  <si>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</si>
  <si>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</si>
  <si>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</si>
  <si>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</si>
  <si>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</si>
  <si>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</si>
  <si>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</si>
  <si>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</si>
  <si>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</si>
  <si>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</si>
  <si>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</si>
  <si>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</si>
  <si>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</si>
  <si>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</si>
  <si>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</si>
  <si>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</si>
  <si>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</si>
  <si>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</si>
  <si>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</si>
  <si>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</si>
  <si>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</si>
  <si>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</si>
  <si>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</si>
  <si>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</si>
  <si>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</si>
  <si>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</si>
  <si>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</si>
  <si>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</si>
  <si>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</si>
  <si>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</si>
  <si>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</si>
  <si>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</si>
  <si>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</si>
  <si>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</si>
  <si>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</si>
  <si>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</si>
  <si>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</si>
  <si>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N_08_TP_1.1.1.3.132</t>
  </si>
  <si>
    <t>Строительство КЛ-0,4кВ от ТП-716 до котельной №25 ул.Мелиораторов,2-А. Заявитель:АО "УСТЭК"</t>
  </si>
  <si>
    <t>Год раскрытия информации: 2024 год</t>
  </si>
  <si>
    <t xml:space="preserve">0,02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</si>
  <si>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</si>
  <si>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</si>
  <si>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</si>
  <si>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</si>
  <si>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0,122987955400206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</si>
</sst>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565</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N_08_TP_1.1.1.3.132</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9.9359999999999977E-6</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8.2799999999999987E-6</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N_08_TP_1.1.1.3.132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ТП-716 до котельной №25 ул.Мелиораторов,2-А. Заявитель:АО "УСТЭК"</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N_08_TP_1.1.1.3.132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ТП-716 до котельной №25 ул.Мелиораторов,2-А. Заявитель:АО "УСТЭК"</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КЛ-0,4кВ от ТП-716 до котельной №25 ул.Мелиораторов,2-А. Заявитель:АО "УСТЭК"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N_08_TP_1.1.1.3.132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ТП-716 до котельной №25 ул.Мелиораторов,2-А. Заявитель:АО "УСТЭК"</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N_08_TP_1.1.1.3.132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ТП-716 до котельной №25 ул.Мелиораторов,2-А. Заявитель:АО "УСТЭК"</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N_08_TP_1.1.1.3.132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ТП-716 до котельной №25 ул.Мелиораторов,2-А. Заявитель:АО "УСТЭК"</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ТП-716 до котельной №25 ул.Мелиораторов,2-А. Заявитель:АО "УСТЭК"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60" workbookViewId="0">
      <selection activeCell="V29" sqref="V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N_08_TP_1.1.1.3.132</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ТП-716 до котельной №25 ул.Мелиораторов,2-А. Заявитель:АО "УСТЭК"</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от ТП-716 до котельной №25 ул.Мелиораторов,2-А. Заявитель:АО "УСТЭК"</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568</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567</v>
      </c>
      <c r="I21" s="379"/>
      <c r="J21" s="379" t="s">
        <v>183</v>
      </c>
      <c r="K21" s="379"/>
      <c r="L21" s="379" t="s">
        <v>567</v>
      </c>
      <c r="M21" s="379"/>
      <c r="N21" s="379" t="s">
        <v>183</v>
      </c>
      <c r="O21" s="379"/>
      <c r="P21" s="379" t="s">
        <v>567</v>
      </c>
      <c r="Q21" s="379"/>
      <c r="R21" s="379" t="s">
        <v>183</v>
      </c>
      <c r="S21" s="379"/>
      <c r="T21" s="379" t="s">
        <v>567</v>
      </c>
      <c r="U21" s="379"/>
      <c r="V21" s="379" t="s">
        <v>183</v>
      </c>
      <c r="W21" s="379"/>
      <c r="X21" s="402"/>
      <c r="Y21" s="403"/>
    </row>
    <row r="22" spans="1:28" ht="89.25" customHeight="1" x14ac:dyDescent="0.25">
      <c r="A22" s="386"/>
      <c r="B22" s="386"/>
      <c r="C22" s="209" t="s">
        <v>3</v>
      </c>
      <c r="D22" s="209" t="s">
        <v>183</v>
      </c>
      <c r="E22" s="76" t="s">
        <v>569</v>
      </c>
      <c r="F22" s="76" t="s">
        <v>570</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199">
        <f>G24+J24</f>
        <v>0.14758554648024741</v>
      </c>
      <c r="E24" s="253">
        <v>0</v>
      </c>
      <c r="F24" s="253">
        <v>0</v>
      </c>
      <c r="G24" s="200">
        <v>0.14757561048024742</v>
      </c>
      <c r="H24" s="200">
        <f t="shared" ref="H24:W24" si="0">H25+H26+H27+H28+H29</f>
        <v>0</v>
      </c>
      <c r="I24" s="200">
        <f t="shared" si="0"/>
        <v>0</v>
      </c>
      <c r="J24" s="200">
        <f t="shared" si="0"/>
        <v>9.9359999999999977E-6</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9.9359999999999977E-6</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f>G27+J27</f>
        <v>1.7865402480247438E-2</v>
      </c>
      <c r="E27" s="199"/>
      <c r="F27" s="199"/>
      <c r="G27" s="199">
        <v>1.7855466480247439E-2</v>
      </c>
      <c r="H27" s="199">
        <f>1.2*0</f>
        <v>0</v>
      </c>
      <c r="I27" s="199"/>
      <c r="J27" s="199">
        <v>9.9359999999999977E-6</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9.9359999999999977E-6</v>
      </c>
    </row>
    <row r="28" spans="1:28" x14ac:dyDescent="0.25">
      <c r="A28" s="70" t="s">
        <v>176</v>
      </c>
      <c r="B28" s="47" t="s">
        <v>175</v>
      </c>
      <c r="C28" s="199">
        <v>0</v>
      </c>
      <c r="D28" s="199">
        <f>G28+J28</f>
        <v>0.12972014399999998</v>
      </c>
      <c r="E28" s="199"/>
      <c r="F28" s="199"/>
      <c r="G28" s="199">
        <v>0.12972014399999998</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0.1229879554002062</v>
      </c>
      <c r="E30" s="200">
        <v>0</v>
      </c>
      <c r="F30" s="200">
        <v>0</v>
      </c>
      <c r="G30" s="199">
        <f>SUM(G31:G34)</f>
        <v>0.1229796754002062</v>
      </c>
      <c r="H30" s="199">
        <f>SUM(H31:H34)</f>
        <v>0</v>
      </c>
      <c r="I30" s="199"/>
      <c r="J30" s="199">
        <f>SUM(J31:J34)</f>
        <v>8.2799999999999987E-6</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8.2799999999999987E-6</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7.7939919999999996E-2</v>
      </c>
      <c r="E32" s="200"/>
      <c r="F32" s="200"/>
      <c r="G32" s="199">
        <v>7.7939919999999996E-2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3.0160200000000002E-2</v>
      </c>
      <c r="E33" s="200"/>
      <c r="F33" s="200"/>
      <c r="G33" s="199">
        <v>3.0160200000000002E-2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1.4887835400206198E-2</v>
      </c>
      <c r="E34" s="200"/>
      <c r="F34" s="200"/>
      <c r="G34" s="199">
        <v>1.4879555400206199E-2</v>
      </c>
      <c r="H34" s="199"/>
      <c r="I34" s="199"/>
      <c r="J34" s="199">
        <v>8.2799999999999987E-6</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5:D60" si="3">G35+J35</f>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199"/>
      <c r="F38" s="199"/>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199"/>
      <c r="F39" s="199"/>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199"/>
      <c r="F40" s="199"/>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0</v>
      </c>
      <c r="E41" s="199"/>
      <c r="F41" s="199"/>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f t="shared" si="3"/>
        <v>2</v>
      </c>
      <c r="E42" s="199"/>
      <c r="F42" s="199"/>
      <c r="G42" s="199">
        <f t="shared" si="4"/>
        <v>2</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f t="shared" si="3"/>
        <v>0</v>
      </c>
      <c r="E43" s="199"/>
      <c r="F43" s="199"/>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199">
        <f t="shared" si="3"/>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199">
        <f t="shared" si="3"/>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199">
        <f t="shared" si="3"/>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199">
        <f t="shared" si="3"/>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199">
        <f t="shared" si="3"/>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555</v>
      </c>
      <c r="C51" s="199">
        <v>0</v>
      </c>
      <c r="D51" s="199">
        <f t="shared" si="3"/>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x14ac:dyDescent="0.25">
      <c r="A52" s="70" t="s">
        <v>558</v>
      </c>
      <c r="B52" s="69" t="s">
        <v>556</v>
      </c>
      <c r="C52" s="199">
        <v>0</v>
      </c>
      <c r="D52" s="199">
        <f t="shared" si="3"/>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199">
        <f t="shared" si="3"/>
        <v>0.1229879554002062</v>
      </c>
      <c r="E54" s="200"/>
      <c r="F54" s="200"/>
      <c r="G54" s="199">
        <v>0.1229796754002062</v>
      </c>
      <c r="H54" s="199">
        <v>0</v>
      </c>
      <c r="I54" s="199"/>
      <c r="J54" s="199">
        <f>J30</f>
        <v>8.2799999999999987E-6</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8.2799999999999987E-6</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3"/>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199">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555</v>
      </c>
      <c r="C59" s="199">
        <v>0</v>
      </c>
      <c r="D59" s="199">
        <f t="shared" si="3"/>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559</v>
      </c>
      <c r="B60" s="69" t="s">
        <v>556</v>
      </c>
      <c r="C60" s="200">
        <v>0</v>
      </c>
      <c r="D60" s="199">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E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285156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КЛ-0,4кВ от ТП-716 до котельной №25 ул.Мелиораторов,2-А. Заявитель:АО "УСТЭК"</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E27" sqref="E2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N_08_TP_1.1.1.3.132</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ТП-716 до котельной №25 ул.Мелиораторов,2-А. Заявитель:АО "УСТЭК"</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КЛ-0,4кВ от ТП-716 до котельной №25 ул.Мелиораторов,2-А. Заявитель:АО "УСТЭК"</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571</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2024-11-01T09:39:36Z</dcterms:modified>
</cp:coreProperties>
</file>