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952370EA-020C-4981-917B-FB92CE62CECE}"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T24" i="15" s="1"/>
  <c r="R27" i="15"/>
  <c r="R24" i="15" s="1"/>
  <c r="P27" i="15"/>
  <c r="N27" i="15"/>
  <c r="L27" i="15"/>
  <c r="L24" i="15" s="1"/>
  <c r="J27" i="15"/>
  <c r="J24" i="15" s="1"/>
  <c r="H27" i="15"/>
  <c r="H24" i="15" s="1"/>
  <c r="W24" i="15"/>
  <c r="U24" i="15"/>
  <c r="S24" i="15"/>
  <c r="Q24" i="15"/>
  <c r="O24" i="15"/>
  <c r="N24" i="15"/>
  <c r="M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<sst xmlns="http://schemas.openxmlformats.org/spreadsheetml/2006/main" count="935" uniqueCount="572">
  <si>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</si>
  <si>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</si>
  <si>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</si>
  <si>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</si>
  <si>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</si>
  <si>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</si>
  <si>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</si>
  <si>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</si>
  <si>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</si>
  <si>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</si>
  <si>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</si>
  <si>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</si>
  <si>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</si>
  <si>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</si>
  <si>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</si>
  <si>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</si>
  <si>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</si>
  <si>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</si>
  <si>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</si>
  <si>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</si>
  <si>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</si>
  <si>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</si>
  <si>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</si>
  <si>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</si>
  <si>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</si>
  <si>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</si>
  <si>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</si>
  <si>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</si>
  <si>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</si>
  <si>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</si>
  <si>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</si>
  <si>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</si>
  <si>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</si>
  <si>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</si>
  <si>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</si>
  <si>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</si>
  <si>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</si>
  <si>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</si>
  <si>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</si>
  <si>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</si>
  <si>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</si>
  <si>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</si>
  <si>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</si>
  <si>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</si>
  <si>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</si>
  <si>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</si>
  <si>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</si>
  <si>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</si>
  <si>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</si>
  <si>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</si>
  <si>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</si>
  <si>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</si>
  <si>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</si>
  <si>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</si>
  <si>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</si>
  <si>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</si>
  <si>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</si>
  <si>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</si>
  <si>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</si>
  <si>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</si>
  <si>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</si>
  <si>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</si>
  <si>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</si>
  <si>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</si>
  <si>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</si>
  <si>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</si>
  <si>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</si>
  <si>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</si>
  <si>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</si>
  <si>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</si>
  <si>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</si>
  <si>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</si>
  <si>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</si>
  <si>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</si>
  <si>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</si>
  <si>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</si>
  <si>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</si>
  <si>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</si>
  <si>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</si>
  <si>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</si>
  <si>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</si>
  <si>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</si>
  <si>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</si>
  <si>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</si>
  <si>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</si>
  <si>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</si>
  <si>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</si>
  <si>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</si>
  <si>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</si>
  <si>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</si>
  <si>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</si>
  <si>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</si>
  <si>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</si>
  <si>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</si>
  <si>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</si>
  <si>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</si>
  <si>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</si>
  <si>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</si>
  <si>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</si>
  <si>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</si>
  <si>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</si>
  <si>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</si>
  <si>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</si>
  <si>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</si>
  <si>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</si>
  <si>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</si>
  <si>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</si>
  <si>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</si>
  <si>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</si>
  <si>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</si>
  <si>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</si>
  <si>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</si>
  <si>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</si>
  <si>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</si>
  <si>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</si>
  <si>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</si>
  <si>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</si>
  <si>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</si>
  <si>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</si>
  <si>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</si>
  <si>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</si>
  <si>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</si>
  <si>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</si>
  <si>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</si>
  <si>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</si>
  <si>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</si>
  <si>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</si>
  <si>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</si>
  <si>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</si>
  <si>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</si>
  <si>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</si>
  <si>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</si>
  <si>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</si>
  <si>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</si>
  <si>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</si>
  <si>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</si>
  <si>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</si>
  <si>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</si>
  <si>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</si>
  <si>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</si>
  <si>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</si>
  <si>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</si>
  <si>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</si>
  <si>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</si>
  <si>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</si>
  <si>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</si>
  <si>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</si>
  <si>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</si>
  <si>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</si>
  <si>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</si>
  <si>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</si>
  <si>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</si>
  <si>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</si>
  <si>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</si>
  <si>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</si>
  <si>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</si>
  <si>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</si>
  <si>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</si>
  <si>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</si>
  <si>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</si>
  <si>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</si>
  <si>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</si>
  <si>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</si>
  <si>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</si>
  <si>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</si>
  <si>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</si>
  <si>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</si>
  <si>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</si>
  <si>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</si>
  <si>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</si>
  <si>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</si>
  <si>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</si>
  <si>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</si>
  <si>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</si>
  <si>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</si>
  <si>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</si>
  <si>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</si>
  <si>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</si>
  <si>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</si>
  <si>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</si>
  <si>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</si>
  <si>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</si>
  <si>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</si>
  <si>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</si>
  <si>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</si>
  <si>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</si>
  <si>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</si>
  <si>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</si>
  <si>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</si>
  <si>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</si>
  <si>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</si>
  <si>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</si>
  <si>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</si>
  <si>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</si>
  <si>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</si>
  <si>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</si>
  <si>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</si>
  <si>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</si>
  <si>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</si>
  <si>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</si>
  <si>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</si>
  <si>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</si>
  <si>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</si>
  <si>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</si>
  <si>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</si>
  <si>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</si>
  <si>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</si>
  <si>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</si>
  <si>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</si>
  <si>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</si>
  <si>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</si>
  <si>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</si>
  <si>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</si>
  <si>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</si>
  <si>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</si>
  <si>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</si>
  <si>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</si>
  <si>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</si>
  <si>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</si>
  <si>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</si>
  <si>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</si>
  <si>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</si>
  <si>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</si>
  <si>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</si>
  <si>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</si>
  <si>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</si>
  <si>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</si>
  <si>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</si>
  <si>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</si>
  <si>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</si>
  <si>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</si>
  <si>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</si>
  <si>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</si>
  <si>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</si>
  <si>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</si>
  <si>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</si>
  <si>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</si>
  <si>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</si>
  <si>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</si>
  <si>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</si>
  <si>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</si>
  <si>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</si>
  <si>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</si>
  <si>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</si>
  <si>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</si>
  <si>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</si>
  <si>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</si>
  <si>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</si>
  <si>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</si>
  <si>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</si>
  <si>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</si>
  <si>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</si>
  <si>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</si>
  <si>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</si>
  <si>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</si>
  <si>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</si>
  <si>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</si>
  <si>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</si>
  <si>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</si>
  <si>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</si>
  <si>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</si>
  <si>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</si>
  <si>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</si>
  <si>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</si>
  <si>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</si>
  <si>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</si>
  <si>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</si>
  <si>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</si>
  <si>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</si>
  <si>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</si>
  <si>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</si>
  <si>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</si>
  <si>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</si>
  <si>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</si>
  <si>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</si>
  <si>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</si>
  <si>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</si>
  <si>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</si>
  <si>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</si>
  <si>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</si>
  <si>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</si>
  <si>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</si>
  <si>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</si>
  <si>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</si>
  <si>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</si>
  <si>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</si>
  <si>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</si>
  <si>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</si>
  <si>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</si>
  <si>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</si>
  <si>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</si>
  <si>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</si>
  <si>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</si>
  <si>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</si>
  <si>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</si>
  <si>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</si>
  <si>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</si>
  <si>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</si>
  <si>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</si>
  <si>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</si>
  <si>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</si>
  <si>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</si>
  <si>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</si>
  <si>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</si>
  <si>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</si>
  <si>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</si>
  <si>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</si>
  <si>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</si>
  <si>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</si>
  <si>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</si>
  <si>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</si>
  <si>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</si>
  <si>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</si>
  <si>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</si>
  <si>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</si>
  <si>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</si>
  <si>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</si>
  <si>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</si>
  <si>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</si>
  <si>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</si>
  <si>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</si>
  <si>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</si>
  <si>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</si>
  <si>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</si>
  <si>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</si>
  <si>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</si>
  <si>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</si>
  <si>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</si>
  <si>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</si>
  <si>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</si>
  <si>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</si>
  <si>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</si>
  <si>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</si>
  <si>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</si>
  <si>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</si>
  <si>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</si>
  <si>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</si>
  <si>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</si>
  <si>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</si>
  <si>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</si>
  <si>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</si>
  <si>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</si>
  <si>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</si>
  <si>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</si>
  <si>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</si>
  <si>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</si>
  <si>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</si>
  <si>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</si>
  <si>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</si>
  <si>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</si>
  <si>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</si>
  <si>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</si>
  <si>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</si>
  <si>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</si>
  <si>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</si>
  <si>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</si>
  <si>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</si>
  <si>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</si>
  <si>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</si>
  <si>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</si>
  <si>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</si>
  <si>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</si>
  <si>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</si>
  <si>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</si>
  <si>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</si>
  <si>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</si>
  <si>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</si>
  <si>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</si>
  <si>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</si>
  <si>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</si>
  <si>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</si>
  <si>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</si>
  <si>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</si>
  <si>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</si>
  <si>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</si>
  <si>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</si>
  <si>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</si>
  <si>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</si>
  <si>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</si>
  <si>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</si>
  <si>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</si>
  <si>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</si>
  <si>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</si>
  <si>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</si>
  <si>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</si>
  <si>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</si>
  <si>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</si>
  <si>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</si>
  <si>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</si>
  <si>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</si>
  <si>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</si>
  <si>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</si>
  <si>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</si>
  <si>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</si>
  <si>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</si>
  <si>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</si>
  <si>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</si>
  <si>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</si>
  <si>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</si>
  <si>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</si>
  <si>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</si>
  <si>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</si>
  <si>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</si>
  <si>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</si>
  <si>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</si>
  <si>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</si>
  <si>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</si>
  <si>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</si>
  <si>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</si>
  <si>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</si>
  <si>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</si>
  <si>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</si>
  <si>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</si>
  <si>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</si>
  <si>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</si>
  <si>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</si>
  <si>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</si>
  <si>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</si>
  <si>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</si>
  <si>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</si>
  <si>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</si>
  <si>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</si>
  <si>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</si>
  <si>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</si>
  <si>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</si>
  <si>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</si>
  <si>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</si>
  <si>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</si>
  <si>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</si>
  <si>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</si>
  <si>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</si>
  <si>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</si>
  <si>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</si>
  <si>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</si>
  <si>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</si>
  <si>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</si>
  <si>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</si>
  <si>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</si>
  <si>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</si>
  <si>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</si>
  <si>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</si>
  <si>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</si>
  <si>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</si>
  <si>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</si>
  <si>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</si>
  <si>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</si>
  <si>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</si>
  <si>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</si>
  <si>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</si>
  <si>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</si>
  <si>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</si>
  <si>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</si>
  <si>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</si>
  <si>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</si>
  <si>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</si>
  <si>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</si>
  <si>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</si>
  <si>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</si>
  <si>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</si>
  <si>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</si>
  <si>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</si>
  <si>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</si>
  <si>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</si>
  <si>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</si>
  <si>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</si>
  <si>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</si>
  <si>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</si>
  <si>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</si>
  <si>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</si>
  <si>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</si>
  <si>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</si>
  <si>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</si>
  <si>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</si>
  <si>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</si>
  <si>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</si>
  <si>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</si>
  <si>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</si>
  <si>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</si>
  <si>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</si>
  <si>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</si>
  <si>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</si>
  <si>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</si>
  <si>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</si>
  <si>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</si>
  <si>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</si>
  <si>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</si>
  <si>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</si>
  <si>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</si>
  <si>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</si>
  <si>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</si>
  <si>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</si>
  <si>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</si>
  <si>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</si>
  <si>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</si>
  <si>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</si>
  <si>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</si>
  <si>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</si>
  <si>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</si>
  <si>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</si>
  <si>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</si>
  <si>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</si>
  <si>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</si>
  <si>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</si>
  <si>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</si>
  <si>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</si>
  <si>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</si>
  <si>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</si>
  <si>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</si>
  <si>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</si>
  <si>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</si>
  <si>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</si>
  <si>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</si>
  <si>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</si>
  <si>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</si>
  <si>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</si>
  <si>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</si>
  <si>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</si>
  <si>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</si>
  <si>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</si>
  <si>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</si>
  <si>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</si>
  <si>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</si>
  <si>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</si>
  <si>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</si>
  <si>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</si>
  <si>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</si>
  <si>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</si>
  <si>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</si>
  <si>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</si>
  <si>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</si>
  <si>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</si>
  <si>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</si>
  <si>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</si>
  <si>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</si>
  <si>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</si>
  <si>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</si>
  <si>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</si>
  <si>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</si>
  <si>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</si>
  <si>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</si>
  <si>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</si>
  <si>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</si>
  <si>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</si>
  <si>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</si>
  <si>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</si>
  <si>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</si>
  <si>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</si>
  <si>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</si>
  <si>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</si>
  <si>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</si>
  <si>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</si>
  <si>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</si>
  <si>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</si>
  <si>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</si>
  <si>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</si>
  <si>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</si>
  <si>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</si>
  <si>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</si>
  <si>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</si>
  <si>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</si>
  <si>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</si>
  <si>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</si>
  <si>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</si>
  <si>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</si>
  <si>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</si>
  <si>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N_08_TP_1.1.1.3.129</t>
  </si>
  <si>
    <t>Реконструкция ТП-328, ул.Мельникайте,83, стр.1 Инв.ном.000000014287, строительство КЛ-0,4 кВ от ТП-328 до ВРУ-0,4 кВ нежилого здания (гостиница «Колос»), :Тюменская область, г. Тюмень, ул. Мельникайте, д. 83, к.1. Заявитель: АО "Гостиница "Колос"</t>
  </si>
  <si>
    <t>0,045692109453606 млн. руб.</t>
  </si>
  <si>
    <t>Год раскрытия информации: 2024 год</t>
  </si>
  <si>
    <t xml:space="preserve">0,01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</si>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</sst>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F15" sqref="F15"/>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x14ac:dyDescent="0.2">
      <c r="A1" s="212"/>
      <c r="C1" s="213" t="s">
        <v>70</v>
      </c>
    </row>
    <row r="2" spans="1:22" s="16" customFormat="1" ht="18.75" customHeight="1" x14ac:dyDescent="0.3">
      <c r="A2" s="212"/>
      <c r="C2" s="214" t="s">
        <v>11</v>
      </c>
      <c r="E2" s="220"/>
    </row>
    <row r="3" spans="1:22" s="16" customFormat="1" ht="18.75" x14ac:dyDescent="0.3">
      <c r="A3" s="215"/>
      <c r="C3" s="214" t="s">
        <v>556</v>
      </c>
    </row>
    <row r="4" spans="1:22" s="16" customFormat="1" ht="18.75" x14ac:dyDescent="0.3">
      <c r="A4" s="215"/>
      <c r="E4" s="236" t="s">
        <v>565</v>
      </c>
      <c r="H4" s="214"/>
    </row>
    <row r="5" spans="1:22" s="16" customFormat="1" ht="15.75" x14ac:dyDescent="0.25">
      <c r="A5" s="259" t="s">
        <v>568</v>
      </c>
      <c r="B5" s="259"/>
      <c r="C5" s="259"/>
      <c r="D5" s="178"/>
      <c r="E5" s="178"/>
      <c r="F5" s="178"/>
      <c r="G5" s="178"/>
      <c r="H5" s="178"/>
      <c r="I5" s="178"/>
      <c r="J5" s="178"/>
    </row>
    <row r="6" spans="1:22" s="16" customFormat="1" ht="18.75" x14ac:dyDescent="0.3">
      <c r="A6" s="215"/>
      <c r="H6" s="214"/>
    </row>
    <row r="7" spans="1:22" s="16" customFormat="1" ht="18.75" x14ac:dyDescent="0.2">
      <c r="A7" s="263" t="s">
        <v>10</v>
      </c>
      <c r="B7" s="263"/>
      <c r="C7" s="263"/>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2" t="s">
        <v>542</v>
      </c>
      <c r="B9" s="262"/>
      <c r="C9" s="262"/>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0" t="s">
        <v>9</v>
      </c>
      <c r="B10" s="260"/>
      <c r="C10" s="260"/>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2" t="str">
        <f>E4</f>
        <v>N_08_TP_1.1.1.3.129</v>
      </c>
      <c r="B12" s="262"/>
      <c r="C12" s="262"/>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0" t="s">
        <v>8</v>
      </c>
      <c r="B13" s="260"/>
      <c r="C13" s="260"/>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1" customFormat="1" ht="136.5" customHeight="1" x14ac:dyDescent="0.2">
      <c r="A15" s="264" t="s">
        <v>566</v>
      </c>
      <c r="B15" s="264"/>
      <c r="C15" s="264"/>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0" t="s">
        <v>7</v>
      </c>
      <c r="B16" s="260"/>
      <c r="C16" s="260"/>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1" t="s">
        <v>484</v>
      </c>
      <c r="B18" s="262"/>
      <c r="C18" s="262"/>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9" t="s">
        <v>67</v>
      </c>
      <c r="D20" s="226"/>
      <c r="E20" s="226"/>
      <c r="F20" s="226"/>
      <c r="G20" s="226"/>
      <c r="H20" s="226"/>
      <c r="I20" s="206"/>
      <c r="J20" s="206"/>
      <c r="K20" s="206"/>
      <c r="L20" s="206"/>
      <c r="M20" s="206"/>
      <c r="N20" s="206"/>
      <c r="O20" s="206"/>
      <c r="P20" s="206"/>
      <c r="Q20" s="206"/>
      <c r="R20" s="206"/>
      <c r="S20" s="206"/>
      <c r="T20" s="227"/>
      <c r="U20" s="227"/>
      <c r="V20" s="227"/>
    </row>
    <row r="21" spans="1:22" s="221" customFormat="1" ht="16.5" customHeight="1" x14ac:dyDescent="0.2">
      <c r="A21" s="189">
        <v>1</v>
      </c>
      <c r="B21" s="225">
        <v>2</v>
      </c>
      <c r="C21" s="189">
        <v>3</v>
      </c>
      <c r="D21" s="226"/>
      <c r="E21" s="226"/>
      <c r="F21" s="226"/>
      <c r="G21" s="226"/>
      <c r="H21" s="226"/>
      <c r="I21" s="206"/>
      <c r="J21" s="206"/>
      <c r="K21" s="206"/>
      <c r="L21" s="206"/>
      <c r="M21" s="206"/>
      <c r="N21" s="206"/>
      <c r="O21" s="206"/>
      <c r="P21" s="206"/>
      <c r="Q21" s="206"/>
      <c r="R21" s="206"/>
      <c r="S21" s="206"/>
      <c r="T21" s="227"/>
      <c r="U21" s="227"/>
      <c r="V21" s="227"/>
    </row>
    <row r="22" spans="1:22" s="221" customFormat="1" ht="39" customHeight="1" x14ac:dyDescent="0.2">
      <c r="A22" s="26" t="s">
        <v>66</v>
      </c>
      <c r="B22" s="228" t="s">
        <v>347</v>
      </c>
      <c r="C22" s="189" t="str">
        <f>LEFT($E$2,3)</f>
        <v/>
      </c>
      <c r="D22" s="226"/>
      <c r="E22" s="226"/>
      <c r="F22" s="226"/>
      <c r="G22" s="226"/>
      <c r="H22" s="226"/>
      <c r="I22" s="206"/>
      <c r="J22" s="206"/>
      <c r="K22" s="206"/>
      <c r="L22" s="206"/>
      <c r="M22" s="206"/>
      <c r="N22" s="206"/>
      <c r="O22" s="206"/>
      <c r="P22" s="206"/>
      <c r="Q22" s="206"/>
      <c r="R22" s="206"/>
      <c r="S22" s="206"/>
      <c r="T22" s="227"/>
      <c r="U22" s="227"/>
      <c r="V22" s="227"/>
    </row>
    <row r="23" spans="1:22" s="221" customFormat="1" ht="41.25" customHeight="1" x14ac:dyDescent="0.2">
      <c r="A23" s="26" t="s">
        <v>64</v>
      </c>
      <c r="B23" s="34" t="s">
        <v>65</v>
      </c>
      <c r="C23" s="189" t="s">
        <v>532</v>
      </c>
      <c r="D23" s="226"/>
      <c r="E23" s="226"/>
      <c r="F23" s="226"/>
      <c r="G23" s="226"/>
      <c r="H23" s="226"/>
      <c r="I23" s="206"/>
      <c r="J23" s="206"/>
      <c r="K23" s="206"/>
      <c r="L23" s="206"/>
      <c r="M23" s="206"/>
      <c r="N23" s="206"/>
      <c r="O23" s="206"/>
      <c r="P23" s="206"/>
      <c r="Q23" s="206"/>
      <c r="R23" s="206"/>
      <c r="S23" s="206"/>
      <c r="T23" s="227"/>
      <c r="U23" s="227"/>
      <c r="V23" s="227"/>
    </row>
    <row r="24" spans="1:22" s="221" customFormat="1" ht="22.5" customHeight="1" x14ac:dyDescent="0.2">
      <c r="A24" s="256"/>
      <c r="B24" s="257"/>
      <c r="C24" s="258"/>
      <c r="D24" s="226"/>
      <c r="E24" s="226"/>
      <c r="F24" s="226"/>
      <c r="G24" s="226"/>
      <c r="H24" s="226"/>
      <c r="I24" s="206"/>
      <c r="J24" s="206"/>
      <c r="K24" s="206"/>
      <c r="L24" s="206"/>
      <c r="M24" s="206"/>
      <c r="N24" s="206"/>
      <c r="O24" s="206"/>
      <c r="P24" s="206"/>
      <c r="Q24" s="206"/>
      <c r="R24" s="206"/>
      <c r="S24" s="206"/>
      <c r="T24" s="227"/>
      <c r="U24" s="227"/>
      <c r="V24" s="227"/>
    </row>
    <row r="25" spans="1:22" s="221" customFormat="1" ht="58.5" customHeight="1" x14ac:dyDescent="0.2">
      <c r="A25" s="26" t="s">
        <v>63</v>
      </c>
      <c r="B25" s="175" t="s">
        <v>433</v>
      </c>
      <c r="C25" s="237" t="s">
        <v>544</v>
      </c>
      <c r="D25" s="226"/>
      <c r="E25" s="226"/>
      <c r="F25" s="226"/>
      <c r="G25" s="226"/>
      <c r="H25" s="206"/>
      <c r="I25" s="206"/>
      <c r="J25" s="206"/>
      <c r="K25" s="206"/>
      <c r="L25" s="206"/>
      <c r="M25" s="206"/>
      <c r="N25" s="206"/>
      <c r="O25" s="206"/>
      <c r="P25" s="206"/>
      <c r="Q25" s="206"/>
      <c r="R25" s="206"/>
      <c r="S25" s="227"/>
      <c r="T25" s="227"/>
      <c r="U25" s="227"/>
      <c r="V25" s="227"/>
    </row>
    <row r="26" spans="1:22" s="221" customFormat="1" ht="42.75" customHeight="1" x14ac:dyDescent="0.2">
      <c r="A26" s="26" t="s">
        <v>62</v>
      </c>
      <c r="B26" s="175" t="s">
        <v>76</v>
      </c>
      <c r="C26" s="189" t="s">
        <v>536</v>
      </c>
      <c r="D26" s="226"/>
      <c r="E26" s="226"/>
      <c r="F26" s="226"/>
      <c r="G26" s="226"/>
      <c r="H26" s="206"/>
      <c r="I26" s="206"/>
      <c r="J26" s="206"/>
      <c r="K26" s="206"/>
      <c r="L26" s="206"/>
      <c r="M26" s="206"/>
      <c r="N26" s="206"/>
      <c r="O26" s="206"/>
      <c r="P26" s="206"/>
      <c r="Q26" s="206"/>
      <c r="R26" s="206"/>
      <c r="S26" s="227"/>
      <c r="T26" s="227"/>
      <c r="U26" s="227"/>
      <c r="V26" s="227"/>
    </row>
    <row r="27" spans="1:22" s="221" customFormat="1" ht="51.75" customHeight="1" x14ac:dyDescent="0.2">
      <c r="A27" s="26" t="s">
        <v>60</v>
      </c>
      <c r="B27" s="175" t="s">
        <v>75</v>
      </c>
      <c r="C27" s="237" t="s">
        <v>547</v>
      </c>
      <c r="D27" s="226"/>
      <c r="E27" s="226"/>
      <c r="F27" s="226"/>
      <c r="G27" s="226"/>
      <c r="H27" s="206"/>
      <c r="I27" s="206"/>
      <c r="J27" s="206"/>
      <c r="K27" s="206"/>
      <c r="L27" s="206"/>
      <c r="M27" s="206"/>
      <c r="N27" s="206"/>
      <c r="O27" s="206"/>
      <c r="P27" s="206"/>
      <c r="Q27" s="206"/>
      <c r="R27" s="206"/>
      <c r="S27" s="227"/>
      <c r="T27" s="227"/>
      <c r="U27" s="227"/>
      <c r="V27" s="227"/>
    </row>
    <row r="28" spans="1:22" s="221" customFormat="1" ht="42.75" customHeight="1" x14ac:dyDescent="0.2">
      <c r="A28" s="26" t="s">
        <v>59</v>
      </c>
      <c r="B28" s="175" t="s">
        <v>434</v>
      </c>
      <c r="C28" s="189" t="s">
        <v>530</v>
      </c>
      <c r="D28" s="226"/>
      <c r="E28" s="226"/>
      <c r="F28" s="226"/>
      <c r="G28" s="226"/>
      <c r="H28" s="206"/>
      <c r="I28" s="206"/>
      <c r="J28" s="206"/>
      <c r="K28" s="206"/>
      <c r="L28" s="206"/>
      <c r="M28" s="206"/>
      <c r="N28" s="206"/>
      <c r="O28" s="206"/>
      <c r="P28" s="206"/>
      <c r="Q28" s="206"/>
      <c r="R28" s="206"/>
      <c r="S28" s="227"/>
      <c r="T28" s="227"/>
      <c r="U28" s="227"/>
      <c r="V28" s="227"/>
    </row>
    <row r="29" spans="1:22" s="221" customFormat="1" ht="51.75" customHeight="1" x14ac:dyDescent="0.2">
      <c r="A29" s="26" t="s">
        <v>57</v>
      </c>
      <c r="B29" s="175" t="s">
        <v>435</v>
      </c>
      <c r="C29" s="189" t="s">
        <v>530</v>
      </c>
      <c r="D29" s="226"/>
      <c r="E29" s="226"/>
      <c r="F29" s="226"/>
      <c r="G29" s="226"/>
      <c r="H29" s="206"/>
      <c r="I29" s="206"/>
      <c r="J29" s="206"/>
      <c r="K29" s="206"/>
      <c r="L29" s="206"/>
      <c r="M29" s="206"/>
      <c r="N29" s="206"/>
      <c r="O29" s="206"/>
      <c r="P29" s="206"/>
      <c r="Q29" s="206"/>
      <c r="R29" s="206"/>
      <c r="S29" s="227"/>
      <c r="T29" s="227"/>
      <c r="U29" s="227"/>
      <c r="V29" s="227"/>
    </row>
    <row r="30" spans="1:22" s="221" customFormat="1" ht="51.75" customHeight="1" x14ac:dyDescent="0.2">
      <c r="A30" s="26" t="s">
        <v>55</v>
      </c>
      <c r="B30" s="175" t="s">
        <v>436</v>
      </c>
      <c r="C30" s="189" t="s">
        <v>530</v>
      </c>
      <c r="D30" s="226"/>
      <c r="E30" s="226"/>
      <c r="F30" s="226"/>
      <c r="G30" s="226"/>
      <c r="H30" s="206"/>
      <c r="I30" s="206"/>
      <c r="J30" s="206"/>
      <c r="K30" s="206"/>
      <c r="L30" s="206"/>
      <c r="M30" s="206"/>
      <c r="N30" s="206"/>
      <c r="O30" s="206"/>
      <c r="P30" s="206"/>
      <c r="Q30" s="206"/>
      <c r="R30" s="206"/>
      <c r="S30" s="227"/>
      <c r="T30" s="227"/>
      <c r="U30" s="227"/>
      <c r="V30" s="227"/>
    </row>
    <row r="31" spans="1:22" s="221" customFormat="1" ht="51.75" customHeight="1" x14ac:dyDescent="0.2">
      <c r="A31" s="26" t="s">
        <v>74</v>
      </c>
      <c r="B31" s="175" t="s">
        <v>437</v>
      </c>
      <c r="C31" s="189" t="s">
        <v>530</v>
      </c>
      <c r="D31" s="226"/>
      <c r="E31" s="226"/>
      <c r="F31" s="226"/>
      <c r="G31" s="226"/>
      <c r="H31" s="206"/>
      <c r="I31" s="206"/>
      <c r="J31" s="206"/>
      <c r="K31" s="206"/>
      <c r="L31" s="206"/>
      <c r="M31" s="206"/>
      <c r="N31" s="206"/>
      <c r="O31" s="206"/>
      <c r="P31" s="206"/>
      <c r="Q31" s="206"/>
      <c r="R31" s="206"/>
      <c r="S31" s="227"/>
      <c r="T31" s="227"/>
      <c r="U31" s="227"/>
      <c r="V31" s="227"/>
    </row>
    <row r="32" spans="1:22" s="221" customFormat="1" ht="51.75" customHeight="1" x14ac:dyDescent="0.2">
      <c r="A32" s="26" t="s">
        <v>72</v>
      </c>
      <c r="B32" s="175" t="s">
        <v>438</v>
      </c>
      <c r="C32" s="189" t="s">
        <v>530</v>
      </c>
      <c r="D32" s="226"/>
      <c r="E32" s="226"/>
      <c r="F32" s="226"/>
      <c r="G32" s="226"/>
      <c r="H32" s="206"/>
      <c r="I32" s="206"/>
      <c r="J32" s="206"/>
      <c r="K32" s="206"/>
      <c r="L32" s="206"/>
      <c r="M32" s="206"/>
      <c r="N32" s="206"/>
      <c r="O32" s="206"/>
      <c r="P32" s="206"/>
      <c r="Q32" s="206"/>
      <c r="R32" s="206"/>
      <c r="S32" s="227"/>
      <c r="T32" s="227"/>
      <c r="U32" s="227"/>
      <c r="V32" s="227"/>
    </row>
    <row r="33" spans="1:22" s="221" customFormat="1" ht="101.25" customHeight="1" x14ac:dyDescent="0.2">
      <c r="A33" s="26" t="s">
        <v>71</v>
      </c>
      <c r="B33" s="175" t="s">
        <v>439</v>
      </c>
      <c r="C33" s="189" t="s">
        <v>533</v>
      </c>
      <c r="D33" s="226"/>
      <c r="E33" s="226"/>
      <c r="F33" s="226"/>
      <c r="G33" s="226"/>
      <c r="H33" s="206"/>
      <c r="I33" s="206"/>
      <c r="J33" s="206"/>
      <c r="K33" s="206"/>
      <c r="L33" s="206"/>
      <c r="M33" s="206"/>
      <c r="N33" s="206"/>
      <c r="O33" s="206"/>
      <c r="P33" s="206"/>
      <c r="Q33" s="206"/>
      <c r="R33" s="206"/>
      <c r="S33" s="227"/>
      <c r="T33" s="227"/>
      <c r="U33" s="227"/>
      <c r="V33" s="227"/>
    </row>
    <row r="34" spans="1:22" ht="111" customHeight="1" x14ac:dyDescent="0.25">
      <c r="A34" s="26" t="s">
        <v>453</v>
      </c>
      <c r="B34" s="175" t="s">
        <v>440</v>
      </c>
      <c r="C34" s="189" t="s">
        <v>530</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443</v>
      </c>
      <c r="B35" s="175" t="s">
        <v>73</v>
      </c>
      <c r="C35" s="189" t="s">
        <v>534</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454</v>
      </c>
      <c r="B36" s="175" t="s">
        <v>441</v>
      </c>
      <c r="C36" s="189" t="s">
        <v>530</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444</v>
      </c>
      <c r="B37" s="175" t="s">
        <v>442</v>
      </c>
      <c r="C37" s="189" t="s">
        <v>530</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455</v>
      </c>
      <c r="B38" s="175" t="s">
        <v>217</v>
      </c>
      <c r="C38" s="189" t="s">
        <v>534</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6"/>
      <c r="B39" s="257"/>
      <c r="C39" s="258"/>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445</v>
      </c>
      <c r="B40" s="175" t="s">
        <v>496</v>
      </c>
      <c r="C40" s="189" t="s">
        <v>569</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456</v>
      </c>
      <c r="B41" s="175" t="s">
        <v>479</v>
      </c>
      <c r="C41" s="189" t="s">
        <v>530</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446</v>
      </c>
      <c r="B42" s="175" t="s">
        <v>494</v>
      </c>
      <c r="C42" s="189" t="s">
        <v>530</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459</v>
      </c>
      <c r="B43" s="175" t="s">
        <v>460</v>
      </c>
      <c r="C43" s="189" t="s">
        <v>530</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447</v>
      </c>
      <c r="B44" s="175" t="s">
        <v>485</v>
      </c>
      <c r="C44" s="189" t="s">
        <v>530</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480</v>
      </c>
      <c r="B45" s="175" t="s">
        <v>486</v>
      </c>
      <c r="C45" s="189" t="s">
        <v>530</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448</v>
      </c>
      <c r="B46" s="175" t="s">
        <v>487</v>
      </c>
      <c r="C46" s="189" t="s">
        <v>530</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6"/>
      <c r="B47" s="257"/>
      <c r="C47" s="258"/>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481</v>
      </c>
      <c r="B48" s="175" t="s">
        <v>495</v>
      </c>
      <c r="C48" s="244">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449</v>
      </c>
      <c r="B49" s="240" t="s">
        <v>545</v>
      </c>
      <c r="C49" s="245">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555</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N_08_TP_1.1.1.3.129</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73" t="str">
        <f>'1. паспорт местоположение'!A15:C15</f>
        <v>Реконструкция ТП-328, ул.Мельникайте,83, стр.1 Инв.ном.000000014287, строительство КЛ-0,4 кВ от ТП-328 до ВРУ-0,4 кВ нежилого здания (гостиница «Колос»), :Тюменская область, г. Тюмень, ул. Мельникайте, д. 83, к.1. Заявитель: АО "Гостиница "Колос"</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458</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6</v>
      </c>
      <c r="B19" s="265" t="s">
        <v>101</v>
      </c>
      <c r="C19" s="268" t="s">
        <v>376</v>
      </c>
      <c r="D19" s="265" t="s">
        <v>375</v>
      </c>
      <c r="E19" s="265" t="s">
        <v>100</v>
      </c>
      <c r="F19" s="265" t="s">
        <v>99</v>
      </c>
      <c r="G19" s="265" t="s">
        <v>371</v>
      </c>
      <c r="H19" s="265" t="s">
        <v>98</v>
      </c>
      <c r="I19" s="265" t="s">
        <v>97</v>
      </c>
      <c r="J19" s="265" t="s">
        <v>96</v>
      </c>
      <c r="K19" s="265" t="s">
        <v>95</v>
      </c>
      <c r="L19" s="265" t="s">
        <v>94</v>
      </c>
      <c r="M19" s="265" t="s">
        <v>93</v>
      </c>
      <c r="N19" s="265" t="s">
        <v>92</v>
      </c>
      <c r="O19" s="265" t="s">
        <v>91</v>
      </c>
      <c r="P19" s="265" t="s">
        <v>90</v>
      </c>
      <c r="Q19" s="265" t="s">
        <v>374</v>
      </c>
      <c r="R19" s="265"/>
      <c r="S19" s="270" t="s">
        <v>452</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8" t="s">
        <v>372</v>
      </c>
      <c r="R20" s="39" t="s">
        <v>373</v>
      </c>
      <c r="S20" s="270"/>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1" t="s">
        <v>530</v>
      </c>
      <c r="B22" s="241" t="s">
        <v>530</v>
      </c>
      <c r="C22" s="241" t="s">
        <v>530</v>
      </c>
      <c r="D22" s="241" t="s">
        <v>530</v>
      </c>
      <c r="E22" s="241" t="s">
        <v>530</v>
      </c>
      <c r="F22" s="241" t="s">
        <v>530</v>
      </c>
      <c r="G22" s="241" t="s">
        <v>530</v>
      </c>
      <c r="H22" s="241" t="s">
        <v>530</v>
      </c>
      <c r="I22" s="241" t="s">
        <v>530</v>
      </c>
      <c r="J22" s="241" t="s">
        <v>530</v>
      </c>
      <c r="K22" s="241" t="s">
        <v>530</v>
      </c>
      <c r="L22" s="241" t="s">
        <v>530</v>
      </c>
      <c r="M22" s="241" t="s">
        <v>530</v>
      </c>
      <c r="N22" s="241" t="s">
        <v>530</v>
      </c>
      <c r="O22" s="241" t="s">
        <v>530</v>
      </c>
      <c r="P22" s="241" t="s">
        <v>530</v>
      </c>
      <c r="Q22" s="241" t="s">
        <v>530</v>
      </c>
      <c r="R22" s="241" t="s">
        <v>530</v>
      </c>
      <c r="S22" s="241" t="s">
        <v>530</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555</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N_08_TP_1.1.1.3.129</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7" t="str">
        <f>'1. паспорт местоположение'!A15:C15</f>
        <v>Реконструкция ТП-328, ул.Мельникайте,83, стр.1 Инв.ном.000000014287, строительство КЛ-0,4 кВ от ТП-328 до ВРУ-0,4 кВ нежилого здания (гостиница «Колос»), :Тюменская область, г. Тюмень, ул. Мельникайте, д. 83, к.1. Заявитель: АО "Гостиница "Колос"</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463</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207</v>
      </c>
      <c r="C21" s="279"/>
      <c r="D21" s="282" t="s">
        <v>123</v>
      </c>
      <c r="E21" s="278" t="s">
        <v>492</v>
      </c>
      <c r="F21" s="279"/>
      <c r="G21" s="278" t="s">
        <v>258</v>
      </c>
      <c r="H21" s="279"/>
      <c r="I21" s="278" t="s">
        <v>122</v>
      </c>
      <c r="J21" s="279"/>
      <c r="K21" s="282" t="s">
        <v>121</v>
      </c>
      <c r="L21" s="278" t="s">
        <v>120</v>
      </c>
      <c r="M21" s="279"/>
      <c r="N21" s="278" t="s">
        <v>488</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102" t="s">
        <v>116</v>
      </c>
      <c r="R22" s="102" t="s">
        <v>462</v>
      </c>
      <c r="S22" s="102" t="s">
        <v>115</v>
      </c>
      <c r="T22" s="102" t="s">
        <v>114</v>
      </c>
    </row>
    <row r="23" spans="1:113" ht="51.75" customHeight="1" x14ac:dyDescent="0.25">
      <c r="A23" s="287"/>
      <c r="B23" s="176" t="s">
        <v>112</v>
      </c>
      <c r="C23" s="176" t="s">
        <v>113</v>
      </c>
      <c r="D23" s="283"/>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530</v>
      </c>
      <c r="C25" s="202" t="s">
        <v>530</v>
      </c>
      <c r="D25" s="202" t="s">
        <v>530</v>
      </c>
      <c r="E25" s="202" t="s">
        <v>530</v>
      </c>
      <c r="F25" s="202" t="s">
        <v>530</v>
      </c>
      <c r="G25" s="202" t="s">
        <v>530</v>
      </c>
      <c r="H25" s="202" t="s">
        <v>530</v>
      </c>
      <c r="I25" s="202" t="s">
        <v>530</v>
      </c>
      <c r="J25" s="202" t="s">
        <v>530</v>
      </c>
      <c r="K25" s="202" t="s">
        <v>530</v>
      </c>
      <c r="L25" s="202" t="s">
        <v>530</v>
      </c>
      <c r="M25" s="202" t="s">
        <v>530</v>
      </c>
      <c r="N25" s="202" t="s">
        <v>530</v>
      </c>
      <c r="O25" s="202" t="s">
        <v>530</v>
      </c>
      <c r="P25" s="202" t="s">
        <v>530</v>
      </c>
      <c r="Q25" s="57" t="s">
        <v>530</v>
      </c>
      <c r="R25" s="57" t="s">
        <v>530</v>
      </c>
      <c r="S25" s="57" t="s">
        <v>530</v>
      </c>
      <c r="T25" s="57" t="s">
        <v>530</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7" t="s">
        <v>497</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461</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7" t="str">
        <f>'1. паспорт местоположение'!A12:C12</f>
        <v>N_08_TP_1.1.1.3.129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7" t="str">
        <f>'1. паспорт местоположение'!A15:C15</f>
        <v>Реконструкция ТП-328, ул.Мельникайте,83, стр.1 Инв.ном.000000014287, строительство КЛ-0,4 кВ от ТП-328 до ВРУ-0,4 кВ нежилого здания (гостиница «Колос»), :Тюменская область, г. Тюмень, ул. Мельникайте, д. 83, к.1. Заявитель: АО "Гостиница "Колос"</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465</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95" t="s">
        <v>472</v>
      </c>
      <c r="C21" s="296"/>
      <c r="D21" s="295" t="s">
        <v>474</v>
      </c>
      <c r="E21" s="296"/>
      <c r="F21" s="288" t="s">
        <v>95</v>
      </c>
      <c r="G21" s="290"/>
      <c r="H21" s="290"/>
      <c r="I21" s="289"/>
      <c r="J21" s="292" t="s">
        <v>475</v>
      </c>
      <c r="K21" s="295" t="s">
        <v>476</v>
      </c>
      <c r="L21" s="296"/>
      <c r="M21" s="295" t="s">
        <v>477</v>
      </c>
      <c r="N21" s="296"/>
      <c r="O21" s="295" t="s">
        <v>464</v>
      </c>
      <c r="P21" s="296"/>
      <c r="Q21" s="295" t="s">
        <v>128</v>
      </c>
      <c r="R21" s="296"/>
      <c r="S21" s="292" t="s">
        <v>127</v>
      </c>
      <c r="T21" s="292" t="s">
        <v>478</v>
      </c>
      <c r="U21" s="292" t="s">
        <v>473</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102" t="s">
        <v>116</v>
      </c>
      <c r="Y22" s="102" t="s">
        <v>462</v>
      </c>
      <c r="Z22" s="102" t="s">
        <v>115</v>
      </c>
      <c r="AA22" s="102" t="s">
        <v>114</v>
      </c>
    </row>
    <row r="23" spans="1:27" ht="60" customHeight="1" x14ac:dyDescent="0.25">
      <c r="A23" s="294"/>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530</v>
      </c>
      <c r="C25" s="202" t="s">
        <v>530</v>
      </c>
      <c r="D25" s="202" t="s">
        <v>530</v>
      </c>
      <c r="E25" s="202" t="s">
        <v>530</v>
      </c>
      <c r="F25" s="202" t="s">
        <v>530</v>
      </c>
      <c r="G25" s="202" t="s">
        <v>530</v>
      </c>
      <c r="H25" s="202" t="s">
        <v>530</v>
      </c>
      <c r="I25" s="202" t="s">
        <v>530</v>
      </c>
      <c r="J25" s="202" t="s">
        <v>530</v>
      </c>
      <c r="K25" s="202" t="s">
        <v>530</v>
      </c>
      <c r="L25" s="202" t="s">
        <v>530</v>
      </c>
      <c r="M25" s="202" t="s">
        <v>530</v>
      </c>
      <c r="N25" s="202" t="s">
        <v>530</v>
      </c>
      <c r="O25" s="202" t="s">
        <v>530</v>
      </c>
      <c r="P25" s="202" t="s">
        <v>530</v>
      </c>
      <c r="Q25" s="202" t="s">
        <v>530</v>
      </c>
      <c r="R25" s="202" t="s">
        <v>530</v>
      </c>
      <c r="S25" s="202" t="s">
        <v>530</v>
      </c>
      <c r="T25" s="202" t="s">
        <v>530</v>
      </c>
      <c r="U25" s="202" t="s">
        <v>530</v>
      </c>
      <c r="V25" s="202" t="s">
        <v>530</v>
      </c>
      <c r="W25" s="202" t="s">
        <v>530</v>
      </c>
      <c r="X25" s="202" t="s">
        <v>530</v>
      </c>
      <c r="Y25" s="202" t="s">
        <v>530</v>
      </c>
      <c r="Z25" s="202" t="s">
        <v>530</v>
      </c>
      <c r="AA25" s="202" t="s">
        <v>530</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N_08_TP_1.1.1.3.129</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Реконструкция ТП-328, ул.Мельникайте,83, стр.1 Инв.ном.000000014287, строительство КЛ-0,4 кВ от ТП-328 до ВРУ-0,4 кВ нежилого здания (гостиница «Колос»), :Тюменская область, г. Тюмень, ул. Мельникайте, д. 83, к.1. Заявитель: АО "Гостиница "Колос"</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457</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470</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490</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491</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215</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471</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555</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2"/>
      <c r="AB6" s="17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2"/>
      <c r="AB7" s="172"/>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3"/>
      <c r="AB8" s="173"/>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4"/>
      <c r="AB9" s="17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2"/>
      <c r="AB10" s="172"/>
    </row>
    <row r="11" spans="1:28" x14ac:dyDescent="0.25">
      <c r="A11" s="306" t="str">
        <f>'1. паспорт местоположение'!A12:C12</f>
        <v>N_08_TP_1.1.1.3.129</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3"/>
      <c r="AB11" s="173"/>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7" t="str">
        <f>'1. паспорт местоположение'!A15:C15</f>
        <v>Реконструкция ТП-328, ул.Мельникайте,83, стр.1 Инв.ном.000000014287, строительство КЛ-0,4 кВ от ТП-328 до ВРУ-0,4 кВ нежилого здания (гостиница «Колос»), :Тюменская область, г. Тюмень, ул. Мельникайте, д. 83, к.1. Заявитель: АО "Гостиница "Колос"</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3"/>
      <c r="AB14" s="173"/>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4"/>
      <c r="AB15" s="17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0"/>
      <c r="AB16" s="18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0"/>
      <c r="AB17" s="18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0"/>
      <c r="AB18" s="18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0"/>
      <c r="AB19" s="18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1"/>
      <c r="AB20" s="18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1"/>
      <c r="AB21" s="181"/>
    </row>
    <row r="22" spans="1:28" x14ac:dyDescent="0.25">
      <c r="A22" s="300" t="s">
        <v>489</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2"/>
      <c r="AB22" s="182"/>
    </row>
    <row r="23" spans="1:28" ht="32.25" customHeight="1" x14ac:dyDescent="0.25">
      <c r="A23" s="302" t="s">
        <v>369</v>
      </c>
      <c r="B23" s="303"/>
      <c r="C23" s="303"/>
      <c r="D23" s="303"/>
      <c r="E23" s="303"/>
      <c r="F23" s="303"/>
      <c r="G23" s="303"/>
      <c r="H23" s="303"/>
      <c r="I23" s="303"/>
      <c r="J23" s="303"/>
      <c r="K23" s="303"/>
      <c r="L23" s="304"/>
      <c r="M23" s="301" t="s">
        <v>370</v>
      </c>
      <c r="N23" s="301"/>
      <c r="O23" s="301"/>
      <c r="P23" s="301"/>
      <c r="Q23" s="301"/>
      <c r="R23" s="301"/>
      <c r="S23" s="301"/>
      <c r="T23" s="301"/>
      <c r="U23" s="301"/>
      <c r="V23" s="301"/>
      <c r="W23" s="301"/>
      <c r="X23" s="301"/>
      <c r="Y23" s="301"/>
      <c r="Z23" s="301"/>
    </row>
    <row r="24" spans="1:28" ht="151.5" customHeight="1" x14ac:dyDescent="0.25">
      <c r="A24" s="99" t="s">
        <v>218</v>
      </c>
      <c r="B24" s="100" t="s">
        <v>247</v>
      </c>
      <c r="C24" s="99" t="s">
        <v>364</v>
      </c>
      <c r="D24" s="99" t="s">
        <v>219</v>
      </c>
      <c r="E24" s="99" t="s">
        <v>365</v>
      </c>
      <c r="F24" s="99" t="s">
        <v>367</v>
      </c>
      <c r="G24" s="99" t="s">
        <v>366</v>
      </c>
      <c r="H24" s="99" t="s">
        <v>220</v>
      </c>
      <c r="I24" s="99" t="s">
        <v>368</v>
      </c>
      <c r="J24" s="99" t="s">
        <v>252</v>
      </c>
      <c r="K24" s="100" t="s">
        <v>246</v>
      </c>
      <c r="L24" s="100" t="s">
        <v>221</v>
      </c>
      <c r="M24" s="101" t="s">
        <v>266</v>
      </c>
      <c r="N24" s="100" t="s">
        <v>498</v>
      </c>
      <c r="O24" s="99" t="s">
        <v>263</v>
      </c>
      <c r="P24" s="99" t="s">
        <v>264</v>
      </c>
      <c r="Q24" s="99" t="s">
        <v>262</v>
      </c>
      <c r="R24" s="99" t="s">
        <v>220</v>
      </c>
      <c r="S24" s="99" t="s">
        <v>261</v>
      </c>
      <c r="T24" s="99" t="s">
        <v>260</v>
      </c>
      <c r="U24" s="99" t="s">
        <v>363</v>
      </c>
      <c r="V24" s="99" t="s">
        <v>262</v>
      </c>
      <c r="W24" s="104" t="s">
        <v>245</v>
      </c>
      <c r="X24" s="104" t="s">
        <v>277</v>
      </c>
      <c r="Y24" s="104" t="s">
        <v>278</v>
      </c>
      <c r="Z24" s="106" t="s">
        <v>275</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348</v>
      </c>
      <c r="B26" s="98"/>
      <c r="C26" s="94" t="s">
        <v>350</v>
      </c>
      <c r="D26" s="94" t="s">
        <v>351</v>
      </c>
      <c r="E26" s="94" t="s">
        <v>352</v>
      </c>
      <c r="F26" s="94" t="s">
        <v>257</v>
      </c>
      <c r="G26" s="94" t="s">
        <v>353</v>
      </c>
      <c r="H26" s="94" t="s">
        <v>220</v>
      </c>
      <c r="I26" s="94" t="s">
        <v>354</v>
      </c>
      <c r="J26" s="94" t="s">
        <v>355</v>
      </c>
      <c r="K26" s="91"/>
      <c r="L26" s="95" t="s">
        <v>243</v>
      </c>
      <c r="M26" s="97" t="s">
        <v>259</v>
      </c>
      <c r="N26" s="91"/>
      <c r="O26" s="91"/>
      <c r="P26" s="91"/>
      <c r="Q26" s="91"/>
      <c r="R26" s="91"/>
      <c r="S26" s="91"/>
      <c r="T26" s="91"/>
      <c r="U26" s="91"/>
      <c r="V26" s="91"/>
      <c r="W26" s="91"/>
      <c r="X26" s="91"/>
      <c r="Y26" s="91"/>
      <c r="Z26" s="93" t="s">
        <v>276</v>
      </c>
    </row>
    <row r="27" spans="1:28" x14ac:dyDescent="0.25">
      <c r="A27" s="91" t="s">
        <v>222</v>
      </c>
      <c r="B27" s="91" t="s">
        <v>248</v>
      </c>
      <c r="C27" s="91" t="s">
        <v>227</v>
      </c>
      <c r="D27" s="91" t="s">
        <v>228</v>
      </c>
      <c r="E27" s="91" t="s">
        <v>267</v>
      </c>
      <c r="F27" s="94" t="s">
        <v>223</v>
      </c>
      <c r="G27" s="94" t="s">
        <v>271</v>
      </c>
      <c r="H27" s="91" t="s">
        <v>220</v>
      </c>
      <c r="I27" s="94" t="s">
        <v>253</v>
      </c>
      <c r="J27" s="94" t="s">
        <v>235</v>
      </c>
      <c r="K27" s="95" t="s">
        <v>239</v>
      </c>
      <c r="L27" s="91"/>
      <c r="M27" s="95" t="s">
        <v>265</v>
      </c>
      <c r="N27" s="91"/>
      <c r="O27" s="91"/>
      <c r="P27" s="91"/>
      <c r="Q27" s="91"/>
      <c r="R27" s="91"/>
      <c r="S27" s="91"/>
      <c r="T27" s="91"/>
      <c r="U27" s="91"/>
      <c r="V27" s="91"/>
      <c r="W27" s="91"/>
      <c r="X27" s="91"/>
      <c r="Y27" s="91"/>
      <c r="Z27" s="91"/>
    </row>
    <row r="28" spans="1:28" x14ac:dyDescent="0.25">
      <c r="A28" s="91" t="s">
        <v>222</v>
      </c>
      <c r="B28" s="91" t="s">
        <v>249</v>
      </c>
      <c r="C28" s="91" t="s">
        <v>229</v>
      </c>
      <c r="D28" s="91" t="s">
        <v>230</v>
      </c>
      <c r="E28" s="91" t="s">
        <v>268</v>
      </c>
      <c r="F28" s="94" t="s">
        <v>224</v>
      </c>
      <c r="G28" s="94" t="s">
        <v>272</v>
      </c>
      <c r="H28" s="91" t="s">
        <v>220</v>
      </c>
      <c r="I28" s="94" t="s">
        <v>254</v>
      </c>
      <c r="J28" s="94" t="s">
        <v>236</v>
      </c>
      <c r="K28" s="95" t="s">
        <v>240</v>
      </c>
      <c r="L28" s="96"/>
      <c r="M28" s="95" t="s">
        <v>0</v>
      </c>
      <c r="N28" s="95"/>
      <c r="O28" s="95"/>
      <c r="P28" s="95"/>
      <c r="Q28" s="95"/>
      <c r="R28" s="95"/>
      <c r="S28" s="95"/>
      <c r="T28" s="95"/>
      <c r="U28" s="95"/>
      <c r="V28" s="95"/>
      <c r="W28" s="95"/>
      <c r="X28" s="95"/>
      <c r="Y28" s="95"/>
      <c r="Z28" s="95"/>
    </row>
    <row r="29" spans="1:28" x14ac:dyDescent="0.25">
      <c r="A29" s="91" t="s">
        <v>222</v>
      </c>
      <c r="B29" s="91" t="s">
        <v>250</v>
      </c>
      <c r="C29" s="91" t="s">
        <v>231</v>
      </c>
      <c r="D29" s="91" t="s">
        <v>232</v>
      </c>
      <c r="E29" s="91" t="s">
        <v>269</v>
      </c>
      <c r="F29" s="94" t="s">
        <v>225</v>
      </c>
      <c r="G29" s="94" t="s">
        <v>273</v>
      </c>
      <c r="H29" s="91" t="s">
        <v>220</v>
      </c>
      <c r="I29" s="94" t="s">
        <v>255</v>
      </c>
      <c r="J29" s="94" t="s">
        <v>237</v>
      </c>
      <c r="K29" s="95" t="s">
        <v>241</v>
      </c>
      <c r="L29" s="96"/>
      <c r="M29" s="91"/>
      <c r="N29" s="91"/>
      <c r="O29" s="91"/>
      <c r="P29" s="91"/>
      <c r="Q29" s="91"/>
      <c r="R29" s="91"/>
      <c r="S29" s="91"/>
      <c r="T29" s="91"/>
      <c r="U29" s="91"/>
      <c r="V29" s="91"/>
      <c r="W29" s="91"/>
      <c r="X29" s="91"/>
      <c r="Y29" s="91"/>
      <c r="Z29" s="91"/>
    </row>
    <row r="30" spans="1:28" x14ac:dyDescent="0.25">
      <c r="A30" s="91" t="s">
        <v>222</v>
      </c>
      <c r="B30" s="91" t="s">
        <v>251</v>
      </c>
      <c r="C30" s="91" t="s">
        <v>233</v>
      </c>
      <c r="D30" s="91" t="s">
        <v>234</v>
      </c>
      <c r="E30" s="91" t="s">
        <v>270</v>
      </c>
      <c r="F30" s="94" t="s">
        <v>226</v>
      </c>
      <c r="G30" s="94" t="s">
        <v>274</v>
      </c>
      <c r="H30" s="91" t="s">
        <v>220</v>
      </c>
      <c r="I30" s="94" t="s">
        <v>256</v>
      </c>
      <c r="J30" s="94" t="s">
        <v>238</v>
      </c>
      <c r="K30" s="95" t="s">
        <v>242</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349</v>
      </c>
      <c r="B32" s="98"/>
      <c r="C32" s="94" t="s">
        <v>356</v>
      </c>
      <c r="D32" s="94" t="s">
        <v>357</v>
      </c>
      <c r="E32" s="94" t="s">
        <v>358</v>
      </c>
      <c r="F32" s="94" t="s">
        <v>359</v>
      </c>
      <c r="G32" s="94" t="s">
        <v>360</v>
      </c>
      <c r="H32" s="94" t="s">
        <v>220</v>
      </c>
      <c r="I32" s="94" t="s">
        <v>361</v>
      </c>
      <c r="J32" s="94" t="s">
        <v>362</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555</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6" t="str">
        <f>'1. паспорт местоположение'!A12:C12</f>
        <v>N_08_TP_1.1.1.3.129</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7" t="str">
        <f>'1. паспорт местоположение'!A15:C15</f>
        <v>Реконструкция ТП-328, ул.Мельникайте,83, стр.1 Инв.ном.000000014287, строительство КЛ-0,4 кВ от ТП-328 до ВРУ-0,4 кВ нежилого здания (гостиница «Колос»), :Тюменская область, г. Тюмень, ул. Мельникайте, д. 83, к.1. Заявитель: АО "Гостиница "Колос"</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466</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9" t="s">
        <v>87</v>
      </c>
      <c r="F19" s="310"/>
      <c r="G19" s="310"/>
      <c r="H19" s="310"/>
      <c r="I19" s="31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216</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499</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345</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N_08_TP_1.1.1.3.129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Реконструкция ТП-328, ул.Мельникайте,83, стр.1 Инв.ном.000000014287, строительство КЛ-0,4 кВ от ТП-328 до ВРУ-0,4 кВ нежилого здания (гостиница «Колос»), :Тюменская область, г. Тюмень, ул. Мельникайте, д. 83, к.1. Заявитель: АО "Гостиница "Колос"</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467</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7" t="s">
        <v>344</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8"/>
      <c r="AN24" s="108"/>
      <c r="AO24" s="136"/>
      <c r="AP24" s="136"/>
      <c r="AQ24" s="136"/>
      <c r="AR24" s="136"/>
      <c r="AS24" s="114"/>
    </row>
    <row r="25" spans="1:45" ht="12.75" customHeight="1" x14ac:dyDescent="0.25">
      <c r="A25" s="357" t="s">
        <v>343</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9"/>
      <c r="AN25" s="378" t="s">
        <v>342</v>
      </c>
      <c r="AO25" s="378"/>
      <c r="AP25" s="378"/>
      <c r="AQ25" s="376"/>
      <c r="AR25" s="376"/>
      <c r="AS25" s="114"/>
    </row>
    <row r="26" spans="1:45" ht="17.25" customHeight="1" x14ac:dyDescent="0.25">
      <c r="A26" s="323" t="s">
        <v>341</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9"/>
      <c r="AN26" s="367" t="s">
        <v>340</v>
      </c>
      <c r="AO26" s="368"/>
      <c r="AP26" s="369"/>
      <c r="AQ26" s="359"/>
      <c r="AR26" s="360"/>
      <c r="AS26" s="114"/>
    </row>
    <row r="27" spans="1:45" ht="17.25" customHeight="1" x14ac:dyDescent="0.25">
      <c r="A27" s="323" t="s">
        <v>339</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9"/>
      <c r="AN27" s="367" t="s">
        <v>338</v>
      </c>
      <c r="AO27" s="368"/>
      <c r="AP27" s="369"/>
      <c r="AQ27" s="359"/>
      <c r="AR27" s="360"/>
      <c r="AS27" s="114"/>
    </row>
    <row r="28" spans="1:45" ht="27.75" customHeight="1" thickBot="1" x14ac:dyDescent="0.3">
      <c r="A28" s="370" t="s">
        <v>337</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9"/>
      <c r="AN28" s="373" t="s">
        <v>336</v>
      </c>
      <c r="AO28" s="374"/>
      <c r="AP28" s="375"/>
      <c r="AQ28" s="359"/>
      <c r="AR28" s="360"/>
      <c r="AS28" s="114"/>
    </row>
    <row r="29" spans="1:45" ht="17.25" customHeight="1" x14ac:dyDescent="0.25">
      <c r="A29" s="361" t="s">
        <v>335</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9"/>
      <c r="AN29" s="364"/>
      <c r="AO29" s="365"/>
      <c r="AP29" s="365"/>
      <c r="AQ29" s="359"/>
      <c r="AR29" s="366"/>
      <c r="AS29" s="114"/>
    </row>
    <row r="30" spans="1:45" ht="17.25" customHeight="1" x14ac:dyDescent="0.25">
      <c r="A30" s="323" t="s">
        <v>334</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9"/>
      <c r="AS30" s="114"/>
    </row>
    <row r="31" spans="1:45" ht="17.25" customHeight="1" x14ac:dyDescent="0.25">
      <c r="A31" s="323" t="s">
        <v>333</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9"/>
      <c r="AN31" s="109"/>
      <c r="AO31" s="135"/>
      <c r="AP31" s="135"/>
      <c r="AQ31" s="135"/>
      <c r="AR31" s="135"/>
      <c r="AS31" s="114"/>
    </row>
    <row r="32" spans="1:45" ht="17.25" customHeight="1" x14ac:dyDescent="0.25">
      <c r="A32" s="323" t="s">
        <v>308</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9"/>
      <c r="AN32" s="109"/>
      <c r="AO32" s="109"/>
      <c r="AP32" s="109"/>
      <c r="AQ32" s="109"/>
      <c r="AR32" s="109"/>
      <c r="AS32" s="114"/>
    </row>
    <row r="33" spans="1:45" ht="17.25" customHeight="1" x14ac:dyDescent="0.25">
      <c r="A33" s="323" t="s">
        <v>332</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9"/>
      <c r="AN33" s="109"/>
      <c r="AO33" s="109"/>
      <c r="AP33" s="109"/>
      <c r="AQ33" s="109"/>
      <c r="AR33" s="109"/>
      <c r="AS33" s="114"/>
    </row>
    <row r="34" spans="1:45" ht="17.25" customHeight="1" x14ac:dyDescent="0.25">
      <c r="A34" s="323" t="s">
        <v>331</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9"/>
      <c r="AN34" s="109"/>
      <c r="AO34" s="109"/>
      <c r="AP34" s="109"/>
      <c r="AQ34" s="109"/>
      <c r="AR34" s="109"/>
      <c r="AS34" s="11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9"/>
      <c r="AN35" s="109"/>
      <c r="AO35" s="109"/>
      <c r="AP35" s="109"/>
      <c r="AQ35" s="109"/>
      <c r="AR35" s="109"/>
      <c r="AS35" s="114"/>
    </row>
    <row r="36" spans="1:45" ht="17.25" customHeight="1" thickBot="1" x14ac:dyDescent="0.3">
      <c r="A36" s="341" t="s">
        <v>296</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9"/>
      <c r="AN36" s="109"/>
      <c r="AO36" s="109"/>
      <c r="AP36" s="109"/>
      <c r="AQ36" s="109"/>
      <c r="AR36" s="109"/>
      <c r="AS36" s="114"/>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9"/>
      <c r="AN37" s="109"/>
      <c r="AO37" s="109"/>
      <c r="AP37" s="109"/>
      <c r="AQ37" s="109"/>
      <c r="AR37" s="109"/>
      <c r="AS37" s="114"/>
    </row>
    <row r="38" spans="1:45" ht="17.25" customHeight="1" x14ac:dyDescent="0.25">
      <c r="A38" s="323" t="s">
        <v>330</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9"/>
      <c r="AN38" s="109"/>
      <c r="AO38" s="109"/>
      <c r="AP38" s="109"/>
      <c r="AQ38" s="109"/>
      <c r="AR38" s="109"/>
      <c r="AS38" s="114"/>
    </row>
    <row r="39" spans="1:45" ht="17.25" customHeight="1" thickBot="1" x14ac:dyDescent="0.3">
      <c r="A39" s="341" t="s">
        <v>329</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9"/>
      <c r="AN39" s="109"/>
      <c r="AO39" s="109"/>
      <c r="AP39" s="109"/>
      <c r="AQ39" s="109"/>
      <c r="AR39" s="109"/>
      <c r="AS39" s="114"/>
    </row>
    <row r="40" spans="1:45" ht="17.25" customHeight="1" x14ac:dyDescent="0.25">
      <c r="A40" s="357" t="s">
        <v>328</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9"/>
      <c r="AN40" s="109"/>
      <c r="AO40" s="109"/>
      <c r="AP40" s="109"/>
      <c r="AQ40" s="109"/>
      <c r="AR40" s="109"/>
      <c r="AS40" s="114"/>
    </row>
    <row r="41" spans="1:45" ht="17.25" customHeight="1" x14ac:dyDescent="0.25">
      <c r="A41" s="323" t="s">
        <v>327</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9"/>
      <c r="AN41" s="109"/>
      <c r="AO41" s="109"/>
      <c r="AP41" s="109"/>
      <c r="AQ41" s="109"/>
      <c r="AR41" s="109"/>
      <c r="AS41" s="114"/>
    </row>
    <row r="42" spans="1:45" ht="17.25" customHeight="1" x14ac:dyDescent="0.25">
      <c r="A42" s="323" t="s">
        <v>326</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9"/>
      <c r="AN42" s="109"/>
      <c r="AO42" s="109"/>
      <c r="AP42" s="109"/>
      <c r="AQ42" s="109"/>
      <c r="AR42" s="109"/>
      <c r="AS42" s="114"/>
    </row>
    <row r="43" spans="1:45" ht="17.25" customHeight="1" x14ac:dyDescent="0.25">
      <c r="A43" s="323" t="s">
        <v>325</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9"/>
      <c r="AN43" s="109"/>
      <c r="AO43" s="109"/>
      <c r="AP43" s="109"/>
      <c r="AQ43" s="109"/>
      <c r="AR43" s="109"/>
      <c r="AS43" s="114"/>
    </row>
    <row r="44" spans="1:45" ht="17.25" customHeight="1" x14ac:dyDescent="0.25">
      <c r="A44" s="323" t="s">
        <v>324</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9"/>
      <c r="AN44" s="109"/>
      <c r="AO44" s="109"/>
      <c r="AP44" s="109"/>
      <c r="AQ44" s="109"/>
      <c r="AR44" s="109"/>
      <c r="AS44" s="114"/>
    </row>
    <row r="45" spans="1:45" ht="17.25" customHeight="1" x14ac:dyDescent="0.25">
      <c r="A45" s="323" t="s">
        <v>323</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9"/>
      <c r="AN45" s="109"/>
      <c r="AO45" s="109"/>
      <c r="AP45" s="109"/>
      <c r="AQ45" s="109"/>
      <c r="AR45" s="109"/>
      <c r="AS45" s="114"/>
    </row>
    <row r="46" spans="1:45" ht="17.25" customHeight="1" thickBot="1" x14ac:dyDescent="0.3">
      <c r="A46" s="350" t="s">
        <v>322</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9"/>
      <c r="AN46" s="109"/>
      <c r="AO46" s="109"/>
      <c r="AP46" s="109"/>
      <c r="AQ46" s="109"/>
      <c r="AR46" s="109"/>
      <c r="AS46" s="114"/>
    </row>
    <row r="47" spans="1:45" ht="24" customHeight="1" x14ac:dyDescent="0.25">
      <c r="A47" s="353" t="s">
        <v>321</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302</v>
      </c>
      <c r="AN47" s="340"/>
      <c r="AO47" s="122" t="s">
        <v>301</v>
      </c>
      <c r="AP47" s="122" t="s">
        <v>300</v>
      </c>
      <c r="AQ47" s="114"/>
    </row>
    <row r="48" spans="1:45" ht="12" customHeight="1" x14ac:dyDescent="0.25">
      <c r="A48" s="323" t="s">
        <v>320</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6"/>
      <c r="AP48" s="126"/>
      <c r="AQ48" s="114"/>
    </row>
    <row r="49" spans="1:43" ht="12" customHeight="1" x14ac:dyDescent="0.25">
      <c r="A49" s="323" t="s">
        <v>319</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6"/>
      <c r="AP49" s="126"/>
      <c r="AQ49" s="114"/>
    </row>
    <row r="50" spans="1:43" ht="12" customHeight="1" thickBot="1" x14ac:dyDescent="0.3">
      <c r="A50" s="341" t="s">
        <v>318</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8" t="s">
        <v>317</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302</v>
      </c>
      <c r="AN52" s="340"/>
      <c r="AO52" s="122" t="s">
        <v>301</v>
      </c>
      <c r="AP52" s="122" t="s">
        <v>300</v>
      </c>
      <c r="AQ52" s="114"/>
    </row>
    <row r="53" spans="1:43" ht="11.25" customHeight="1" x14ac:dyDescent="0.25">
      <c r="A53" s="347" t="s">
        <v>316</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0"/>
      <c r="AP53" s="130"/>
      <c r="AQ53" s="114"/>
    </row>
    <row r="54" spans="1:43" ht="12" customHeight="1" x14ac:dyDescent="0.25">
      <c r="A54" s="323" t="s">
        <v>315</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6"/>
      <c r="AP54" s="126"/>
      <c r="AQ54" s="114"/>
    </row>
    <row r="55" spans="1:43" ht="12" customHeight="1" x14ac:dyDescent="0.25">
      <c r="A55" s="323" t="s">
        <v>314</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6"/>
      <c r="AP55" s="126"/>
      <c r="AQ55" s="114"/>
    </row>
    <row r="56" spans="1:43" ht="12" customHeight="1" thickBot="1" x14ac:dyDescent="0.3">
      <c r="A56" s="341" t="s">
        <v>313</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8" t="s">
        <v>312</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302</v>
      </c>
      <c r="AN58" s="340"/>
      <c r="AO58" s="122" t="s">
        <v>301</v>
      </c>
      <c r="AP58" s="122" t="s">
        <v>300</v>
      </c>
      <c r="AQ58" s="114"/>
    </row>
    <row r="59" spans="1:43" ht="12.75" customHeight="1" x14ac:dyDescent="0.25">
      <c r="A59" s="344" t="s">
        <v>311</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8"/>
      <c r="AP59" s="128"/>
      <c r="AQ59" s="120"/>
    </row>
    <row r="60" spans="1:43" ht="12" customHeight="1" x14ac:dyDescent="0.25">
      <c r="A60" s="323" t="s">
        <v>310</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6"/>
      <c r="AP60" s="126"/>
      <c r="AQ60" s="114"/>
    </row>
    <row r="61" spans="1:43" ht="12" customHeight="1" x14ac:dyDescent="0.25">
      <c r="A61" s="323" t="s">
        <v>309</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6"/>
      <c r="AP61" s="126"/>
      <c r="AQ61" s="114"/>
    </row>
    <row r="62" spans="1:43" ht="12" customHeight="1" x14ac:dyDescent="0.25">
      <c r="A62" s="323" t="s">
        <v>308</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6"/>
      <c r="AP62" s="126"/>
      <c r="AQ62" s="11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6"/>
      <c r="AP63" s="126"/>
      <c r="AQ63" s="11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6"/>
      <c r="AP64" s="126"/>
      <c r="AQ64" s="114"/>
    </row>
    <row r="65" spans="1:43" ht="12" customHeight="1" x14ac:dyDescent="0.25">
      <c r="A65" s="323" t="s">
        <v>307</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6"/>
      <c r="AP65" s="126"/>
      <c r="AQ65" s="114"/>
    </row>
    <row r="66" spans="1:43" ht="27.75" customHeight="1" x14ac:dyDescent="0.25">
      <c r="A66" s="327" t="s">
        <v>306</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7"/>
      <c r="AP66" s="127"/>
      <c r="AQ66" s="120"/>
    </row>
    <row r="67" spans="1:43" ht="11.25" customHeight="1" x14ac:dyDescent="0.25">
      <c r="A67" s="323" t="s">
        <v>298</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6"/>
      <c r="AP67" s="126"/>
      <c r="AQ67" s="114"/>
    </row>
    <row r="68" spans="1:43" ht="25.5" customHeight="1" x14ac:dyDescent="0.25">
      <c r="A68" s="327" t="s">
        <v>299</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7"/>
      <c r="AP68" s="127"/>
      <c r="AQ68" s="120"/>
    </row>
    <row r="69" spans="1:43" ht="12" customHeight="1" x14ac:dyDescent="0.25">
      <c r="A69" s="323" t="s">
        <v>297</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6"/>
      <c r="AP69" s="126"/>
      <c r="AQ69" s="114"/>
    </row>
    <row r="70" spans="1:43" ht="12.75" customHeight="1" x14ac:dyDescent="0.25">
      <c r="A70" s="332" t="s">
        <v>305</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7"/>
      <c r="AP70" s="127"/>
      <c r="AQ70" s="120"/>
    </row>
    <row r="71" spans="1:43" ht="12" customHeight="1" x14ac:dyDescent="0.25">
      <c r="A71" s="323" t="s">
        <v>296</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6"/>
      <c r="AP71" s="126"/>
      <c r="AQ71" s="114"/>
    </row>
    <row r="72" spans="1:43" ht="12.75" customHeight="1" thickBot="1" x14ac:dyDescent="0.3">
      <c r="A72" s="334" t="s">
        <v>304</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8" t="s">
        <v>303</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302</v>
      </c>
      <c r="AN74" s="340"/>
      <c r="AO74" s="122" t="s">
        <v>301</v>
      </c>
      <c r="AP74" s="122" t="s">
        <v>300</v>
      </c>
      <c r="AQ74" s="114"/>
    </row>
    <row r="75" spans="1:43" ht="25.5" customHeight="1" x14ac:dyDescent="0.25">
      <c r="A75" s="327" t="s">
        <v>299</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8"/>
      <c r="AP75" s="118"/>
      <c r="AQ75" s="120"/>
    </row>
    <row r="76" spans="1:43" ht="12" customHeight="1" x14ac:dyDescent="0.25">
      <c r="A76" s="323" t="s">
        <v>298</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1"/>
      <c r="AP76" s="121"/>
      <c r="AQ76" s="114"/>
    </row>
    <row r="77" spans="1:43" ht="12" customHeight="1" x14ac:dyDescent="0.25">
      <c r="A77" s="323" t="s">
        <v>297</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1"/>
      <c r="AP77" s="121"/>
      <c r="AQ77" s="114"/>
    </row>
    <row r="78" spans="1:43" ht="12" customHeight="1" x14ac:dyDescent="0.25">
      <c r="A78" s="323" t="s">
        <v>296</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1"/>
      <c r="AP78" s="121"/>
      <c r="AQ78" s="114"/>
    </row>
    <row r="79" spans="1:43" ht="12" customHeight="1" x14ac:dyDescent="0.25">
      <c r="A79" s="323" t="s">
        <v>295</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1"/>
      <c r="AP79" s="121"/>
      <c r="AQ79" s="114"/>
    </row>
    <row r="80" spans="1:43" ht="12" customHeight="1" x14ac:dyDescent="0.25">
      <c r="A80" s="323" t="s">
        <v>294</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1"/>
      <c r="AP80" s="121"/>
      <c r="AQ80" s="114"/>
    </row>
    <row r="81" spans="1:45" ht="12.75" customHeight="1" x14ac:dyDescent="0.25">
      <c r="A81" s="323" t="s">
        <v>293</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1"/>
      <c r="AP81" s="121"/>
      <c r="AQ81" s="114"/>
    </row>
    <row r="82" spans="1:45" ht="12.75" customHeight="1" x14ac:dyDescent="0.25">
      <c r="A82" s="323" t="s">
        <v>292</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1"/>
      <c r="AP82" s="121"/>
      <c r="AQ82" s="114"/>
    </row>
    <row r="83" spans="1:45" ht="12" customHeight="1" x14ac:dyDescent="0.25">
      <c r="A83" s="332" t="s">
        <v>291</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8"/>
      <c r="AP83" s="118"/>
      <c r="AQ83" s="120"/>
    </row>
    <row r="84" spans="1:45" ht="12" customHeight="1" x14ac:dyDescent="0.25">
      <c r="A84" s="332" t="s">
        <v>290</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8"/>
      <c r="AP84" s="118"/>
      <c r="AQ84" s="120"/>
    </row>
    <row r="85" spans="1:45" ht="12" customHeight="1" x14ac:dyDescent="0.25">
      <c r="A85" s="323" t="s">
        <v>289</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1"/>
      <c r="AP85" s="121"/>
      <c r="AQ85" s="108"/>
    </row>
    <row r="86" spans="1:45" ht="27.75" customHeight="1" x14ac:dyDescent="0.25">
      <c r="A86" s="327" t="s">
        <v>288</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8"/>
      <c r="AP86" s="118"/>
      <c r="AQ86" s="120"/>
    </row>
    <row r="87" spans="1:45" x14ac:dyDescent="0.25">
      <c r="A87" s="327" t="s">
        <v>287</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8"/>
      <c r="AP87" s="118"/>
      <c r="AQ87" s="120"/>
    </row>
    <row r="88" spans="1:45" ht="14.25" customHeight="1" x14ac:dyDescent="0.25">
      <c r="A88" s="316" t="s">
        <v>286</v>
      </c>
      <c r="B88" s="317"/>
      <c r="C88" s="317"/>
      <c r="D88" s="31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9"/>
      <c r="AL88" s="320"/>
      <c r="AM88" s="321"/>
      <c r="AN88" s="322"/>
      <c r="AO88" s="118"/>
      <c r="AP88" s="118"/>
      <c r="AQ88" s="120"/>
    </row>
    <row r="89" spans="1:45" x14ac:dyDescent="0.25">
      <c r="A89" s="316" t="s">
        <v>285</v>
      </c>
      <c r="B89" s="317"/>
      <c r="C89" s="317"/>
      <c r="D89" s="31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9"/>
      <c r="AL89" s="320"/>
      <c r="AM89" s="321"/>
      <c r="AN89" s="322"/>
      <c r="AO89" s="118"/>
      <c r="AP89" s="118"/>
      <c r="AQ89" s="108"/>
    </row>
    <row r="90" spans="1:45" ht="12" customHeight="1" thickBot="1" x14ac:dyDescent="0.3">
      <c r="A90" s="117" t="s">
        <v>284</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2"/>
      <c r="AL90" s="313"/>
      <c r="AM90" s="314"/>
      <c r="AN90" s="31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283</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282</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281</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280</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279</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2" zoomScale="60" workbookViewId="0">
      <selection activeCell="W30" sqref="W30"/>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N_08_TP_1.1.1.3.129</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112.5" customHeight="1" x14ac:dyDescent="0.25">
      <c r="A15" s="275" t="str">
        <f>'1. паспорт местоположение'!A15:C15</f>
        <v>Реконструкция ТП-328, ул.Мельникайте,83, стр.1 Инв.ном.000000014287, строительство КЛ-0,4 кВ от ТП-328 до ВРУ-0,4 кВ нежилого здания (гостиница «Колос»), :Тюменская область, г. Тюмень, ул. Мельникайте, д. 83, к.1. Заявитель: АО "Гостиница "Колос"</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89"/>
    </row>
    <row r="18" spans="1:12" x14ac:dyDescent="0.25">
      <c r="K18" s="88"/>
    </row>
    <row r="19" spans="1:12" ht="15.75" customHeight="1" x14ac:dyDescent="0.25">
      <c r="A19" s="389" t="s">
        <v>468</v>
      </c>
      <c r="B19" s="389"/>
      <c r="C19" s="389"/>
      <c r="D19" s="389"/>
      <c r="E19" s="389"/>
      <c r="F19" s="389"/>
      <c r="G19" s="389"/>
      <c r="H19" s="389"/>
      <c r="I19" s="389"/>
      <c r="J19" s="389"/>
      <c r="K19" s="389"/>
      <c r="L19" s="389"/>
    </row>
    <row r="20" spans="1:12" x14ac:dyDescent="0.25">
      <c r="A20" s="61"/>
      <c r="B20" s="61"/>
      <c r="C20" s="87"/>
      <c r="D20" s="87"/>
      <c r="E20" s="87"/>
      <c r="F20" s="87"/>
      <c r="G20" s="87"/>
      <c r="H20" s="87"/>
      <c r="I20" s="87"/>
      <c r="J20" s="87"/>
      <c r="K20" s="87"/>
      <c r="L20" s="87"/>
    </row>
    <row r="21" spans="1:12" ht="28.5" customHeight="1" x14ac:dyDescent="0.25">
      <c r="A21" s="379" t="s">
        <v>206</v>
      </c>
      <c r="B21" s="379" t="s">
        <v>205</v>
      </c>
      <c r="C21" s="385" t="s">
        <v>425</v>
      </c>
      <c r="D21" s="385"/>
      <c r="E21" s="385"/>
      <c r="F21" s="385"/>
      <c r="G21" s="385"/>
      <c r="H21" s="385"/>
      <c r="I21" s="380" t="s">
        <v>204</v>
      </c>
      <c r="J21" s="382" t="s">
        <v>427</v>
      </c>
      <c r="K21" s="379" t="s">
        <v>203</v>
      </c>
      <c r="L21" s="381" t="s">
        <v>426</v>
      </c>
    </row>
    <row r="22" spans="1:12" ht="58.5" customHeight="1" x14ac:dyDescent="0.25">
      <c r="A22" s="379"/>
      <c r="B22" s="379"/>
      <c r="C22" s="386" t="s">
        <v>3</v>
      </c>
      <c r="D22" s="386"/>
      <c r="E22" s="166"/>
      <c r="F22" s="167"/>
      <c r="G22" s="387" t="s">
        <v>2</v>
      </c>
      <c r="H22" s="388"/>
      <c r="I22" s="380"/>
      <c r="J22" s="383"/>
      <c r="K22" s="379"/>
      <c r="L22" s="381"/>
    </row>
    <row r="23" spans="1:12" ht="47.25" x14ac:dyDescent="0.25">
      <c r="A23" s="379"/>
      <c r="B23" s="379"/>
      <c r="C23" s="86" t="s">
        <v>202</v>
      </c>
      <c r="D23" s="86" t="s">
        <v>201</v>
      </c>
      <c r="E23" s="86" t="s">
        <v>202</v>
      </c>
      <c r="F23" s="86" t="s">
        <v>201</v>
      </c>
      <c r="G23" s="86" t="s">
        <v>202</v>
      </c>
      <c r="H23" s="86" t="s">
        <v>201</v>
      </c>
      <c r="I23" s="380"/>
      <c r="J23" s="384"/>
      <c r="K23" s="379"/>
      <c r="L23" s="381"/>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200</v>
      </c>
      <c r="C25" s="194">
        <v>44927</v>
      </c>
      <c r="D25" s="195" t="s">
        <v>530</v>
      </c>
      <c r="E25" s="85"/>
      <c r="F25" s="85"/>
      <c r="G25" s="194">
        <v>44927</v>
      </c>
      <c r="H25" s="195">
        <v>45093</v>
      </c>
      <c r="I25" s="85"/>
      <c r="J25" s="85"/>
      <c r="K25" s="80"/>
      <c r="L25" s="80"/>
    </row>
    <row r="26" spans="1:12" s="63" customFormat="1" ht="39" customHeight="1" x14ac:dyDescent="0.25">
      <c r="A26" s="192" t="s">
        <v>500</v>
      </c>
      <c r="B26" s="193" t="s">
        <v>501</v>
      </c>
      <c r="C26" s="194"/>
      <c r="D26" s="195"/>
      <c r="E26" s="85"/>
      <c r="F26" s="85"/>
      <c r="G26" s="194"/>
      <c r="H26" s="195"/>
      <c r="I26" s="85"/>
      <c r="J26" s="85"/>
      <c r="K26" s="80"/>
      <c r="L26" s="80"/>
    </row>
    <row r="27" spans="1:12" s="63" customFormat="1" ht="70.5" customHeight="1" x14ac:dyDescent="0.25">
      <c r="A27" s="192" t="s">
        <v>502</v>
      </c>
      <c r="B27" s="193" t="s">
        <v>503</v>
      </c>
      <c r="C27" s="194"/>
      <c r="D27" s="195"/>
      <c r="E27" s="85"/>
      <c r="F27" s="85"/>
      <c r="G27" s="194"/>
      <c r="H27" s="195"/>
      <c r="I27" s="85"/>
      <c r="J27" s="85"/>
      <c r="K27" s="80"/>
      <c r="L27" s="80"/>
    </row>
    <row r="28" spans="1:12" s="63" customFormat="1" ht="54" customHeight="1" x14ac:dyDescent="0.25">
      <c r="A28" s="192" t="s">
        <v>504</v>
      </c>
      <c r="B28" s="193" t="s">
        <v>432</v>
      </c>
      <c r="C28" s="194">
        <v>44927</v>
      </c>
      <c r="D28" s="195" t="s">
        <v>530</v>
      </c>
      <c r="E28" s="85"/>
      <c r="F28" s="85"/>
      <c r="G28" s="194">
        <v>44927</v>
      </c>
      <c r="H28" s="195">
        <v>44957</v>
      </c>
      <c r="I28" s="85"/>
      <c r="J28" s="85"/>
      <c r="K28" s="80"/>
      <c r="L28" s="80"/>
    </row>
    <row r="29" spans="1:12" s="63" customFormat="1" ht="42" customHeight="1" x14ac:dyDescent="0.25">
      <c r="A29" s="192" t="s">
        <v>505</v>
      </c>
      <c r="B29" s="193" t="s">
        <v>506</v>
      </c>
      <c r="C29" s="194">
        <v>44987</v>
      </c>
      <c r="D29" s="195" t="s">
        <v>530</v>
      </c>
      <c r="E29" s="85"/>
      <c r="F29" s="85"/>
      <c r="G29" s="194">
        <v>44987</v>
      </c>
      <c r="H29" s="195">
        <v>45077</v>
      </c>
      <c r="I29" s="85"/>
      <c r="J29" s="85"/>
      <c r="K29" s="80"/>
      <c r="L29" s="80"/>
    </row>
    <row r="30" spans="1:12" s="63" customFormat="1" ht="37.5" customHeight="1" x14ac:dyDescent="0.25">
      <c r="A30" s="192" t="s">
        <v>507</v>
      </c>
      <c r="B30" s="193" t="s">
        <v>199</v>
      </c>
      <c r="C30" s="194">
        <v>45078</v>
      </c>
      <c r="D30" s="195" t="s">
        <v>530</v>
      </c>
      <c r="E30" s="85"/>
      <c r="F30" s="85"/>
      <c r="G30" s="194">
        <v>45078</v>
      </c>
      <c r="H30" s="195">
        <v>45093</v>
      </c>
      <c r="I30" s="85"/>
      <c r="J30" s="85"/>
      <c r="K30" s="80"/>
      <c r="L30" s="80"/>
    </row>
    <row r="31" spans="1:12" s="63" customFormat="1" ht="18.75" x14ac:dyDescent="0.25">
      <c r="A31" s="192" t="s">
        <v>508</v>
      </c>
      <c r="B31" s="193" t="s">
        <v>198</v>
      </c>
      <c r="C31" s="194"/>
      <c r="D31" s="195"/>
      <c r="E31" s="85"/>
      <c r="F31" s="85"/>
      <c r="G31" s="194"/>
      <c r="H31" s="195"/>
      <c r="I31" s="85"/>
      <c r="J31" s="85"/>
      <c r="K31" s="80"/>
      <c r="L31" s="80"/>
    </row>
    <row r="32" spans="1:12" s="63" customFormat="1" ht="37.5" customHeight="1" x14ac:dyDescent="0.25">
      <c r="A32" s="190" t="s">
        <v>179</v>
      </c>
      <c r="B32" s="191" t="s">
        <v>197</v>
      </c>
      <c r="C32" s="194">
        <v>44927</v>
      </c>
      <c r="D32" s="195" t="s">
        <v>530</v>
      </c>
      <c r="E32" s="85"/>
      <c r="F32" s="85"/>
      <c r="G32" s="194">
        <v>44927</v>
      </c>
      <c r="H32" s="195">
        <v>44987</v>
      </c>
      <c r="I32" s="85"/>
      <c r="J32" s="85"/>
      <c r="K32" s="80"/>
      <c r="L32" s="80"/>
    </row>
    <row r="33" spans="1:12" s="63" customFormat="1" ht="47.25" customHeight="1" x14ac:dyDescent="0.25">
      <c r="A33" s="192" t="s">
        <v>509</v>
      </c>
      <c r="B33" s="193" t="s">
        <v>510</v>
      </c>
      <c r="C33" s="194">
        <v>44927</v>
      </c>
      <c r="D33" s="195" t="s">
        <v>530</v>
      </c>
      <c r="E33" s="84"/>
      <c r="F33" s="84"/>
      <c r="G33" s="194">
        <v>44927</v>
      </c>
      <c r="H33" s="195">
        <v>44957</v>
      </c>
      <c r="I33" s="84"/>
      <c r="J33" s="84"/>
      <c r="K33" s="84"/>
      <c r="L33" s="80"/>
    </row>
    <row r="34" spans="1:12" s="63" customFormat="1" ht="49.5" customHeight="1" x14ac:dyDescent="0.25">
      <c r="A34" s="192" t="s">
        <v>511</v>
      </c>
      <c r="B34" s="193" t="s">
        <v>512</v>
      </c>
      <c r="C34" s="194">
        <v>44927</v>
      </c>
      <c r="D34" s="195" t="s">
        <v>530</v>
      </c>
      <c r="E34" s="84"/>
      <c r="F34" s="84"/>
      <c r="G34" s="194">
        <v>44927</v>
      </c>
      <c r="H34" s="195">
        <v>44987</v>
      </c>
      <c r="I34" s="84"/>
      <c r="J34" s="84"/>
      <c r="K34" s="84"/>
      <c r="L34" s="80"/>
    </row>
    <row r="35" spans="1:12" ht="37.5" customHeight="1" x14ac:dyDescent="0.25">
      <c r="A35" s="192" t="s">
        <v>513</v>
      </c>
      <c r="B35" s="193" t="s">
        <v>514</v>
      </c>
      <c r="C35" s="194"/>
      <c r="D35" s="195"/>
      <c r="E35" s="83"/>
      <c r="F35" s="82"/>
      <c r="G35" s="194"/>
      <c r="H35" s="195"/>
      <c r="I35" s="81"/>
      <c r="J35" s="81"/>
      <c r="K35" s="80"/>
      <c r="L35" s="80"/>
    </row>
    <row r="36" spans="1:12" ht="37.5" x14ac:dyDescent="0.25">
      <c r="A36" s="190" t="s">
        <v>177</v>
      </c>
      <c r="B36" s="191" t="s">
        <v>515</v>
      </c>
      <c r="C36" s="194">
        <v>45078</v>
      </c>
      <c r="D36" s="195" t="s">
        <v>530</v>
      </c>
      <c r="E36" s="83"/>
      <c r="F36" s="82"/>
      <c r="G36" s="194">
        <v>45078</v>
      </c>
      <c r="H36" s="195">
        <v>45220</v>
      </c>
      <c r="I36" s="81"/>
      <c r="J36" s="81"/>
      <c r="K36" s="80"/>
      <c r="L36" s="80"/>
    </row>
    <row r="37" spans="1:12" ht="37.5" x14ac:dyDescent="0.25">
      <c r="A37" s="192" t="s">
        <v>516</v>
      </c>
      <c r="B37" s="193" t="s">
        <v>517</v>
      </c>
      <c r="C37" s="194">
        <v>45094</v>
      </c>
      <c r="D37" s="195" t="s">
        <v>530</v>
      </c>
      <c r="E37" s="80"/>
      <c r="F37" s="80"/>
      <c r="G37" s="194">
        <v>45094</v>
      </c>
      <c r="H37" s="195">
        <v>45124</v>
      </c>
      <c r="I37" s="80"/>
      <c r="J37" s="80"/>
      <c r="K37" s="80"/>
      <c r="L37" s="80"/>
    </row>
    <row r="38" spans="1:12" ht="18.75" x14ac:dyDescent="0.25">
      <c r="A38" s="192" t="s">
        <v>518</v>
      </c>
      <c r="B38" s="193" t="s">
        <v>196</v>
      </c>
      <c r="C38" s="194">
        <v>45078</v>
      </c>
      <c r="D38" s="195" t="s">
        <v>530</v>
      </c>
      <c r="E38" s="80"/>
      <c r="F38" s="80"/>
      <c r="G38" s="194">
        <v>45078</v>
      </c>
      <c r="H38" s="195">
        <v>45138</v>
      </c>
      <c r="I38" s="80"/>
      <c r="J38" s="80"/>
      <c r="K38" s="80"/>
      <c r="L38" s="80"/>
    </row>
    <row r="39" spans="1:12" ht="33.75" customHeight="1" x14ac:dyDescent="0.25">
      <c r="A39" s="192" t="s">
        <v>519</v>
      </c>
      <c r="B39" s="193" t="s">
        <v>195</v>
      </c>
      <c r="C39" s="194">
        <v>45139</v>
      </c>
      <c r="D39" s="195" t="s">
        <v>530</v>
      </c>
      <c r="E39" s="80"/>
      <c r="F39" s="80"/>
      <c r="G39" s="194">
        <v>45139</v>
      </c>
      <c r="H39" s="195">
        <v>45184</v>
      </c>
      <c r="I39" s="80"/>
      <c r="J39" s="80"/>
      <c r="K39" s="80"/>
      <c r="L39" s="80"/>
    </row>
    <row r="40" spans="1:12" ht="63" customHeight="1" x14ac:dyDescent="0.25">
      <c r="A40" s="192" t="s">
        <v>520</v>
      </c>
      <c r="B40" s="193" t="s">
        <v>194</v>
      </c>
      <c r="C40" s="194">
        <v>45185</v>
      </c>
      <c r="D40" s="195" t="s">
        <v>530</v>
      </c>
      <c r="E40" s="80"/>
      <c r="F40" s="80"/>
      <c r="G40" s="194">
        <v>45185</v>
      </c>
      <c r="H40" s="195">
        <v>45215</v>
      </c>
      <c r="I40" s="80"/>
      <c r="J40" s="80"/>
      <c r="K40" s="80"/>
      <c r="L40" s="80"/>
    </row>
    <row r="41" spans="1:12" ht="58.5" customHeight="1" x14ac:dyDescent="0.25">
      <c r="A41" s="192" t="s">
        <v>521</v>
      </c>
      <c r="B41" s="193" t="s">
        <v>522</v>
      </c>
      <c r="C41" s="194">
        <v>45215</v>
      </c>
      <c r="D41" s="195" t="s">
        <v>530</v>
      </c>
      <c r="E41" s="80"/>
      <c r="F41" s="80"/>
      <c r="G41" s="194">
        <v>45215</v>
      </c>
      <c r="H41" s="195">
        <v>45220</v>
      </c>
      <c r="I41" s="80"/>
      <c r="J41" s="80"/>
      <c r="K41" s="80"/>
      <c r="L41" s="80"/>
    </row>
    <row r="42" spans="1:12" ht="34.5" customHeight="1" x14ac:dyDescent="0.25">
      <c r="A42" s="190" t="s">
        <v>176</v>
      </c>
      <c r="B42" s="191" t="s">
        <v>193</v>
      </c>
      <c r="C42" s="194">
        <v>45215</v>
      </c>
      <c r="D42" s="195" t="s">
        <v>530</v>
      </c>
      <c r="E42" s="80"/>
      <c r="F42" s="80"/>
      <c r="G42" s="194">
        <v>45215</v>
      </c>
      <c r="H42" s="195">
        <v>45218</v>
      </c>
      <c r="I42" s="80"/>
      <c r="J42" s="80"/>
      <c r="K42" s="80"/>
      <c r="L42" s="80"/>
    </row>
    <row r="43" spans="1:12" ht="24.75" customHeight="1" x14ac:dyDescent="0.25">
      <c r="A43" s="192" t="s">
        <v>523</v>
      </c>
      <c r="B43" s="193" t="s">
        <v>524</v>
      </c>
      <c r="C43" s="194">
        <v>45215</v>
      </c>
      <c r="D43" s="195" t="s">
        <v>530</v>
      </c>
      <c r="E43" s="80"/>
      <c r="F43" s="80"/>
      <c r="G43" s="194">
        <v>45215</v>
      </c>
      <c r="H43" s="195">
        <v>45218</v>
      </c>
      <c r="I43" s="80"/>
      <c r="J43" s="80"/>
      <c r="K43" s="80"/>
      <c r="L43" s="80"/>
    </row>
    <row r="44" spans="1:12" ht="90.75" customHeight="1" x14ac:dyDescent="0.25">
      <c r="A44" s="192" t="s">
        <v>525</v>
      </c>
      <c r="B44" s="193" t="s">
        <v>192</v>
      </c>
      <c r="C44" s="194"/>
      <c r="D44" s="195"/>
      <c r="E44" s="80"/>
      <c r="F44" s="80"/>
      <c r="G44" s="194"/>
      <c r="H44" s="195"/>
      <c r="I44" s="80"/>
      <c r="J44" s="80"/>
      <c r="K44" s="80"/>
      <c r="L44" s="80"/>
    </row>
    <row r="45" spans="1:12" ht="167.25" customHeight="1" x14ac:dyDescent="0.25">
      <c r="A45" s="192" t="s">
        <v>526</v>
      </c>
      <c r="B45" s="193" t="s">
        <v>527</v>
      </c>
      <c r="C45" s="194">
        <v>45219</v>
      </c>
      <c r="D45" s="195" t="s">
        <v>530</v>
      </c>
      <c r="E45" s="80"/>
      <c r="F45" s="80"/>
      <c r="G45" s="194">
        <v>45219</v>
      </c>
      <c r="H45" s="195">
        <v>45249</v>
      </c>
      <c r="I45" s="80"/>
      <c r="J45" s="80"/>
      <c r="K45" s="80"/>
      <c r="L45" s="80"/>
    </row>
    <row r="46" spans="1:12" ht="30.75" customHeight="1" x14ac:dyDescent="0.25">
      <c r="A46" s="192" t="s">
        <v>528</v>
      </c>
      <c r="B46" s="193" t="s">
        <v>529</v>
      </c>
      <c r="C46" s="194">
        <v>45250</v>
      </c>
      <c r="D46" s="195" t="s">
        <v>530</v>
      </c>
      <c r="E46" s="80"/>
      <c r="F46" s="80"/>
      <c r="G46" s="194">
        <v>45250</v>
      </c>
      <c r="H46" s="195">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251" customWidth="1"/>
    <col min="6" max="6" width="18.7109375" style="251" customWidth="1"/>
    <col min="7" max="7" width="12.85546875" style="251" customWidth="1"/>
    <col min="8" max="8" width="6.7109375" style="251" customWidth="1"/>
    <col min="9" max="9" width="6.42578125" style="251" customWidth="1"/>
    <col min="10" max="10" width="8.5703125" style="251"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4"/>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6"/>
      <c r="B7" s="216"/>
      <c r="C7" s="217"/>
      <c r="D7" s="216"/>
      <c r="E7" s="247"/>
      <c r="F7" s="247"/>
      <c r="G7" s="247"/>
      <c r="H7" s="250"/>
      <c r="I7" s="250"/>
      <c r="J7" s="250"/>
      <c r="K7" s="78"/>
      <c r="L7" s="78"/>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6"/>
      <c r="B10" s="216"/>
      <c r="C10" s="217"/>
      <c r="D10" s="216"/>
      <c r="E10" s="247"/>
      <c r="F10" s="247"/>
      <c r="G10" s="247"/>
      <c r="H10" s="250"/>
      <c r="I10" s="250"/>
      <c r="J10" s="250"/>
      <c r="K10" s="78"/>
      <c r="L10" s="78"/>
      <c r="M10" s="78"/>
      <c r="N10" s="78"/>
      <c r="O10" s="78"/>
      <c r="P10" s="78"/>
      <c r="Q10" s="78"/>
      <c r="R10" s="78"/>
      <c r="S10" s="78"/>
      <c r="T10" s="78"/>
      <c r="U10" s="78"/>
      <c r="V10" s="78"/>
      <c r="W10" s="78"/>
      <c r="X10" s="78"/>
      <c r="Y10" s="78"/>
    </row>
    <row r="11" spans="1:25" ht="18.75" x14ac:dyDescent="0.25">
      <c r="A11" s="262" t="str">
        <f>'1. паспорт местоположение'!A12:C12</f>
        <v>N_08_TP_1.1.1.3.129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6"/>
      <c r="D13" s="11"/>
      <c r="E13" s="248"/>
      <c r="F13" s="248"/>
      <c r="G13" s="248"/>
      <c r="H13" s="252"/>
      <c r="I13" s="252"/>
      <c r="J13" s="252"/>
      <c r="K13" s="77"/>
      <c r="L13" s="77"/>
      <c r="M13" s="77"/>
      <c r="N13" s="77"/>
      <c r="O13" s="77"/>
      <c r="P13" s="77"/>
      <c r="Q13" s="77"/>
      <c r="R13" s="77"/>
      <c r="S13" s="77"/>
      <c r="T13" s="77"/>
      <c r="U13" s="77"/>
      <c r="V13" s="77"/>
      <c r="W13" s="77"/>
      <c r="X13" s="77"/>
      <c r="Y13" s="77"/>
    </row>
    <row r="14" spans="1:25" ht="18.75" x14ac:dyDescent="0.25">
      <c r="A14" s="262" t="str">
        <f>'1. паспорт местоположение'!A15:C15</f>
        <v>Реконструкция ТП-328, ул.Мельникайте,83, стр.1 Инв.ном.000000014287, строительство КЛ-0,4 кВ от ТП-328 до ВРУ-0,4 кВ нежилого здания (гостиница «Колос»), :Тюменская область, г. Тюмень, ул. Мельникайте, д. 83, к.1. Заявитель: АО "Гостиница "Колос"</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28" x14ac:dyDescent="0.25">
      <c r="A18" s="399" t="s">
        <v>469</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20" spans="1:28" ht="33" customHeight="1" x14ac:dyDescent="0.25">
      <c r="A20" s="397" t="s">
        <v>191</v>
      </c>
      <c r="B20" s="397" t="s">
        <v>190</v>
      </c>
      <c r="C20" s="379" t="s">
        <v>189</v>
      </c>
      <c r="D20" s="379"/>
      <c r="E20" s="385" t="s">
        <v>188</v>
      </c>
      <c r="F20" s="385"/>
      <c r="G20" s="397" t="s">
        <v>571</v>
      </c>
      <c r="H20" s="391" t="s">
        <v>549</v>
      </c>
      <c r="I20" s="392"/>
      <c r="J20" s="392"/>
      <c r="K20" s="392"/>
      <c r="L20" s="391" t="s">
        <v>550</v>
      </c>
      <c r="M20" s="392"/>
      <c r="N20" s="392"/>
      <c r="O20" s="392"/>
      <c r="P20" s="391" t="s">
        <v>551</v>
      </c>
      <c r="Q20" s="392"/>
      <c r="R20" s="392"/>
      <c r="S20" s="392"/>
      <c r="T20" s="391" t="s">
        <v>552</v>
      </c>
      <c r="U20" s="392"/>
      <c r="V20" s="392"/>
      <c r="W20" s="392"/>
      <c r="X20" s="400" t="s">
        <v>187</v>
      </c>
      <c r="Y20" s="401"/>
      <c r="Z20" s="232"/>
      <c r="AA20" s="232"/>
      <c r="AB20" s="232"/>
    </row>
    <row r="21" spans="1:28" ht="99.75" customHeight="1" x14ac:dyDescent="0.25">
      <c r="A21" s="398"/>
      <c r="B21" s="398"/>
      <c r="C21" s="379"/>
      <c r="D21" s="379"/>
      <c r="E21" s="385"/>
      <c r="F21" s="385"/>
      <c r="G21" s="398"/>
      <c r="H21" s="379" t="s">
        <v>570</v>
      </c>
      <c r="I21" s="379"/>
      <c r="J21" s="379" t="s">
        <v>183</v>
      </c>
      <c r="K21" s="379"/>
      <c r="L21" s="379" t="s">
        <v>570</v>
      </c>
      <c r="M21" s="379"/>
      <c r="N21" s="379" t="s">
        <v>183</v>
      </c>
      <c r="O21" s="379"/>
      <c r="P21" s="379" t="s">
        <v>570</v>
      </c>
      <c r="Q21" s="379"/>
      <c r="R21" s="379" t="s">
        <v>183</v>
      </c>
      <c r="S21" s="379"/>
      <c r="T21" s="379" t="s">
        <v>570</v>
      </c>
      <c r="U21" s="379"/>
      <c r="V21" s="379" t="s">
        <v>183</v>
      </c>
      <c r="W21" s="379"/>
      <c r="X21" s="402"/>
      <c r="Y21" s="403"/>
    </row>
    <row r="22" spans="1:28" ht="89.25" customHeight="1" x14ac:dyDescent="0.25">
      <c r="A22" s="386"/>
      <c r="B22" s="386"/>
      <c r="C22" s="209" t="s">
        <v>3</v>
      </c>
      <c r="D22" s="209" t="s">
        <v>183</v>
      </c>
      <c r="E22" s="76" t="s">
        <v>186</v>
      </c>
      <c r="F22" s="76" t="s">
        <v>185</v>
      </c>
      <c r="G22" s="386"/>
      <c r="H22" s="75" t="s">
        <v>450</v>
      </c>
      <c r="I22" s="75" t="s">
        <v>451</v>
      </c>
      <c r="J22" s="75" t="s">
        <v>450</v>
      </c>
      <c r="K22" s="75" t="s">
        <v>451</v>
      </c>
      <c r="L22" s="75" t="s">
        <v>450</v>
      </c>
      <c r="M22" s="75" t="s">
        <v>451</v>
      </c>
      <c r="N22" s="75" t="s">
        <v>450</v>
      </c>
      <c r="O22" s="75" t="s">
        <v>451</v>
      </c>
      <c r="P22" s="75" t="s">
        <v>450</v>
      </c>
      <c r="Q22" s="75" t="s">
        <v>451</v>
      </c>
      <c r="R22" s="75" t="s">
        <v>450</v>
      </c>
      <c r="S22" s="75" t="s">
        <v>451</v>
      </c>
      <c r="T22" s="75" t="s">
        <v>450</v>
      </c>
      <c r="U22" s="75" t="s">
        <v>451</v>
      </c>
      <c r="V22" s="75" t="s">
        <v>450</v>
      </c>
      <c r="W22" s="75" t="s">
        <v>451</v>
      </c>
      <c r="X22" s="209" t="s">
        <v>184</v>
      </c>
      <c r="Y22" s="209" t="s">
        <v>183</v>
      </c>
    </row>
    <row r="23" spans="1:28" ht="19.5" customHeight="1" x14ac:dyDescent="0.25">
      <c r="A23" s="207">
        <v>1</v>
      </c>
      <c r="B23" s="207">
        <v>2</v>
      </c>
      <c r="C23" s="207">
        <v>3</v>
      </c>
      <c r="D23" s="207">
        <v>4</v>
      </c>
      <c r="E23" s="249">
        <v>5</v>
      </c>
      <c r="F23" s="249">
        <v>6</v>
      </c>
      <c r="G23" s="249">
        <v>7</v>
      </c>
      <c r="H23" s="249">
        <v>8</v>
      </c>
      <c r="I23" s="249">
        <v>9</v>
      </c>
      <c r="J23" s="249">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200">
        <v>0</v>
      </c>
      <c r="D24" s="200">
        <v>5.4830531344327249E-2</v>
      </c>
      <c r="E24" s="253">
        <v>0</v>
      </c>
      <c r="F24" s="253">
        <v>0</v>
      </c>
      <c r="G24" s="200">
        <v>5.4830531344327249E-2</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53"/>
      <c r="F25" s="253"/>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431</v>
      </c>
      <c r="C27" s="199">
        <v>0</v>
      </c>
      <c r="D27" s="199">
        <v>6.2391353443272471E-3</v>
      </c>
      <c r="E27" s="199"/>
      <c r="F27" s="199"/>
      <c r="G27" s="199">
        <v>6.2391353443272471E-3</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4.8591396000000002E-2</v>
      </c>
      <c r="E28" s="199"/>
      <c r="F28" s="199"/>
      <c r="G28" s="199">
        <v>4.8591396000000002E-2</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546</v>
      </c>
      <c r="C30" s="199">
        <v>0</v>
      </c>
      <c r="D30" s="199">
        <f>G30+J30</f>
        <v>4.5692109453606036E-2</v>
      </c>
      <c r="E30" s="200">
        <v>0</v>
      </c>
      <c r="F30" s="200">
        <v>0</v>
      </c>
      <c r="G30" s="199">
        <f>SUM(G31:G34)</f>
        <v>4.5692109453606036E-2</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2.4228380000000001E-2</v>
      </c>
      <c r="E32" s="200"/>
      <c r="F32" s="200"/>
      <c r="G32" s="199">
        <v>2.4228380000000001E-2</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1.626445E-2</v>
      </c>
      <c r="E33" s="200"/>
      <c r="F33" s="200"/>
      <c r="G33" s="199">
        <v>1.626445E-2</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5.1992794536060392E-3</v>
      </c>
      <c r="E34" s="200"/>
      <c r="F34" s="200"/>
      <c r="G34" s="199">
        <v>5.1992794536060392E-3</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199"/>
      <c r="F37" s="199"/>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199"/>
      <c r="F38" s="199"/>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199"/>
      <c r="F39" s="199"/>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199"/>
      <c r="F40" s="199"/>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199"/>
      <c r="F41" s="199"/>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557</v>
      </c>
      <c r="C42" s="199"/>
      <c r="D42" s="199">
        <v>1</v>
      </c>
      <c r="E42" s="199"/>
      <c r="F42" s="199"/>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559</v>
      </c>
      <c r="B43" s="69" t="s">
        <v>558</v>
      </c>
      <c r="C43" s="199">
        <v>0</v>
      </c>
      <c r="D43" s="199">
        <v>0</v>
      </c>
      <c r="E43" s="199"/>
      <c r="F43" s="199"/>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199"/>
      <c r="F47" s="199"/>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199"/>
      <c r="F49" s="199"/>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557</v>
      </c>
      <c r="C51" s="199">
        <v>0</v>
      </c>
      <c r="D51" s="199">
        <v>1</v>
      </c>
      <c r="E51" s="199"/>
      <c r="F51" s="199"/>
      <c r="G51" s="199">
        <v>1</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560</v>
      </c>
      <c r="B52" s="69" t="s">
        <v>558</v>
      </c>
      <c r="C52" s="199">
        <v>0</v>
      </c>
      <c r="D52" s="200">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4.5692109453606036E-2</v>
      </c>
      <c r="E54" s="200"/>
      <c r="F54" s="200"/>
      <c r="G54" s="199">
        <v>4.5692109453606036E-2</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3"/>
      <c r="D57" s="203"/>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557</v>
      </c>
      <c r="C59" s="199">
        <v>0</v>
      </c>
      <c r="D59" s="199">
        <v>1</v>
      </c>
      <c r="E59" s="200"/>
      <c r="F59" s="200"/>
      <c r="G59" s="199">
        <v>1</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561</v>
      </c>
      <c r="B60" s="69" t="s">
        <v>558</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214</v>
      </c>
      <c r="C61" s="200"/>
      <c r="D61" s="200"/>
      <c r="E61" s="200"/>
      <c r="F61" s="200"/>
      <c r="G61" s="199"/>
      <c r="H61" s="199"/>
      <c r="I61" s="199"/>
      <c r="J61" s="199"/>
      <c r="K61" s="199"/>
      <c r="L61" s="199"/>
      <c r="M61" s="199"/>
      <c r="N61" s="199"/>
      <c r="O61" s="199"/>
      <c r="P61" s="199"/>
      <c r="Q61" s="199"/>
      <c r="R61" s="199"/>
      <c r="S61" s="199"/>
      <c r="T61" s="199"/>
      <c r="U61" s="199"/>
      <c r="V61" s="199"/>
      <c r="W61" s="199"/>
      <c r="X61" s="199"/>
      <c r="Y61" s="233"/>
    </row>
    <row r="62" spans="1:25" x14ac:dyDescent="0.25">
      <c r="A62" s="73" t="s">
        <v>57</v>
      </c>
      <c r="B62" s="72" t="s">
        <v>133</v>
      </c>
      <c r="C62" s="207"/>
      <c r="D62" s="207"/>
      <c r="E62" s="67"/>
      <c r="F62" s="67"/>
      <c r="G62" s="67"/>
      <c r="H62" s="67"/>
      <c r="I62" s="67"/>
      <c r="J62" s="67"/>
      <c r="K62" s="67"/>
      <c r="L62" s="67"/>
      <c r="M62" s="67"/>
      <c r="N62" s="67"/>
      <c r="O62" s="67"/>
      <c r="P62" s="67"/>
      <c r="Q62" s="67"/>
      <c r="R62" s="67"/>
      <c r="S62" s="67"/>
      <c r="T62" s="67"/>
      <c r="U62" s="67"/>
      <c r="V62" s="67"/>
      <c r="W62" s="67"/>
      <c r="X62" s="67"/>
      <c r="Y62" s="80"/>
    </row>
    <row r="63" spans="1:25" x14ac:dyDescent="0.25">
      <c r="A63" s="70" t="s">
        <v>208</v>
      </c>
      <c r="B63" s="71" t="s">
        <v>153</v>
      </c>
      <c r="C63" s="207"/>
      <c r="D63" s="207"/>
      <c r="E63" s="67"/>
      <c r="F63" s="67"/>
      <c r="G63" s="67"/>
      <c r="H63" s="67"/>
      <c r="I63" s="67"/>
      <c r="J63" s="67"/>
      <c r="K63" s="67"/>
      <c r="L63" s="67"/>
      <c r="M63" s="67"/>
      <c r="N63" s="67"/>
      <c r="O63" s="67"/>
      <c r="P63" s="67"/>
      <c r="Q63" s="67"/>
      <c r="R63" s="67"/>
      <c r="S63" s="67"/>
      <c r="T63" s="67"/>
      <c r="U63" s="67"/>
      <c r="V63" s="67"/>
      <c r="W63" s="67"/>
      <c r="X63" s="67"/>
      <c r="Y63" s="80"/>
    </row>
    <row r="64" spans="1:25" x14ac:dyDescent="0.25">
      <c r="A64" s="70" t="s">
        <v>209</v>
      </c>
      <c r="B64" s="71" t="s">
        <v>151</v>
      </c>
      <c r="C64" s="207"/>
      <c r="D64" s="207"/>
      <c r="E64" s="67"/>
      <c r="F64" s="67"/>
      <c r="G64" s="67"/>
      <c r="H64" s="67"/>
      <c r="I64" s="67"/>
      <c r="J64" s="67"/>
      <c r="K64" s="67"/>
      <c r="L64" s="67"/>
      <c r="M64" s="67"/>
      <c r="N64" s="67"/>
      <c r="O64" s="67"/>
      <c r="P64" s="67"/>
      <c r="Q64" s="67"/>
      <c r="R64" s="67"/>
      <c r="S64" s="67"/>
      <c r="T64" s="67"/>
      <c r="U64" s="67"/>
      <c r="V64" s="67"/>
      <c r="W64" s="67"/>
      <c r="X64" s="67"/>
      <c r="Y64" s="80"/>
    </row>
    <row r="65" spans="1:25" x14ac:dyDescent="0.25">
      <c r="A65" s="70" t="s">
        <v>210</v>
      </c>
      <c r="B65" s="71" t="s">
        <v>149</v>
      </c>
      <c r="C65" s="207"/>
      <c r="D65" s="207"/>
      <c r="E65" s="67"/>
      <c r="F65" s="67"/>
      <c r="G65" s="67"/>
      <c r="H65" s="67"/>
      <c r="I65" s="67"/>
      <c r="J65" s="67"/>
      <c r="K65" s="67"/>
      <c r="L65" s="67"/>
      <c r="M65" s="67"/>
      <c r="N65" s="67"/>
      <c r="O65" s="67"/>
      <c r="P65" s="67"/>
      <c r="Q65" s="67"/>
      <c r="R65" s="67"/>
      <c r="S65" s="67"/>
      <c r="T65" s="67"/>
      <c r="U65" s="67"/>
      <c r="V65" s="67"/>
      <c r="W65" s="67"/>
      <c r="X65" s="67"/>
      <c r="Y65" s="80"/>
    </row>
    <row r="66" spans="1:25" x14ac:dyDescent="0.25">
      <c r="A66" s="70" t="s">
        <v>211</v>
      </c>
      <c r="B66" s="71" t="s">
        <v>213</v>
      </c>
      <c r="C66" s="207"/>
      <c r="D66" s="207"/>
      <c r="E66" s="67"/>
      <c r="F66" s="67"/>
      <c r="G66" s="67"/>
      <c r="H66" s="67"/>
      <c r="I66" s="67"/>
      <c r="J66" s="67"/>
      <c r="K66" s="67"/>
      <c r="L66" s="67"/>
      <c r="M66" s="67"/>
      <c r="N66" s="67"/>
      <c r="O66" s="67"/>
      <c r="P66" s="67"/>
      <c r="Q66" s="67"/>
      <c r="R66" s="67"/>
      <c r="S66" s="67"/>
      <c r="T66" s="67"/>
      <c r="U66" s="67"/>
      <c r="V66" s="67"/>
      <c r="W66" s="67"/>
      <c r="X66" s="67"/>
      <c r="Y66" s="80"/>
    </row>
    <row r="67" spans="1:25" x14ac:dyDescent="0.25">
      <c r="A67" s="70" t="s">
        <v>212</v>
      </c>
      <c r="B67" s="69" t="s">
        <v>557</v>
      </c>
      <c r="C67" s="67"/>
      <c r="D67" s="67"/>
      <c r="E67" s="67"/>
      <c r="F67" s="67"/>
      <c r="G67" s="67"/>
      <c r="H67" s="67"/>
      <c r="I67" s="67"/>
      <c r="J67" s="67"/>
      <c r="K67" s="67"/>
      <c r="L67" s="67"/>
      <c r="M67" s="67"/>
      <c r="N67" s="67"/>
      <c r="O67" s="67"/>
      <c r="P67" s="67"/>
      <c r="Q67" s="67"/>
      <c r="R67" s="67"/>
      <c r="S67" s="67"/>
      <c r="T67" s="67"/>
      <c r="U67" s="67"/>
      <c r="V67" s="67"/>
      <c r="W67" s="67"/>
      <c r="X67" s="67"/>
      <c r="Y67" s="243"/>
    </row>
    <row r="68" spans="1:25" x14ac:dyDescent="0.25">
      <c r="A68" s="70" t="s">
        <v>562</v>
      </c>
      <c r="B68" s="69" t="s">
        <v>558</v>
      </c>
      <c r="C68" s="207"/>
      <c r="D68" s="207"/>
      <c r="E68" s="67"/>
      <c r="F68" s="6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5"/>
      <c r="F69" s="65"/>
      <c r="G69" s="65"/>
      <c r="H69" s="65"/>
      <c r="I69" s="65"/>
      <c r="L69" s="65"/>
      <c r="M69" s="65"/>
      <c r="P69" s="65"/>
      <c r="Q69" s="65"/>
    </row>
    <row r="70" spans="1:25" ht="54" customHeight="1" x14ac:dyDescent="0.25">
      <c r="B70" s="394"/>
      <c r="C70" s="394"/>
      <c r="D70" s="394"/>
      <c r="E70" s="394"/>
      <c r="F70" s="394"/>
      <c r="G70" s="394"/>
      <c r="H70" s="65"/>
      <c r="I70" s="65"/>
      <c r="J70" s="65"/>
      <c r="K70" s="64"/>
      <c r="L70" s="64"/>
      <c r="M70" s="64"/>
      <c r="N70" s="64"/>
      <c r="O70" s="64"/>
      <c r="P70" s="64"/>
      <c r="Q70" s="64"/>
      <c r="R70" s="64"/>
      <c r="S70" s="64"/>
      <c r="T70" s="64"/>
      <c r="U70" s="64"/>
      <c r="V70" s="64"/>
      <c r="W70" s="64"/>
      <c r="X70" s="64"/>
    </row>
    <row r="72" spans="1:25" ht="50.25" customHeight="1" x14ac:dyDescent="0.25">
      <c r="B72" s="395"/>
      <c r="C72" s="395"/>
      <c r="D72" s="395"/>
      <c r="E72" s="395"/>
      <c r="F72" s="395"/>
      <c r="G72" s="395"/>
    </row>
    <row r="74" spans="1:25" ht="36.75" customHeight="1" x14ac:dyDescent="0.25">
      <c r="B74" s="394"/>
      <c r="C74" s="394"/>
      <c r="D74" s="394"/>
      <c r="E74" s="394"/>
      <c r="F74" s="394"/>
      <c r="G74" s="394"/>
    </row>
    <row r="75" spans="1:25" x14ac:dyDescent="0.25">
      <c r="B75" s="63"/>
      <c r="C75" s="196"/>
      <c r="D75" s="63"/>
      <c r="E75" s="254"/>
      <c r="F75" s="254"/>
      <c r="J75" s="255"/>
      <c r="N75" s="62"/>
      <c r="R75" s="62"/>
    </row>
    <row r="76" spans="1:25" ht="51" customHeight="1" x14ac:dyDescent="0.25">
      <c r="B76" s="394"/>
      <c r="C76" s="394"/>
      <c r="D76" s="394"/>
      <c r="E76" s="394"/>
      <c r="F76" s="394"/>
      <c r="G76" s="394"/>
      <c r="J76" s="255"/>
      <c r="N76" s="62"/>
      <c r="R76" s="62"/>
    </row>
    <row r="77" spans="1:25" ht="32.25" customHeight="1" x14ac:dyDescent="0.25">
      <c r="B77" s="395"/>
      <c r="C77" s="395"/>
      <c r="D77" s="395"/>
      <c r="E77" s="395"/>
      <c r="F77" s="395"/>
      <c r="G77" s="395"/>
    </row>
    <row r="78" spans="1:25" ht="51.75" customHeight="1" x14ac:dyDescent="0.25">
      <c r="B78" s="394"/>
      <c r="C78" s="394"/>
      <c r="D78" s="394"/>
      <c r="E78" s="394"/>
      <c r="F78" s="394"/>
      <c r="G78" s="394"/>
    </row>
    <row r="79" spans="1:25" ht="21.75" customHeight="1" x14ac:dyDescent="0.25">
      <c r="B79" s="390"/>
      <c r="C79" s="390"/>
      <c r="D79" s="390"/>
      <c r="E79" s="390"/>
      <c r="F79" s="390"/>
      <c r="G79" s="390"/>
      <c r="H79" s="254"/>
      <c r="I79" s="254"/>
      <c r="L79" s="60"/>
      <c r="M79" s="60"/>
      <c r="P79" s="60"/>
      <c r="Q79" s="60"/>
    </row>
    <row r="80" spans="1:25" ht="23.25" customHeight="1" x14ac:dyDescent="0.25">
      <c r="B80" s="60"/>
      <c r="C80" s="196"/>
      <c r="D80" s="60"/>
      <c r="E80" s="254"/>
      <c r="F80" s="254"/>
    </row>
    <row r="81" spans="2:7" ht="18.75" customHeight="1" x14ac:dyDescent="0.25">
      <c r="B81" s="393"/>
      <c r="C81" s="393"/>
      <c r="D81" s="393"/>
      <c r="E81" s="393"/>
      <c r="F81" s="393"/>
      <c r="G81" s="39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W26" sqref="W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7.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4.85546875" style="19" customWidth="1"/>
    <col min="25" max="25" width="10.7109375" style="19" customWidth="1"/>
    <col min="26" max="26" width="7.7109375" style="19" customWidth="1"/>
    <col min="27" max="27" width="10.7109375" style="19" customWidth="1"/>
    <col min="28" max="28" width="20.140625" style="19" customWidth="1"/>
    <col min="29" max="29" width="10.7109375" style="19" customWidth="1"/>
    <col min="30" max="30" width="23.5703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555</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N_08_TP_1.1.1.3.129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4" customFormat="1" ht="42.75" customHeight="1" x14ac:dyDescent="0.25">
      <c r="A15" s="275" t="str">
        <f>'1. паспорт местоположение'!A15:C15</f>
        <v>Реконструкция ТП-328, ул.Мельникайте,83, стр.1 Инв.ном.000000014287, строительство КЛ-0,4 кВ от ТП-328 до ВРУ-0,4 кВ нежилого здания (гостиница «Колос»), :Тюменская область, г. Тюмень, ул. Мельникайте, д. 83, к.1. Заявитель: АО "Гостиница "Колос"</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18" t="s">
        <v>482</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493</v>
      </c>
      <c r="F22" s="424"/>
      <c r="G22" s="424"/>
      <c r="H22" s="424"/>
      <c r="I22" s="424"/>
      <c r="J22" s="424"/>
      <c r="K22" s="424"/>
      <c r="L22" s="425"/>
      <c r="M22" s="409" t="s">
        <v>50</v>
      </c>
      <c r="N22" s="409" t="s">
        <v>49</v>
      </c>
      <c r="O22" s="409" t="s">
        <v>48</v>
      </c>
      <c r="P22" s="404" t="s">
        <v>244</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132</v>
      </c>
      <c r="G23" s="405" t="s">
        <v>131</v>
      </c>
      <c r="H23" s="405" t="s">
        <v>130</v>
      </c>
      <c r="I23" s="407" t="s">
        <v>428</v>
      </c>
      <c r="J23" s="407" t="s">
        <v>429</v>
      </c>
      <c r="K23" s="407" t="s">
        <v>430</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8" t="s">
        <v>14</v>
      </c>
      <c r="AG24" s="168" t="s">
        <v>13</v>
      </c>
      <c r="AH24" s="169" t="s">
        <v>3</v>
      </c>
      <c r="AI24" s="169"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537</v>
      </c>
      <c r="O26" s="204" t="s">
        <v>538</v>
      </c>
      <c r="P26" s="238">
        <v>1920000</v>
      </c>
      <c r="Q26" s="204" t="s">
        <v>535</v>
      </c>
      <c r="R26" s="238">
        <f>P26</f>
        <v>1920000</v>
      </c>
      <c r="S26" s="204" t="s">
        <v>539</v>
      </c>
      <c r="T26" s="204" t="s">
        <v>539</v>
      </c>
      <c r="U26" s="204" t="s">
        <v>540</v>
      </c>
      <c r="V26" s="204">
        <v>1</v>
      </c>
      <c r="W26" s="204" t="s">
        <v>541</v>
      </c>
      <c r="X26" s="238">
        <f>P26</f>
        <v>1920000</v>
      </c>
      <c r="Y26" s="204"/>
      <c r="Z26" s="204"/>
      <c r="AA26" s="204"/>
      <c r="AB26" s="238">
        <f>P26</f>
        <v>1920000</v>
      </c>
      <c r="AC26" s="204" t="s">
        <v>541</v>
      </c>
      <c r="AD26" s="239">
        <f>1920000*1.2</f>
        <v>2304000</v>
      </c>
      <c r="AE26" s="204"/>
      <c r="AF26" s="204" t="s">
        <v>553</v>
      </c>
      <c r="AG26" s="205" t="s">
        <v>554</v>
      </c>
      <c r="AH26" s="242">
        <v>44900</v>
      </c>
      <c r="AI26" s="242">
        <v>44900</v>
      </c>
      <c r="AJ26" s="242">
        <v>45266</v>
      </c>
      <c r="AK26" s="242">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M30" sqref="M30"/>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556</v>
      </c>
    </row>
    <row r="4" spans="1:7" x14ac:dyDescent="0.25">
      <c r="B4" s="40"/>
    </row>
    <row r="5" spans="1:7" ht="18.75" x14ac:dyDescent="0.3">
      <c r="A5" s="434" t="str">
        <f>'1. паспорт местоположение'!A5:C5</f>
        <v>Год раскрытия информации: 2024 год</v>
      </c>
      <c r="B5" s="434"/>
      <c r="C5" s="79"/>
      <c r="D5" s="79"/>
      <c r="E5" s="79"/>
      <c r="F5" s="79"/>
      <c r="G5" s="79"/>
    </row>
    <row r="6" spans="1:7" ht="18.75" x14ac:dyDescent="0.3">
      <c r="A6" s="210"/>
      <c r="B6" s="210"/>
      <c r="C6" s="210"/>
      <c r="D6" s="210"/>
      <c r="E6" s="210"/>
      <c r="F6" s="210"/>
      <c r="G6" s="210"/>
    </row>
    <row r="7" spans="1:7" ht="18.75" x14ac:dyDescent="0.25">
      <c r="A7" s="263" t="s">
        <v>10</v>
      </c>
      <c r="B7" s="263"/>
      <c r="C7" s="216"/>
      <c r="D7" s="216"/>
      <c r="E7" s="216"/>
      <c r="F7" s="216"/>
      <c r="G7" s="216"/>
    </row>
    <row r="8" spans="1:7" ht="18.75" x14ac:dyDescent="0.25">
      <c r="A8" s="216"/>
      <c r="B8" s="216"/>
      <c r="C8" s="216"/>
      <c r="D8" s="216"/>
      <c r="E8" s="216"/>
      <c r="F8" s="216"/>
      <c r="G8" s="216"/>
    </row>
    <row r="9" spans="1:7" ht="18.75" x14ac:dyDescent="0.25">
      <c r="A9" s="262" t="str">
        <f>'1. паспорт местоположение'!A9:C9</f>
        <v>Акционерное общество "Сибирско-Уральская энергетическая компания"</v>
      </c>
      <c r="B9" s="262"/>
      <c r="C9" s="218"/>
      <c r="D9" s="218"/>
      <c r="E9" s="218"/>
      <c r="F9" s="218"/>
      <c r="G9" s="218"/>
    </row>
    <row r="10" spans="1:7" x14ac:dyDescent="0.25">
      <c r="A10" s="260" t="s">
        <v>9</v>
      </c>
      <c r="B10" s="260"/>
      <c r="C10" s="219"/>
      <c r="D10" s="219"/>
      <c r="E10" s="219"/>
      <c r="F10" s="219"/>
      <c r="G10" s="219"/>
    </row>
    <row r="11" spans="1:7" ht="18.75" x14ac:dyDescent="0.25">
      <c r="A11" s="216"/>
      <c r="B11" s="216"/>
      <c r="C11" s="216"/>
      <c r="D11" s="216"/>
      <c r="E11" s="216"/>
      <c r="F11" s="216"/>
      <c r="G11" s="216"/>
    </row>
    <row r="12" spans="1:7" ht="30.75" customHeight="1" x14ac:dyDescent="0.25">
      <c r="A12" s="262" t="str">
        <f>'1. паспорт местоположение'!A12:C12</f>
        <v>N_08_TP_1.1.1.3.129</v>
      </c>
      <c r="B12" s="262"/>
      <c r="C12" s="218"/>
      <c r="D12" s="218"/>
      <c r="E12" s="218"/>
      <c r="F12" s="218"/>
      <c r="G12" s="218"/>
    </row>
    <row r="13" spans="1:7" x14ac:dyDescent="0.25">
      <c r="A13" s="260" t="s">
        <v>8</v>
      </c>
      <c r="B13" s="260"/>
      <c r="C13" s="219"/>
      <c r="D13" s="219"/>
      <c r="E13" s="219"/>
      <c r="F13" s="219"/>
      <c r="G13" s="219"/>
    </row>
    <row r="14" spans="1:7" ht="18.75" x14ac:dyDescent="0.25">
      <c r="A14" s="11"/>
      <c r="B14" s="11"/>
      <c r="C14" s="11"/>
      <c r="D14" s="11"/>
      <c r="E14" s="11"/>
      <c r="F14" s="11"/>
      <c r="G14" s="11"/>
    </row>
    <row r="15" spans="1:7" ht="140.25" customHeight="1" x14ac:dyDescent="0.25">
      <c r="A15" s="261" t="str">
        <f>'1. паспорт местоположение'!A15:C15</f>
        <v>Реконструкция ТП-328, ул.Мельникайте,83, стр.1 Инв.ном.000000014287, строительство КЛ-0,4 кВ от ТП-328 до ВРУ-0,4 кВ нежилого здания (гостиница «Колос»), :Тюменская область, г. Тюмень, ул. Мельникайте, д. 83, к.1. Заявитель: АО "Гостиница "Колос"</v>
      </c>
      <c r="B15" s="261"/>
      <c r="C15" s="218"/>
      <c r="D15" s="218"/>
      <c r="E15" s="218"/>
      <c r="F15" s="218"/>
      <c r="G15" s="218"/>
    </row>
    <row r="16" spans="1:7" x14ac:dyDescent="0.25">
      <c r="A16" s="260" t="s">
        <v>7</v>
      </c>
      <c r="B16" s="260"/>
      <c r="C16" s="219"/>
      <c r="D16" s="219"/>
      <c r="E16" s="219"/>
      <c r="F16" s="219"/>
      <c r="G16" s="219"/>
    </row>
    <row r="17" spans="1:2" x14ac:dyDescent="0.25">
      <c r="B17" s="141"/>
    </row>
    <row r="18" spans="1:2" ht="33.75" customHeight="1" x14ac:dyDescent="0.25">
      <c r="A18" s="432" t="s">
        <v>483</v>
      </c>
      <c r="B18" s="433"/>
    </row>
    <row r="19" spans="1:2" x14ac:dyDescent="0.25">
      <c r="B19" s="40"/>
    </row>
    <row r="20" spans="1:2" ht="16.5" thickBot="1" x14ac:dyDescent="0.3">
      <c r="B20" s="142"/>
    </row>
    <row r="21" spans="1:2" ht="168" customHeight="1" thickBot="1" x14ac:dyDescent="0.3">
      <c r="A21" s="197" t="s">
        <v>377</v>
      </c>
      <c r="B21" s="198" t="str">
        <f>A15</f>
        <v>Реконструкция ТП-328, ул.Мельникайте,83, стр.1 Инв.ном.000000014287, строительство КЛ-0,4 кВ от ТП-328 до ВРУ-0,4 кВ нежилого здания (гостиница «Колос»), :Тюменская область, г. Тюмень, ул. Мельникайте, д. 83, к.1. Заявитель: АО "Гостиница "Колос"</v>
      </c>
    </row>
    <row r="22" spans="1:2" ht="16.5" thickBot="1" x14ac:dyDescent="0.3">
      <c r="A22" s="143" t="s">
        <v>378</v>
      </c>
      <c r="B22" s="234" t="s">
        <v>548</v>
      </c>
    </row>
    <row r="23" spans="1:2" ht="33.75" customHeight="1" thickBot="1" x14ac:dyDescent="0.3">
      <c r="A23" s="143" t="s">
        <v>346</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379</v>
      </c>
      <c r="B24" s="235" t="s">
        <v>564</v>
      </c>
    </row>
    <row r="25" spans="1:2" ht="16.5" thickBot="1" x14ac:dyDescent="0.3">
      <c r="A25" s="144" t="s">
        <v>380</v>
      </c>
      <c r="B25" s="198">
        <f>'3.3 паспорт описание'!C29</f>
        <v>2023</v>
      </c>
    </row>
    <row r="26" spans="1:2" ht="16.5" thickBot="1" x14ac:dyDescent="0.3">
      <c r="A26" s="145" t="s">
        <v>381</v>
      </c>
      <c r="B26" s="198" t="s">
        <v>563</v>
      </c>
    </row>
    <row r="27" spans="1:2" ht="16.5" thickBot="1" x14ac:dyDescent="0.3">
      <c r="A27" s="153" t="s">
        <v>531</v>
      </c>
      <c r="B27" s="198" t="s">
        <v>567</v>
      </c>
    </row>
    <row r="28" spans="1:2" ht="16.5" thickBot="1" x14ac:dyDescent="0.3">
      <c r="A28" s="148" t="s">
        <v>382</v>
      </c>
      <c r="B28" s="198" t="s">
        <v>535</v>
      </c>
    </row>
    <row r="29" spans="1:2" ht="29.25" thickBot="1" x14ac:dyDescent="0.3">
      <c r="A29" s="154" t="s">
        <v>383</v>
      </c>
      <c r="B29" s="198"/>
    </row>
    <row r="30" spans="1:2" ht="29.25" thickBot="1" x14ac:dyDescent="0.3">
      <c r="A30" s="154" t="s">
        <v>384</v>
      </c>
      <c r="B30" s="148"/>
    </row>
    <row r="31" spans="1:2" ht="16.5" thickBot="1" x14ac:dyDescent="0.3">
      <c r="A31" s="148" t="s">
        <v>385</v>
      </c>
      <c r="B31" s="148"/>
    </row>
    <row r="32" spans="1:2" ht="29.25" thickBot="1" x14ac:dyDescent="0.3">
      <c r="A32" s="154" t="s">
        <v>386</v>
      </c>
      <c r="B32" s="148"/>
    </row>
    <row r="33" spans="1:2" ht="16.5" thickBot="1" x14ac:dyDescent="0.3">
      <c r="A33" s="148" t="s">
        <v>387</v>
      </c>
      <c r="B33" s="148"/>
    </row>
    <row r="34" spans="1:2" ht="16.5" thickBot="1" x14ac:dyDescent="0.3">
      <c r="A34" s="148" t="s">
        <v>388</v>
      </c>
      <c r="B34" s="148"/>
    </row>
    <row r="35" spans="1:2" ht="16.5" thickBot="1" x14ac:dyDescent="0.3">
      <c r="A35" s="148" t="s">
        <v>389</v>
      </c>
      <c r="B35" s="148"/>
    </row>
    <row r="36" spans="1:2" ht="16.5" thickBot="1" x14ac:dyDescent="0.3">
      <c r="A36" s="148" t="s">
        <v>390</v>
      </c>
      <c r="B36" s="148"/>
    </row>
    <row r="37" spans="1:2" ht="29.25" thickBot="1" x14ac:dyDescent="0.3">
      <c r="A37" s="154" t="s">
        <v>391</v>
      </c>
      <c r="B37" s="148"/>
    </row>
    <row r="38" spans="1:2" ht="16.5" thickBot="1" x14ac:dyDescent="0.3">
      <c r="A38" s="148" t="s">
        <v>387</v>
      </c>
      <c r="B38" s="148"/>
    </row>
    <row r="39" spans="1:2" ht="16.5" thickBot="1" x14ac:dyDescent="0.3">
      <c r="A39" s="148" t="s">
        <v>388</v>
      </c>
      <c r="B39" s="148"/>
    </row>
    <row r="40" spans="1:2" ht="16.5" thickBot="1" x14ac:dyDescent="0.3">
      <c r="A40" s="148" t="s">
        <v>389</v>
      </c>
      <c r="B40" s="148"/>
    </row>
    <row r="41" spans="1:2" ht="16.5" thickBot="1" x14ac:dyDescent="0.3">
      <c r="A41" s="148" t="s">
        <v>390</v>
      </c>
      <c r="B41" s="148"/>
    </row>
    <row r="42" spans="1:2" ht="29.25" thickBot="1" x14ac:dyDescent="0.3">
      <c r="A42" s="154" t="s">
        <v>392</v>
      </c>
      <c r="B42" s="148"/>
    </row>
    <row r="43" spans="1:2" ht="16.5" thickBot="1" x14ac:dyDescent="0.3">
      <c r="A43" s="148" t="s">
        <v>387</v>
      </c>
      <c r="B43" s="148"/>
    </row>
    <row r="44" spans="1:2" ht="16.5" thickBot="1" x14ac:dyDescent="0.3">
      <c r="A44" s="148" t="s">
        <v>388</v>
      </c>
      <c r="B44" s="148"/>
    </row>
    <row r="45" spans="1:2" ht="16.5" thickBot="1" x14ac:dyDescent="0.3">
      <c r="A45" s="148" t="s">
        <v>389</v>
      </c>
      <c r="B45" s="148"/>
    </row>
    <row r="46" spans="1:2" ht="16.5" thickBot="1" x14ac:dyDescent="0.3">
      <c r="A46" s="148" t="s">
        <v>390</v>
      </c>
      <c r="B46" s="148"/>
    </row>
    <row r="47" spans="1:2" ht="29.25" thickBot="1" x14ac:dyDescent="0.3">
      <c r="A47" s="147" t="s">
        <v>393</v>
      </c>
      <c r="B47" s="155"/>
    </row>
    <row r="48" spans="1:2" ht="16.5" thickBot="1" x14ac:dyDescent="0.3">
      <c r="A48" s="149" t="s">
        <v>385</v>
      </c>
      <c r="B48" s="155"/>
    </row>
    <row r="49" spans="1:2" ht="16.5" thickBot="1" x14ac:dyDescent="0.3">
      <c r="A49" s="149" t="s">
        <v>394</v>
      </c>
      <c r="B49" s="155"/>
    </row>
    <row r="50" spans="1:2" ht="16.5" thickBot="1" x14ac:dyDescent="0.3">
      <c r="A50" s="149" t="s">
        <v>395</v>
      </c>
      <c r="B50" s="155"/>
    </row>
    <row r="51" spans="1:2" ht="16.5" thickBot="1" x14ac:dyDescent="0.3">
      <c r="A51" s="149" t="s">
        <v>396</v>
      </c>
      <c r="B51" s="155"/>
    </row>
    <row r="52" spans="1:2" ht="16.5" thickBot="1" x14ac:dyDescent="0.3">
      <c r="A52" s="144" t="s">
        <v>397</v>
      </c>
      <c r="B52" s="156"/>
    </row>
    <row r="53" spans="1:2" ht="16.5" thickBot="1" x14ac:dyDescent="0.3">
      <c r="A53" s="144" t="s">
        <v>398</v>
      </c>
      <c r="B53" s="156"/>
    </row>
    <row r="54" spans="1:2" ht="16.5" thickBot="1" x14ac:dyDescent="0.3">
      <c r="A54" s="144" t="s">
        <v>399</v>
      </c>
      <c r="B54" s="156"/>
    </row>
    <row r="55" spans="1:2" ht="16.5" thickBot="1" x14ac:dyDescent="0.3">
      <c r="A55" s="145" t="s">
        <v>400</v>
      </c>
      <c r="B55" s="146"/>
    </row>
    <row r="56" spans="1:2" x14ac:dyDescent="0.25">
      <c r="A56" s="147" t="s">
        <v>401</v>
      </c>
      <c r="B56" s="429"/>
    </row>
    <row r="57" spans="1:2" x14ac:dyDescent="0.25">
      <c r="A57" s="151" t="s">
        <v>402</v>
      </c>
      <c r="B57" s="430"/>
    </row>
    <row r="58" spans="1:2" x14ac:dyDescent="0.25">
      <c r="A58" s="151" t="s">
        <v>403</v>
      </c>
      <c r="B58" s="430"/>
    </row>
    <row r="59" spans="1:2" x14ac:dyDescent="0.25">
      <c r="A59" s="151" t="s">
        <v>404</v>
      </c>
      <c r="B59" s="430"/>
    </row>
    <row r="60" spans="1:2" x14ac:dyDescent="0.25">
      <c r="A60" s="151" t="s">
        <v>405</v>
      </c>
      <c r="B60" s="430"/>
    </row>
    <row r="61" spans="1:2" ht="16.5" thickBot="1" x14ac:dyDescent="0.3">
      <c r="A61" s="152" t="s">
        <v>406</v>
      </c>
      <c r="B61" s="431"/>
    </row>
    <row r="62" spans="1:2" ht="30.75" thickBot="1" x14ac:dyDescent="0.3">
      <c r="A62" s="149" t="s">
        <v>407</v>
      </c>
      <c r="B62" s="150"/>
    </row>
    <row r="63" spans="1:2" ht="29.25" thickBot="1" x14ac:dyDescent="0.3">
      <c r="A63" s="144" t="s">
        <v>408</v>
      </c>
      <c r="B63" s="150"/>
    </row>
    <row r="64" spans="1:2" ht="16.5" thickBot="1" x14ac:dyDescent="0.3">
      <c r="A64" s="149" t="s">
        <v>385</v>
      </c>
      <c r="B64" s="157"/>
    </row>
    <row r="65" spans="1:2" ht="16.5" thickBot="1" x14ac:dyDescent="0.3">
      <c r="A65" s="149" t="s">
        <v>409</v>
      </c>
      <c r="B65" s="150"/>
    </row>
    <row r="66" spans="1:2" ht="16.5" thickBot="1" x14ac:dyDescent="0.3">
      <c r="A66" s="149" t="s">
        <v>410</v>
      </c>
      <c r="B66" s="157"/>
    </row>
    <row r="67" spans="1:2" ht="16.5" thickBot="1" x14ac:dyDescent="0.3">
      <c r="A67" s="158" t="s">
        <v>411</v>
      </c>
      <c r="B67" s="211"/>
    </row>
    <row r="68" spans="1:2" ht="16.5" thickBot="1" x14ac:dyDescent="0.3">
      <c r="A68" s="144" t="s">
        <v>412</v>
      </c>
      <c r="B68" s="156"/>
    </row>
    <row r="69" spans="1:2" ht="16.5" thickBot="1" x14ac:dyDescent="0.3">
      <c r="A69" s="151" t="s">
        <v>413</v>
      </c>
      <c r="B69" s="159"/>
    </row>
    <row r="70" spans="1:2" ht="16.5" thickBot="1" x14ac:dyDescent="0.3">
      <c r="A70" s="151" t="s">
        <v>414</v>
      </c>
      <c r="B70" s="159"/>
    </row>
    <row r="71" spans="1:2" ht="16.5" thickBot="1" x14ac:dyDescent="0.3">
      <c r="A71" s="151" t="s">
        <v>415</v>
      </c>
      <c r="B71" s="159"/>
    </row>
    <row r="72" spans="1:2" ht="45.75" thickBot="1" x14ac:dyDescent="0.3">
      <c r="A72" s="160" t="s">
        <v>416</v>
      </c>
      <c r="B72" s="157" t="s">
        <v>417</v>
      </c>
    </row>
    <row r="73" spans="1:2" ht="28.5" x14ac:dyDescent="0.25">
      <c r="A73" s="147" t="s">
        <v>418</v>
      </c>
      <c r="B73" s="429" t="s">
        <v>419</v>
      </c>
    </row>
    <row r="74" spans="1:2" x14ac:dyDescent="0.25">
      <c r="A74" s="151" t="s">
        <v>420</v>
      </c>
      <c r="B74" s="430"/>
    </row>
    <row r="75" spans="1:2" x14ac:dyDescent="0.25">
      <c r="A75" s="151" t="s">
        <v>421</v>
      </c>
      <c r="B75" s="430"/>
    </row>
    <row r="76" spans="1:2" x14ac:dyDescent="0.25">
      <c r="A76" s="151" t="s">
        <v>422</v>
      </c>
      <c r="B76" s="430"/>
    </row>
    <row r="77" spans="1:2" x14ac:dyDescent="0.25">
      <c r="A77" s="151" t="s">
        <v>423</v>
      </c>
      <c r="B77" s="430"/>
    </row>
    <row r="78" spans="1:2" ht="16.5" thickBot="1" x14ac:dyDescent="0.3">
      <c r="A78" s="161" t="s">
        <v>424</v>
      </c>
      <c r="B78" s="431"/>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2024-11-01T09:35:50Z</dcterms:modified>
</cp:coreProperties>
</file>