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F791BAB-F34B-4575-BAAF-466BE395864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L27" i="15"/>
  <c r="L24" i="15" s="1"/>
  <c r="J24" i="15"/>
  <c r="D24" i="15" s="1"/>
  <c r="H27" i="15"/>
  <c r="H24" i="15" s="1"/>
  <c r="W24" i="15"/>
  <c r="U24" i="15"/>
  <c r="S24" i="15"/>
  <c r="Q24" i="15"/>
  <c r="O24" i="15"/>
  <c r="N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<sst xmlns="http://schemas.openxmlformats.org/spreadsheetml/2006/main" count="935" uniqueCount="572">
  <si>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</si>
  <si>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</si>
  <si>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</si>
  <si>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</si>
  <si>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</si>
  <si>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</si>
  <si>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</si>
  <si>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</si>
  <si>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</si>
  <si>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</si>
  <si>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</si>
  <si>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</si>
  <si>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</si>
  <si>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</si>
  <si>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</si>
  <si>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</si>
  <si>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</si>
  <si>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</si>
  <si>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</si>
  <si>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</si>
  <si>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</si>
  <si>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</si>
  <si>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</si>
  <si>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</si>
  <si>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</si>
  <si>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</si>
  <si>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</si>
  <si>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</si>
  <si>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</si>
  <si>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</si>
  <si>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</si>
  <si>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</si>
  <si>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</si>
  <si>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</si>
  <si>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</si>
  <si>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</si>
  <si>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</si>
  <si>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</si>
  <si>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</si>
  <si>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</si>
  <si>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</si>
  <si>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</si>
  <si>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</si>
  <si>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</si>
  <si>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</si>
  <si>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</si>
  <si>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</si>
  <si>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</si>
  <si>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</si>
  <si>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</si>
  <si>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</si>
  <si>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</si>
  <si>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</si>
  <si>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</si>
  <si>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</si>
  <si>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</si>
  <si>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</si>
  <si>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</si>
  <si>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</si>
  <si>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</si>
  <si>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</si>
  <si>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</si>
  <si>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</si>
  <si>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</si>
  <si>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</si>
  <si>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</si>
  <si>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</si>
  <si>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</si>
  <si>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</si>
  <si>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</si>
  <si>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</si>
  <si>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</si>
  <si>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</si>
  <si>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</si>
  <si>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</si>
  <si>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</si>
  <si>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</si>
  <si>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</si>
  <si>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</si>
  <si>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</si>
  <si>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</si>
  <si>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</si>
  <si>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</si>
  <si>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</si>
  <si>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</si>
  <si>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</si>
  <si>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</si>
  <si>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</si>
  <si>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</si>
  <si>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</si>
  <si>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</si>
  <si>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</si>
  <si>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</si>
  <si>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</si>
  <si>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</si>
  <si>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</si>
  <si>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</si>
  <si>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</si>
  <si>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</si>
  <si>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</si>
  <si>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</si>
  <si>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</si>
  <si>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</si>
  <si>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</si>
  <si>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</si>
  <si>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</si>
  <si>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</si>
  <si>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</si>
  <si>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</si>
  <si>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</si>
  <si>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</si>
  <si>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</si>
  <si>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</si>
  <si>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</si>
  <si>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</si>
  <si>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</si>
  <si>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</si>
  <si>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</si>
  <si>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</si>
  <si>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</si>
  <si>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</si>
  <si>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</si>
  <si>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</si>
  <si>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</si>
  <si>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</si>
  <si>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</si>
  <si>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</si>
  <si>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</si>
  <si>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</si>
  <si>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</si>
  <si>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</si>
  <si>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</si>
  <si>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</si>
  <si>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</si>
  <si>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</si>
  <si>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</si>
  <si>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</si>
  <si>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</si>
  <si>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</si>
  <si>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</si>
  <si>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</si>
  <si>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</si>
  <si>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</si>
  <si>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</si>
  <si>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</si>
  <si>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</si>
  <si>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</si>
  <si>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</si>
  <si>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</si>
  <si>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</si>
  <si>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</si>
  <si>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</si>
  <si>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</si>
  <si>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</si>
  <si>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</si>
  <si>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</si>
  <si>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</si>
  <si>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</si>
  <si>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</si>
  <si>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</si>
  <si>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</si>
  <si>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</si>
  <si>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</si>
  <si>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</si>
  <si>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</si>
  <si>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</si>
  <si>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</si>
  <si>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</si>
  <si>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</si>
  <si>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</si>
  <si>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</si>
  <si>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</si>
  <si>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</si>
  <si>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</si>
  <si>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</si>
  <si>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</si>
  <si>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</si>
  <si>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</si>
  <si>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</si>
  <si>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</si>
  <si>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</si>
  <si>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</si>
  <si>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</si>
  <si>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</si>
  <si>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</si>
  <si>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</si>
  <si>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</si>
  <si>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</si>
  <si>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</si>
  <si>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</si>
  <si>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</si>
  <si>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</si>
  <si>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</si>
  <si>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</si>
  <si>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</si>
  <si>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</si>
  <si>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</si>
  <si>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</si>
  <si>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</si>
  <si>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</si>
  <si>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</si>
  <si>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</si>
  <si>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</si>
  <si>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</si>
  <si>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</si>
  <si>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</si>
  <si>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</si>
  <si>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</si>
  <si>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</si>
  <si>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</si>
  <si>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</si>
  <si>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</si>
  <si>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</si>
  <si>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</si>
  <si>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</si>
  <si>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</si>
  <si>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</si>
  <si>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</si>
  <si>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</si>
  <si>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</si>
  <si>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</si>
  <si>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</si>
  <si>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</si>
  <si>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</si>
  <si>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</si>
  <si>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</si>
  <si>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</si>
  <si>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</si>
  <si>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</si>
  <si>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</si>
  <si>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</si>
  <si>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</si>
  <si>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</si>
  <si>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</si>
  <si>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</si>
  <si>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</si>
  <si>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</si>
  <si>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</si>
  <si>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</si>
  <si>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</si>
  <si>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</si>
  <si>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</si>
  <si>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</si>
  <si>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</si>
  <si>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</si>
  <si>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</si>
  <si>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</si>
  <si>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</si>
  <si>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</si>
  <si>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</si>
  <si>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</si>
  <si>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</si>
  <si>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</si>
  <si>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</si>
  <si>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</si>
  <si>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</si>
  <si>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</si>
  <si>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</si>
  <si>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</si>
  <si>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</si>
  <si>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</si>
  <si>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</si>
  <si>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</si>
  <si>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</si>
  <si>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</si>
  <si>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</si>
  <si>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</si>
  <si>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</si>
  <si>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</si>
  <si>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</si>
  <si>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</si>
  <si>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</si>
  <si>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</si>
  <si>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</si>
  <si>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</si>
  <si>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</si>
  <si>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</si>
  <si>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</si>
  <si>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</si>
  <si>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</si>
  <si>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</si>
  <si>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</si>
  <si>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</si>
  <si>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</si>
  <si>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</si>
  <si>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</si>
  <si>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</si>
  <si>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</si>
  <si>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</si>
  <si>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</si>
  <si>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</si>
  <si>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</si>
  <si>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</si>
  <si>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</si>
  <si>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</si>
  <si>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</si>
  <si>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</si>
  <si>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</si>
  <si>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</si>
  <si>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</si>
  <si>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</si>
  <si>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</si>
  <si>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</si>
  <si>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</si>
  <si>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</si>
  <si>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</si>
  <si>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</si>
  <si>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</si>
  <si>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</si>
  <si>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</si>
  <si>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</si>
  <si>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</si>
  <si>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</si>
  <si>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</si>
  <si>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</si>
  <si>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</si>
  <si>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</si>
  <si>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</si>
  <si>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</si>
  <si>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</si>
  <si>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</si>
  <si>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</si>
  <si>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</si>
  <si>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</si>
  <si>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</si>
  <si>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</si>
  <si>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</si>
  <si>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</si>
  <si>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</si>
  <si>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</si>
  <si>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</si>
  <si>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</si>
  <si>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</si>
  <si>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</si>
  <si>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</si>
  <si>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</si>
  <si>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</si>
  <si>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</si>
  <si>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</si>
  <si>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</si>
  <si>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</si>
  <si>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</si>
  <si>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</si>
  <si>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</si>
  <si>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</si>
  <si>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</si>
  <si>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</si>
  <si>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</si>
  <si>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</si>
  <si>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</si>
  <si>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</si>
  <si>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</si>
  <si>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</si>
  <si>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</si>
  <si>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</si>
  <si>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</si>
  <si>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</si>
  <si>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</si>
  <si>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</si>
  <si>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</si>
  <si>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</si>
  <si>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</si>
  <si>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</si>
  <si>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</si>
  <si>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</si>
  <si>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</si>
  <si>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</si>
  <si>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</si>
  <si>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</si>
  <si>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</si>
  <si>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</si>
  <si>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</si>
  <si>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</si>
  <si>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</si>
  <si>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</si>
  <si>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</si>
  <si>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</si>
  <si>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</si>
  <si>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</si>
  <si>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</si>
  <si>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</si>
  <si>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</si>
  <si>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</si>
  <si>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</si>
  <si>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</si>
  <si>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</si>
  <si>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</si>
  <si>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</si>
  <si>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</si>
  <si>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</si>
  <si>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</si>
  <si>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</si>
  <si>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</si>
  <si>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</si>
  <si>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</si>
  <si>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</si>
  <si>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</si>
  <si>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</si>
  <si>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</si>
  <si>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</si>
  <si>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</si>
  <si>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</si>
  <si>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</si>
  <si>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</si>
  <si>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</si>
  <si>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</si>
  <si>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</si>
  <si>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</si>
  <si>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</si>
  <si>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</si>
  <si>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</si>
  <si>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</si>
  <si>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</si>
  <si>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</si>
  <si>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</si>
  <si>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</si>
  <si>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</si>
  <si>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</si>
  <si>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</si>
  <si>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</si>
  <si>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</si>
  <si>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</si>
  <si>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</si>
  <si>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</si>
  <si>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</si>
  <si>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</si>
  <si>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</si>
  <si>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</si>
  <si>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</si>
  <si>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</si>
  <si>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</si>
  <si>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</si>
  <si>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</si>
  <si>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</si>
  <si>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</si>
  <si>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</si>
  <si>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</si>
  <si>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</si>
  <si>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</si>
  <si>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</si>
  <si>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</si>
  <si>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</si>
  <si>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</si>
  <si>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</si>
  <si>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</si>
  <si>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</si>
  <si>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</si>
  <si>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</si>
  <si>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</si>
  <si>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</si>
  <si>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</si>
  <si>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</si>
  <si>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</si>
  <si>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</si>
  <si>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</si>
  <si>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</si>
  <si>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</si>
  <si>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</si>
  <si>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</si>
  <si>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</si>
  <si>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</si>
  <si>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</si>
  <si>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</si>
  <si>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</si>
  <si>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</si>
  <si>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</si>
  <si>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</si>
  <si>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</si>
  <si>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</si>
  <si>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</si>
  <si>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</si>
  <si>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</si>
  <si>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</si>
  <si>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</si>
  <si>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</si>
  <si>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</si>
  <si>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</si>
  <si>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</si>
  <si>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</si>
  <si>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</si>
  <si>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</si>
  <si>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</si>
  <si>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</si>
  <si>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</si>
  <si>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</si>
  <si>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</si>
  <si>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</si>
  <si>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</si>
  <si>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</si>
  <si>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</si>
  <si>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</si>
  <si>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</si>
  <si>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</si>
  <si>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</si>
  <si>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</si>
  <si>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</si>
  <si>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</si>
  <si>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</si>
  <si>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</si>
  <si>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</si>
  <si>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</si>
  <si>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</si>
  <si>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</si>
  <si>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</si>
  <si>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</si>
  <si>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</si>
  <si>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</si>
  <si>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</si>
  <si>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</si>
  <si>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</si>
  <si>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</si>
  <si>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</si>
  <si>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</si>
  <si>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</si>
  <si>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</si>
  <si>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</si>
  <si>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</si>
  <si>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</si>
  <si>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</si>
  <si>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</si>
  <si>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</si>
  <si>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</si>
  <si>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</si>
  <si>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</si>
  <si>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</si>
  <si>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</si>
  <si>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</si>
  <si>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</si>
  <si>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</si>
  <si>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</si>
  <si>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</si>
  <si>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</si>
  <si>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</si>
  <si>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</si>
  <si>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</si>
  <si>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</si>
  <si>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</si>
  <si>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</si>
  <si>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</si>
  <si>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</si>
  <si>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</si>
  <si>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</si>
  <si>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</si>
  <si>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</si>
  <si>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</si>
  <si>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</si>
  <si>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</si>
  <si>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</si>
  <si>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</si>
  <si>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</si>
  <si>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</si>
  <si>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</si>
  <si>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</si>
  <si>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</si>
  <si>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</si>
  <si>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</si>
  <si>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</si>
  <si>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</si>
  <si>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</si>
  <si>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</si>
  <si>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</si>
  <si>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t>
  </si>
  <si>
    <t>N_08_TP_1.1.1.3.128</t>
  </si>
  <si>
    <t>Год раскрытия информации: 2024 год</t>
  </si>
  <si>
    <t>Тюменский район, Горьковское МО, Кулаковское МО, Московское МО</t>
  </si>
  <si>
    <t>Тюменская область, Тюменский район, Горьковское МО, Кулаковское МО, Московское МО</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</si>
  <si>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</si>
  <si>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</si>
  <si>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</si>
  <si>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</si>
  <si>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</si>
  <si>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0,00153829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</si>
</sst>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3" sqref="F23"/>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552</v>
      </c>
    </row>
    <row r="4" spans="1:22" s="16" customFormat="1" ht="18.75" x14ac:dyDescent="0.3">
      <c r="A4" s="215"/>
      <c r="E4" s="236" t="s">
        <v>562</v>
      </c>
      <c r="H4" s="214"/>
    </row>
    <row r="5" spans="1:22" s="16" customFormat="1" ht="15.75" x14ac:dyDescent="0.25">
      <c r="A5" s="259" t="s">
        <v>563</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N_08_TP_1.1.1.3.128</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561</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564</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7.9210800000000003E-4</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6.6009E-4</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N_08_TP_1.1.1.3.128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N_08_TP_1.1.1.3.128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N_08_TP_1.1.1.3.128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551</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N_08_TP_1.1.1.3.128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N_08_TP_1.1.1.3.128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W26" sqref="W2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N_08_TP_1.1.1.3.128</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N_08_TP_1.1.1.3.128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568</v>
      </c>
      <c r="H20" s="391" t="s">
        <v>545</v>
      </c>
      <c r="I20" s="392"/>
      <c r="J20" s="392"/>
      <c r="K20" s="392"/>
      <c r="L20" s="391" t="s">
        <v>546</v>
      </c>
      <c r="M20" s="392"/>
      <c r="N20" s="392"/>
      <c r="O20" s="392"/>
      <c r="P20" s="391" t="s">
        <v>547</v>
      </c>
      <c r="Q20" s="392"/>
      <c r="R20" s="392"/>
      <c r="S20" s="392"/>
      <c r="T20" s="391" t="s">
        <v>548</v>
      </c>
      <c r="U20" s="392"/>
      <c r="V20" s="392"/>
      <c r="W20" s="392"/>
      <c r="X20" s="400" t="s">
        <v>185</v>
      </c>
      <c r="Y20" s="401"/>
      <c r="Z20" s="232"/>
      <c r="AA20" s="232"/>
      <c r="AB20" s="232"/>
    </row>
    <row r="21" spans="1:28" ht="99.75" customHeight="1" x14ac:dyDescent="0.25">
      <c r="A21" s="398"/>
      <c r="B21" s="398"/>
      <c r="C21" s="379"/>
      <c r="D21" s="379"/>
      <c r="E21" s="385"/>
      <c r="F21" s="385"/>
      <c r="G21" s="398"/>
      <c r="H21" s="379" t="s">
        <v>567</v>
      </c>
      <c r="I21" s="379"/>
      <c r="J21" s="379" t="s">
        <v>12</v>
      </c>
      <c r="K21" s="379"/>
      <c r="L21" s="379" t="s">
        <v>567</v>
      </c>
      <c r="M21" s="379"/>
      <c r="N21" s="379" t="s">
        <v>12</v>
      </c>
      <c r="O21" s="379"/>
      <c r="P21" s="379" t="s">
        <v>567</v>
      </c>
      <c r="Q21" s="379"/>
      <c r="R21" s="379" t="s">
        <v>12</v>
      </c>
      <c r="S21" s="379"/>
      <c r="T21" s="379" t="s">
        <v>567</v>
      </c>
      <c r="U21" s="379"/>
      <c r="V21" s="379" t="s">
        <v>12</v>
      </c>
      <c r="W21" s="379"/>
      <c r="X21" s="402"/>
      <c r="Y21" s="403"/>
    </row>
    <row r="22" spans="1:28" ht="89.25" customHeight="1" x14ac:dyDescent="0.25">
      <c r="A22" s="386"/>
      <c r="B22" s="386"/>
      <c r="C22" s="209" t="s">
        <v>3</v>
      </c>
      <c r="D22" s="209" t="s">
        <v>183</v>
      </c>
      <c r="E22" s="76" t="s">
        <v>569</v>
      </c>
      <c r="F22" s="76" t="s">
        <v>570</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199">
        <f>G24+J24</f>
        <v>1.845948E-3</v>
      </c>
      <c r="E24" s="253">
        <v>0</v>
      </c>
      <c r="F24" s="253">
        <v>0</v>
      </c>
      <c r="G24" s="200">
        <v>1.0538399999999999E-3</v>
      </c>
      <c r="H24" s="200">
        <f t="shared" ref="H24:W24" si="0">H25+H26+H27+H28+H29</f>
        <v>0</v>
      </c>
      <c r="I24" s="200">
        <f t="shared" si="0"/>
        <v>0</v>
      </c>
      <c r="J24" s="200">
        <f t="shared" si="0"/>
        <v>7.9210800000000003E-4</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7.9210800000000003E-4</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f>G27+J27</f>
        <v>1.845948E-3</v>
      </c>
      <c r="E27" s="199"/>
      <c r="F27" s="199"/>
      <c r="G27" s="199">
        <v>1.0538399999999999E-3</v>
      </c>
      <c r="H27" s="199">
        <f>1.2*0</f>
        <v>0</v>
      </c>
      <c r="I27" s="199"/>
      <c r="J27" s="199">
        <v>7.9210800000000003E-4</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7.9210800000000003E-4</v>
      </c>
    </row>
    <row r="28" spans="1:28" x14ac:dyDescent="0.25">
      <c r="A28" s="70" t="s">
        <v>176</v>
      </c>
      <c r="B28" s="47" t="s">
        <v>175</v>
      </c>
      <c r="C28" s="199">
        <v>0</v>
      </c>
      <c r="D28" s="199">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1.5382899999999999E-3</v>
      </c>
      <c r="E30" s="200">
        <v>0</v>
      </c>
      <c r="F30" s="200">
        <v>0</v>
      </c>
      <c r="G30" s="199">
        <f>SUM(G31:G34)</f>
        <v>8.7819999999999999E-4</v>
      </c>
      <c r="H30" s="199">
        <f>SUM(H31:H34)</f>
        <v>0</v>
      </c>
      <c r="I30" s="199"/>
      <c r="J30" s="199">
        <f>SUM(J31:J34)</f>
        <v>6.6009E-4</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6.6009E-4</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1.5382899999999999E-3</v>
      </c>
      <c r="E34" s="200"/>
      <c r="F34" s="200"/>
      <c r="G34" s="199">
        <v>8.7819999999999999E-4</v>
      </c>
      <c r="H34" s="199"/>
      <c r="I34" s="199"/>
      <c r="J34" s="199">
        <v>6.6009E-4</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1:D60" si="3">G35+J35</f>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3"/>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3"/>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3"/>
        <v>0</v>
      </c>
      <c r="E38" s="199"/>
      <c r="F38" s="199"/>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3"/>
        <v>0</v>
      </c>
      <c r="E39" s="199"/>
      <c r="F39" s="199"/>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3"/>
        <v>0</v>
      </c>
      <c r="E40" s="199"/>
      <c r="F40" s="199"/>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3"/>
        <v>0</v>
      </c>
      <c r="E41" s="199"/>
      <c r="F41" s="199"/>
      <c r="G41" s="199">
        <f t="shared" si="4"/>
        <v>0</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553</v>
      </c>
      <c r="C42" s="199"/>
      <c r="D42" s="199">
        <f t="shared" si="3"/>
        <v>0</v>
      </c>
      <c r="E42" s="199"/>
      <c r="F42" s="199"/>
      <c r="G42" s="199">
        <f t="shared" si="4"/>
        <v>0</v>
      </c>
      <c r="H42" s="199"/>
      <c r="I42" s="199"/>
      <c r="J42" s="199">
        <f t="shared" si="5"/>
        <v>0</v>
      </c>
      <c r="K42" s="199"/>
      <c r="L42" s="199"/>
      <c r="M42" s="199"/>
      <c r="N42" s="199"/>
      <c r="O42" s="199"/>
      <c r="P42" s="199"/>
      <c r="Q42" s="199"/>
      <c r="R42" s="199"/>
      <c r="S42" s="199"/>
      <c r="T42" s="199"/>
      <c r="U42" s="199"/>
      <c r="V42" s="199"/>
      <c r="W42" s="199"/>
      <c r="X42" s="199"/>
      <c r="Y42" s="199"/>
    </row>
    <row r="43" spans="1:25" x14ac:dyDescent="0.25">
      <c r="A43" s="70" t="s">
        <v>555</v>
      </c>
      <c r="B43" s="69" t="s">
        <v>554</v>
      </c>
      <c r="C43" s="199">
        <v>0</v>
      </c>
      <c r="D43" s="199">
        <f t="shared" si="3"/>
        <v>0</v>
      </c>
      <c r="E43" s="199"/>
      <c r="F43" s="199"/>
      <c r="G43" s="199">
        <f t="shared" si="4"/>
        <v>0</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3"/>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3"/>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199">
        <f t="shared" si="3"/>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199">
        <f t="shared" si="3"/>
        <v>0</v>
      </c>
      <c r="E47" s="199"/>
      <c r="F47" s="199"/>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199">
        <f t="shared" si="3"/>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199">
        <f t="shared" si="3"/>
        <v>0</v>
      </c>
      <c r="E49" s="199"/>
      <c r="F49" s="199"/>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199">
        <f t="shared" si="3"/>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553</v>
      </c>
      <c r="C51" s="199">
        <v>0</v>
      </c>
      <c r="D51" s="199">
        <f t="shared" si="3"/>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6"/>
        <v>0</v>
      </c>
      <c r="Y51" s="199">
        <f t="shared" si="7"/>
        <v>0</v>
      </c>
    </row>
    <row r="52" spans="1:25" x14ac:dyDescent="0.25">
      <c r="A52" s="70" t="s">
        <v>556</v>
      </c>
      <c r="B52" s="69" t="s">
        <v>554</v>
      </c>
      <c r="C52" s="199">
        <v>0</v>
      </c>
      <c r="D52" s="199">
        <f t="shared" si="3"/>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199">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199">
        <f t="shared" si="3"/>
        <v>1.5382899999999999E-3</v>
      </c>
      <c r="E54" s="200"/>
      <c r="F54" s="200"/>
      <c r="G54" s="199">
        <v>8.7819999999999999E-4</v>
      </c>
      <c r="H54" s="199">
        <v>0</v>
      </c>
      <c r="I54" s="199"/>
      <c r="J54" s="199">
        <f>J30</f>
        <v>6.6009E-4</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6.6009E-4</v>
      </c>
    </row>
    <row r="55" spans="1:25" x14ac:dyDescent="0.25">
      <c r="A55" s="70" t="s">
        <v>138</v>
      </c>
      <c r="B55" s="47" t="s">
        <v>132</v>
      </c>
      <c r="C55" s="199"/>
      <c r="D55" s="199">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199">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3"/>
      <c r="D57" s="199">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199">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553</v>
      </c>
      <c r="C59" s="199">
        <v>0</v>
      </c>
      <c r="D59" s="199">
        <f t="shared" si="3"/>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0</v>
      </c>
    </row>
    <row r="60" spans="1:25" x14ac:dyDescent="0.25">
      <c r="A60" s="70" t="s">
        <v>557</v>
      </c>
      <c r="B60" s="69" t="s">
        <v>554</v>
      </c>
      <c r="C60" s="200">
        <v>0</v>
      </c>
      <c r="D60" s="199">
        <f t="shared" si="3"/>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553</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558</v>
      </c>
      <c r="B68" s="69" t="s">
        <v>554</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D26" sqref="A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18.7109375" style="19" customWidth="1"/>
    <col min="29" max="29" width="10.7109375" style="19" customWidth="1"/>
    <col min="30" max="30" width="20.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551</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N_08_TP_1.1.1.3.128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549</v>
      </c>
      <c r="AG26" s="205" t="s">
        <v>550</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E21" sqref="E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N_08_TP_1.1.1.3.128</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ВЛ,КЛ-10кВ от ВЛ-10кВ ПС «Сибжилстрой» ф. «Труфаново» (отпайка на ТП-977) до ТП-3526, ВЛ,КЛ-10кВ от ВЛ-10кВ ПС «Сибжилстрой» ф. «Цимлянский» до ТП-3526, реконструкция ВЛ-10кВ от ПС"Сибжилстрой" до оп.53ВЛ10кВ ф.Цимлянский инв.№10851001996, ВЛ- 10кВ фВоронино от оп10доКТП-977 3АС-50=8м 2ж/б оп  ТП-978 (г.Тюмень) 100006428. Заявитель: ООО "Тюмень Водоканал"</v>
      </c>
    </row>
    <row r="22" spans="1:2" ht="30.75" thickBot="1" x14ac:dyDescent="0.3">
      <c r="A22" s="143" t="s">
        <v>376</v>
      </c>
      <c r="B22" s="234" t="s">
        <v>565</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560</v>
      </c>
    </row>
    <row r="25" spans="1:2" ht="16.5" thickBot="1" x14ac:dyDescent="0.3">
      <c r="A25" s="144" t="s">
        <v>378</v>
      </c>
      <c r="B25" s="198">
        <f>'3.3 паспорт описание'!C29</f>
        <v>2023</v>
      </c>
    </row>
    <row r="26" spans="1:2" ht="16.5" thickBot="1" x14ac:dyDescent="0.3">
      <c r="A26" s="145" t="s">
        <v>379</v>
      </c>
      <c r="B26" s="198" t="s">
        <v>559</v>
      </c>
    </row>
    <row r="27" spans="1:2" ht="16.5" thickBot="1" x14ac:dyDescent="0.3">
      <c r="A27" s="153" t="s">
        <v>529</v>
      </c>
      <c r="B27" s="198" t="s">
        <v>571</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2024-11-01T09:34:24Z</dcterms:modified>
</cp:coreProperties>
</file>