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AF33934-A70D-46E6-B7B3-9F3C90E546D2}"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s="1"/>
  <c r="G42"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<sst xmlns="http://schemas.openxmlformats.org/spreadsheetml/2006/main" count="935" uniqueCount="572">
  <si>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</si>
  <si>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</si>
  <si>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</si>
  <si>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</si>
  <si>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</si>
  <si>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</si>
  <si>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</si>
  <si>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</si>
  <si>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</si>
  <si>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</si>
  <si>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</si>
  <si>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</si>
  <si>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</si>
  <si>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</si>
  <si>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</si>
  <si>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</si>
  <si>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</si>
  <si>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</si>
  <si>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</si>
  <si>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</si>
  <si>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</si>
  <si>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</si>
  <si>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</si>
  <si>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</si>
  <si>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</si>
  <si>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</si>
  <si>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</si>
  <si>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</si>
  <si>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</si>
  <si>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</si>
  <si>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</si>
  <si>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</si>
  <si>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</si>
  <si>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</si>
  <si>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</si>
  <si>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</si>
  <si>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</si>
  <si>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</si>
  <si>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</si>
  <si>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</si>
  <si>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</si>
  <si>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</si>
  <si>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</si>
  <si>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</si>
  <si>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</si>
  <si>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</si>
  <si>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</si>
  <si>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</si>
  <si>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</si>
  <si>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</si>
  <si>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</si>
  <si>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</si>
  <si>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</si>
  <si>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</si>
  <si>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</si>
  <si>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</si>
  <si>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</si>
  <si>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</si>
  <si>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</si>
  <si>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</si>
  <si>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</si>
  <si>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</si>
  <si>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</si>
  <si>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</si>
  <si>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</si>
  <si>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</si>
  <si>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</si>
  <si>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</si>
  <si>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</si>
  <si>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</si>
  <si>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</si>
  <si>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</si>
  <si>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</si>
  <si>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</si>
  <si>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</si>
  <si>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</si>
  <si>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</si>
  <si>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</si>
  <si>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</si>
  <si>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</si>
  <si>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</si>
  <si>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</si>
  <si>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</si>
  <si>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</si>
  <si>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</si>
  <si>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</si>
  <si>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</si>
  <si>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</si>
  <si>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</si>
  <si>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</si>
  <si>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</si>
  <si>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</si>
  <si>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</si>
  <si>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</si>
  <si>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</si>
  <si>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</si>
  <si>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</si>
  <si>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</si>
  <si>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</si>
  <si>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</si>
  <si>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</si>
  <si>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</si>
  <si>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</si>
  <si>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</si>
  <si>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</si>
  <si>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</si>
  <si>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</si>
  <si>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</si>
  <si>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</si>
  <si>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</si>
  <si>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</si>
  <si>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</si>
  <si>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</si>
  <si>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</si>
  <si>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</si>
  <si>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</si>
  <si>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</si>
  <si>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</si>
  <si>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</si>
  <si>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</si>
  <si>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</si>
  <si>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</si>
  <si>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</si>
  <si>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</si>
  <si>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</si>
  <si>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</si>
  <si>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</si>
  <si>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</si>
  <si>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</si>
  <si>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</si>
  <si>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</si>
  <si>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</si>
  <si>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</si>
  <si>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</si>
  <si>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</si>
  <si>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</si>
  <si>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</si>
  <si>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</si>
  <si>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</si>
  <si>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</si>
  <si>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</si>
  <si>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</si>
  <si>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</si>
  <si>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</si>
  <si>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</si>
  <si>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</si>
  <si>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</si>
  <si>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</si>
  <si>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</si>
  <si>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</si>
  <si>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</si>
  <si>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</si>
  <si>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</si>
  <si>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</si>
  <si>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</si>
  <si>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</si>
  <si>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</si>
  <si>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</si>
  <si>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</si>
  <si>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</si>
  <si>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</si>
  <si>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</si>
  <si>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</si>
  <si>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</si>
  <si>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</si>
  <si>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</si>
  <si>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</si>
  <si>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</si>
  <si>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</si>
  <si>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</si>
  <si>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</si>
  <si>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</si>
  <si>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</si>
  <si>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</si>
  <si>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</si>
  <si>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</si>
  <si>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</si>
  <si>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</si>
  <si>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</si>
  <si>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</si>
  <si>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</si>
  <si>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</si>
  <si>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</si>
  <si>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</si>
  <si>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</si>
  <si>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</si>
  <si>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</si>
  <si>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</si>
  <si>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</si>
  <si>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</si>
  <si>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</si>
  <si>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</si>
  <si>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</si>
  <si>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</si>
  <si>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</si>
  <si>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</si>
  <si>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</si>
  <si>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</si>
  <si>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</si>
  <si>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</si>
  <si>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</si>
  <si>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</si>
  <si>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</si>
  <si>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</si>
  <si>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</si>
  <si>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</si>
  <si>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</si>
  <si>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</si>
  <si>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</si>
  <si>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</si>
  <si>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</si>
  <si>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</si>
  <si>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</si>
  <si>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</si>
  <si>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</si>
  <si>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</si>
  <si>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</si>
  <si>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</si>
  <si>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</si>
  <si>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</si>
  <si>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</si>
  <si>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</si>
  <si>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</si>
  <si>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</si>
  <si>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</si>
  <si>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</si>
  <si>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</si>
  <si>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</si>
  <si>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</si>
  <si>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</si>
  <si>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</si>
  <si>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</si>
  <si>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</si>
  <si>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</si>
  <si>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</si>
  <si>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</si>
  <si>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</si>
  <si>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</si>
  <si>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</si>
  <si>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</si>
  <si>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</si>
  <si>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</si>
  <si>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</si>
  <si>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</si>
  <si>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</si>
  <si>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</si>
  <si>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</si>
  <si>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</si>
  <si>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</si>
  <si>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</si>
  <si>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</si>
  <si>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</si>
  <si>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</si>
  <si>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</si>
  <si>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</si>
  <si>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</si>
  <si>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</si>
  <si>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</si>
  <si>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</si>
  <si>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</si>
  <si>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</si>
  <si>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</si>
  <si>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</si>
  <si>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</si>
  <si>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</si>
  <si>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</si>
  <si>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</si>
  <si>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</si>
  <si>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</si>
  <si>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</si>
  <si>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</si>
  <si>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</si>
  <si>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</si>
  <si>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</si>
  <si>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</si>
  <si>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</si>
  <si>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</si>
  <si>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</si>
  <si>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</si>
  <si>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</si>
  <si>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</si>
  <si>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</si>
  <si>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</si>
  <si>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</si>
  <si>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</si>
  <si>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</si>
  <si>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</si>
  <si>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</si>
  <si>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</si>
  <si>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</si>
  <si>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</si>
  <si>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</si>
  <si>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</si>
  <si>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</si>
  <si>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</si>
  <si>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</si>
  <si>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</si>
  <si>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</si>
  <si>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</si>
  <si>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</si>
  <si>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</si>
  <si>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</si>
  <si>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</si>
  <si>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</si>
  <si>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</si>
  <si>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</si>
  <si>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</si>
  <si>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</si>
  <si>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</si>
  <si>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</si>
  <si>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</si>
  <si>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</si>
  <si>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</si>
  <si>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</si>
  <si>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</si>
  <si>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</si>
  <si>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</si>
  <si>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</si>
  <si>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</si>
  <si>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</si>
  <si>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</si>
  <si>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</si>
  <si>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</si>
  <si>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</si>
  <si>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</si>
  <si>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</si>
  <si>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</si>
  <si>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</si>
  <si>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</si>
  <si>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</si>
  <si>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</si>
  <si>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</si>
  <si>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</si>
  <si>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</si>
  <si>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</si>
  <si>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</si>
  <si>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</si>
  <si>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</si>
  <si>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</si>
  <si>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</si>
  <si>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</si>
  <si>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</si>
  <si>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</si>
  <si>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</si>
  <si>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</si>
  <si>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</si>
  <si>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</si>
  <si>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</si>
  <si>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</si>
  <si>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</si>
  <si>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</si>
  <si>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</si>
  <si>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</si>
  <si>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</si>
  <si>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</si>
  <si>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</si>
  <si>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</si>
  <si>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</si>
  <si>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</si>
  <si>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</si>
  <si>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</si>
  <si>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</si>
  <si>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</si>
  <si>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</si>
  <si>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</si>
  <si>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</si>
  <si>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</si>
  <si>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</si>
  <si>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</si>
  <si>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</si>
  <si>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</si>
  <si>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</si>
  <si>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</si>
  <si>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</si>
  <si>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</si>
  <si>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</si>
  <si>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</si>
  <si>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</si>
  <si>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</si>
  <si>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</si>
  <si>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</si>
  <si>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</si>
  <si>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</si>
  <si>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</si>
  <si>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</si>
  <si>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</si>
  <si>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</si>
  <si>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</si>
  <si>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</si>
  <si>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</si>
  <si>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</si>
  <si>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</si>
  <si>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</si>
  <si>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</si>
  <si>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</si>
  <si>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</si>
  <si>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</si>
  <si>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</si>
  <si>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</si>
  <si>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</si>
  <si>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</si>
  <si>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</si>
  <si>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</si>
  <si>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</si>
  <si>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</si>
  <si>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</si>
  <si>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</si>
  <si>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</si>
  <si>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</si>
  <si>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</si>
  <si>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</si>
  <si>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</si>
  <si>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</si>
  <si>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</si>
  <si>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</si>
  <si>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</si>
  <si>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</si>
  <si>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</si>
  <si>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</si>
  <si>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</si>
  <si>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</si>
  <si>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</si>
  <si>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</si>
  <si>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</si>
  <si>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</si>
  <si>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</si>
  <si>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</si>
  <si>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</si>
  <si>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</si>
  <si>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</si>
  <si>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</si>
  <si>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</si>
  <si>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</si>
  <si>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</si>
  <si>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</si>
  <si>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</si>
  <si>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</si>
  <si>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</si>
  <si>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</si>
  <si>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</si>
  <si>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</si>
  <si>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</si>
  <si>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</si>
  <si>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</si>
  <si>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</si>
  <si>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</si>
  <si>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</si>
  <si>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</si>
  <si>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</si>
  <si>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</si>
  <si>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</si>
  <si>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</si>
  <si>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</si>
  <si>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</si>
  <si>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</si>
  <si>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</si>
  <si>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</si>
  <si>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</si>
  <si>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</si>
  <si>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</si>
  <si>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</si>
  <si>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</si>
  <si>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</si>
  <si>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</si>
  <si>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</si>
  <si>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</si>
  <si>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</si>
  <si>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</si>
  <si>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</si>
  <si>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</si>
  <si>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</si>
  <si>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</si>
  <si>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</si>
  <si>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</si>
  <si>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</si>
  <si>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</si>
  <si>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</si>
  <si>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</si>
  <si>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</si>
  <si>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</si>
  <si>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</si>
  <si>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</si>
  <si>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</si>
  <si>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</si>
  <si>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</si>
  <si>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</si>
  <si>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</si>
  <si>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</si>
  <si>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</si>
  <si>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</si>
  <si>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</si>
  <si>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</si>
  <si>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</si>
  <si>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</si>
  <si>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</si>
  <si>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</si>
  <si>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</si>
  <si>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</si>
  <si>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</si>
  <si>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</si>
  <si>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</si>
  <si>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</si>
  <si>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</si>
  <si>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</si>
  <si>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</si>
  <si>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</si>
  <si>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</si>
  <si>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</si>
  <si>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</si>
  <si>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</si>
  <si>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</si>
  <si>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</si>
  <si>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</si>
  <si>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</si>
  <si>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</si>
  <si>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</si>
  <si>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</si>
  <si>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</si>
  <si>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</si>
  <si>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</si>
  <si>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</si>
  <si>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</si>
  <si>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</si>
  <si>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</si>
  <si>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</si>
  <si>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</si>
  <si>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</si>
  <si>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</si>
  <si>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</si>
  <si>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</si>
  <si>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</si>
  <si>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</si>
  <si>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</si>
  <si>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</si>
  <si>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</si>
  <si>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</si>
  <si>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</si>
  <si>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</si>
  <si>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</si>
  <si>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</si>
  <si>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</si>
  <si>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</si>
  <si>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</si>
  <si>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</si>
  <si>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</si>
  <si>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</si>
  <si>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</si>
  <si>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</si>
  <si>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</si>
  <si>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</si>
  <si>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</si>
  <si>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</si>
  <si>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</si>
  <si>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</si>
  <si>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</si>
  <si>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</si>
  <si>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</si>
  <si>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</si>
  <si>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</si>
  <si>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</si>
  <si>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</si>
  <si>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</si>
  <si>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</si>
  <si>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N_08_TP_1.1.1.3.124</t>
  </si>
  <si>
    <t>Строительство КЛ и ВЛ -10кВ от ЛЭП-10кВ "ПС "Химфарм-I" - ТП-3394-I" до ТП-3516, реконструкция КЛ-10 кВ ПС-110/10 «Химфарм»-I  до ТП-3394-I инв. Заявитель: ООО "НПП "СибБурМаш"</t>
  </si>
  <si>
    <t>Год раскрытия информации: 2024 год</t>
  </si>
  <si>
    <t xml:space="preserve">2,48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</si>
  <si>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</si>
  <si>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</si>
  <si>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</si>
  <si>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</si>
  <si>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2,0117322812795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</si>
</sst>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565</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N_08_TP_1.1.1.3.124</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28" sqref="T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N_08_TP_1.1.1.3.124</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S41" sqref="S41"/>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250"/>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250"/>
      <c r="M10" s="78"/>
      <c r="N10" s="78"/>
      <c r="O10" s="78"/>
      <c r="P10" s="78"/>
      <c r="Q10" s="78"/>
      <c r="R10" s="78"/>
      <c r="S10" s="78"/>
      <c r="T10" s="78"/>
      <c r="U10" s="78"/>
      <c r="V10" s="78"/>
      <c r="W10" s="78"/>
      <c r="X10" s="78"/>
      <c r="Y10" s="78"/>
    </row>
    <row r="11" spans="1:25" ht="18.75" x14ac:dyDescent="0.25">
      <c r="A11" s="262" t="str">
        <f>'1. паспорт местоположение'!A12:C12</f>
        <v>N_08_TP_1.1.1.3.124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252"/>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568</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567</v>
      </c>
      <c r="I21" s="379"/>
      <c r="J21" s="379" t="s">
        <v>183</v>
      </c>
      <c r="K21" s="379"/>
      <c r="L21" s="379" t="s">
        <v>567</v>
      </c>
      <c r="M21" s="379"/>
      <c r="N21" s="379" t="s">
        <v>183</v>
      </c>
      <c r="O21" s="379"/>
      <c r="P21" s="379" t="s">
        <v>567</v>
      </c>
      <c r="Q21" s="379"/>
      <c r="R21" s="379" t="s">
        <v>183</v>
      </c>
      <c r="S21" s="379"/>
      <c r="T21" s="379" t="s">
        <v>567</v>
      </c>
      <c r="U21" s="379"/>
      <c r="V21" s="379" t="s">
        <v>183</v>
      </c>
      <c r="W21" s="379"/>
      <c r="X21" s="402"/>
      <c r="Y21" s="403"/>
    </row>
    <row r="22" spans="1:28" ht="89.25" customHeight="1" x14ac:dyDescent="0.25">
      <c r="A22" s="386"/>
      <c r="B22" s="386"/>
      <c r="C22" s="209" t="s">
        <v>3</v>
      </c>
      <c r="D22" s="209" t="s">
        <v>183</v>
      </c>
      <c r="E22" s="76" t="s">
        <v>569</v>
      </c>
      <c r="F22" s="76" t="s">
        <v>570</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2.5367012175353998</v>
      </c>
      <c r="E24" s="253">
        <v>0</v>
      </c>
      <c r="F24" s="253">
        <v>0</v>
      </c>
      <c r="G24" s="200">
        <v>2.5367012175353998</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2.4843149895353998</v>
      </c>
      <c r="E27" s="199"/>
      <c r="F27" s="199"/>
      <c r="G27" s="199">
        <v>2.4843149895353998</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5.2386228E-2</v>
      </c>
      <c r="E28" s="199"/>
      <c r="F28" s="199"/>
      <c r="G28" s="199">
        <v>5.2386228E-2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2.0117322812794995</v>
      </c>
      <c r="E30" s="200">
        <v>0</v>
      </c>
      <c r="F30" s="200">
        <v>0</v>
      </c>
      <c r="G30" s="199">
        <f>SUM(G31:G34)</f>
        <v>2.0117322812794995</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2.2413080000000002E-2</v>
      </c>
      <c r="E32" s="200"/>
      <c r="F32" s="200"/>
      <c r="G32" s="199">
        <v>2.2413080000000002E-2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2.1242110000000002E-2</v>
      </c>
      <c r="E33" s="200"/>
      <c r="F33" s="200"/>
      <c r="G33" s="199">
        <v>2.1242110000000002E-2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1.9680770912794994</v>
      </c>
      <c r="E34" s="200"/>
      <c r="F34" s="200"/>
      <c r="G34" s="199">
        <v>1.9680770912794994</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1</v>
      </c>
      <c r="E42" s="199"/>
      <c r="F42" s="199"/>
      <c r="G42" s="199">
        <f>G51</f>
        <v>1</v>
      </c>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2.1139176812794993</v>
      </c>
      <c r="E54" s="200"/>
      <c r="F54" s="200"/>
      <c r="G54" s="199">
        <v>2.1139176812794993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254"/>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1.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I23" sqref="I2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N_08_TP_1.1.1.3.124</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 и ВЛ -10кВ от ЛЭП-10кВ "ПС "Химфарм-I" - ТП-3394-I" до ТП-3516, реконструкция КЛ-10 кВ ПС-110/10 «Химфарм»-I  до ТП-3394-I инв. Заявитель: ООО "НПП "СибБурМаш"</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Строительство КЛ и ВЛ -10кВ от ЛЭП-10кВ "ПС "Химфарм-I" - ТП-3394-I" до ТП-3516, реконструкция КЛ-10 кВ ПС-110/10 «Химфарм»-I  до ТП-3394-I инв. Заявитель: ООО "НПП "СибБурМаш"</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571</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2024-11-01T09:28:10Z</dcterms:modified>
</cp:coreProperties>
</file>