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0E35481-8FD0-4EFD-86AA-66A61D123EA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T27" i="15"/>
  <c r="R27" i="15"/>
  <c r="P27" i="15"/>
  <c r="N27" i="15"/>
  <c r="L27" i="15"/>
  <c r="J27" i="15"/>
  <c r="H27" i="15"/>
  <c r="H24" i="15" s="1"/>
  <c r="W24" i="15"/>
  <c r="V24" i="15"/>
  <c r="U24" i="15"/>
  <c r="T24" i="15"/>
  <c r="S24" i="15"/>
  <c r="R24" i="15"/>
  <c r="Q24" i="15"/>
  <c r="O24" i="15"/>
  <c r="N24" i="15"/>
  <c r="M24" i="15"/>
  <c r="L24" i="15"/>
  <c r="K24" i="15"/>
  <c r="J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<sst xmlns="http://schemas.openxmlformats.org/spreadsheetml/2006/main" count="935" uniqueCount="572">
  <si>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</si>
  <si>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</si>
  <si>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</si>
  <si>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</si>
  <si>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</si>
  <si>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</si>
  <si>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</si>
  <si>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</si>
  <si>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</si>
  <si>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</si>
  <si>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</si>
  <si>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</si>
  <si>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</si>
  <si>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</si>
  <si>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</si>
  <si>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</si>
  <si>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</si>
  <si>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</si>
  <si>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</si>
  <si>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</si>
  <si>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</si>
  <si>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</si>
  <si>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</si>
  <si>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</si>
  <si>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</si>
  <si>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</si>
  <si>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</si>
  <si>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</si>
  <si>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</si>
  <si>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</si>
  <si>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</si>
  <si>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</si>
  <si>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</si>
  <si>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</si>
  <si>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</si>
  <si>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</si>
  <si>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</si>
  <si>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</si>
  <si>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</si>
  <si>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</si>
  <si>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</si>
  <si>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</si>
  <si>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</si>
  <si>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</si>
  <si>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</si>
  <si>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</si>
  <si>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</si>
  <si>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</si>
  <si>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</si>
  <si>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</si>
  <si>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</si>
  <si>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</si>
  <si>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</si>
  <si>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</si>
  <si>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</si>
  <si>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</si>
  <si>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</si>
  <si>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</si>
  <si>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</si>
  <si>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</si>
  <si>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</si>
  <si>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</si>
  <si>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</si>
  <si>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</si>
  <si>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</si>
  <si>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</si>
  <si>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</si>
  <si>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</si>
  <si>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</si>
  <si>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</si>
  <si>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</si>
  <si>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</si>
  <si>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</si>
  <si>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</si>
  <si>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</si>
  <si>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</si>
  <si>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</si>
  <si>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</si>
  <si>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</si>
  <si>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</si>
  <si>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</si>
  <si>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</si>
  <si>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</si>
  <si>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</si>
  <si>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</si>
  <si>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</si>
  <si>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</si>
  <si>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</si>
  <si>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</si>
  <si>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</si>
  <si>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</si>
  <si>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</si>
  <si>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</si>
  <si>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</si>
  <si>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</si>
  <si>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</si>
  <si>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</si>
  <si>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</si>
  <si>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</si>
  <si>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</si>
  <si>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</si>
  <si>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</si>
  <si>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</si>
  <si>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</si>
  <si>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</si>
  <si>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</si>
  <si>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</si>
  <si>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</si>
  <si>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</si>
  <si>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</si>
  <si>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</si>
  <si>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</si>
  <si>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</si>
  <si>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</si>
  <si>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</si>
  <si>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</si>
  <si>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</si>
  <si>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</si>
  <si>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</si>
  <si>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</si>
  <si>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</si>
  <si>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</si>
  <si>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</si>
  <si>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</si>
  <si>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</si>
  <si>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</si>
  <si>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</si>
  <si>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</si>
  <si>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</si>
  <si>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</si>
  <si>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</si>
  <si>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</si>
  <si>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</si>
  <si>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</si>
  <si>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</si>
  <si>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</si>
  <si>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</si>
  <si>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</si>
  <si>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</si>
  <si>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</si>
  <si>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</si>
  <si>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</si>
  <si>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</si>
  <si>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</si>
  <si>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</si>
  <si>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</si>
  <si>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</si>
  <si>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</si>
  <si>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</si>
  <si>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</si>
  <si>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</si>
  <si>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</si>
  <si>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</si>
  <si>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</si>
  <si>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</si>
  <si>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</si>
  <si>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</si>
  <si>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</si>
  <si>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</si>
  <si>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</si>
  <si>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</si>
  <si>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</si>
  <si>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</si>
  <si>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</si>
  <si>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</si>
  <si>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</si>
  <si>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</si>
  <si>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</si>
  <si>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</si>
  <si>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</si>
  <si>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</si>
  <si>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</si>
  <si>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</si>
  <si>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</si>
  <si>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</si>
  <si>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</si>
  <si>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</si>
  <si>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</si>
  <si>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</si>
  <si>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</si>
  <si>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</si>
  <si>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</si>
  <si>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</si>
  <si>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</si>
  <si>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</si>
  <si>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</si>
  <si>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</si>
  <si>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</si>
  <si>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</si>
  <si>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</si>
  <si>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</si>
  <si>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</si>
  <si>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</si>
  <si>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</si>
  <si>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</si>
  <si>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</si>
  <si>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</si>
  <si>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</si>
  <si>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</si>
  <si>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</si>
  <si>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</si>
  <si>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</si>
  <si>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</si>
  <si>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</si>
  <si>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</si>
  <si>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</si>
  <si>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</si>
  <si>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</si>
  <si>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</si>
  <si>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</si>
  <si>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</si>
  <si>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</si>
  <si>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</si>
  <si>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</si>
  <si>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</si>
  <si>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</si>
  <si>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</si>
  <si>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</si>
  <si>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</si>
  <si>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</si>
  <si>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</si>
  <si>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</si>
  <si>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</si>
  <si>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</si>
  <si>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</si>
  <si>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</si>
  <si>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</si>
  <si>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</si>
  <si>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</si>
  <si>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</si>
  <si>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</si>
  <si>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</si>
  <si>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</si>
  <si>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</si>
  <si>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</si>
  <si>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</si>
  <si>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</si>
  <si>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</si>
  <si>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</si>
  <si>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</si>
  <si>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</si>
  <si>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</si>
  <si>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</si>
  <si>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</si>
  <si>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</si>
  <si>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</si>
  <si>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</si>
  <si>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</si>
  <si>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</si>
  <si>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</si>
  <si>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</si>
  <si>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</si>
  <si>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</si>
  <si>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</si>
  <si>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</si>
  <si>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</si>
  <si>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</si>
  <si>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</si>
  <si>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</si>
  <si>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</si>
  <si>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</si>
  <si>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</si>
  <si>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</si>
  <si>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</si>
  <si>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</si>
  <si>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</si>
  <si>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</si>
  <si>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</si>
  <si>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</si>
  <si>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</si>
  <si>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</si>
  <si>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</si>
  <si>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</si>
  <si>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</si>
  <si>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</si>
  <si>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</si>
  <si>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</si>
  <si>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</si>
  <si>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</si>
  <si>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</si>
  <si>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</si>
  <si>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</si>
  <si>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</si>
  <si>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</si>
  <si>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</si>
  <si>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</si>
  <si>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</si>
  <si>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</si>
  <si>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</si>
  <si>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</si>
  <si>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</si>
  <si>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</si>
  <si>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</si>
  <si>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</si>
  <si>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</si>
  <si>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</si>
  <si>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</si>
  <si>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</si>
  <si>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</si>
  <si>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</si>
  <si>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</si>
  <si>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</si>
  <si>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</si>
  <si>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</si>
  <si>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</si>
  <si>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</si>
  <si>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</si>
  <si>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</si>
  <si>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</si>
  <si>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</si>
  <si>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</si>
  <si>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</si>
  <si>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</si>
  <si>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</si>
  <si>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</si>
  <si>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</si>
  <si>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</si>
  <si>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</si>
  <si>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</si>
  <si>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</si>
  <si>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</si>
  <si>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</si>
  <si>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</si>
  <si>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</si>
  <si>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</si>
  <si>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</si>
  <si>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</si>
  <si>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</si>
  <si>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</si>
  <si>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</si>
  <si>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</si>
  <si>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</si>
  <si>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</si>
  <si>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</si>
  <si>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</si>
  <si>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</si>
  <si>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</si>
  <si>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</si>
  <si>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</si>
  <si>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</si>
  <si>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</si>
  <si>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</si>
  <si>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</si>
  <si>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</si>
  <si>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</si>
  <si>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</si>
  <si>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</si>
  <si>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</si>
  <si>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</si>
  <si>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</si>
  <si>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</si>
  <si>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</si>
  <si>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</si>
  <si>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</si>
  <si>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</si>
  <si>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</si>
  <si>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</si>
  <si>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</si>
  <si>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</si>
  <si>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</si>
  <si>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</si>
  <si>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</si>
  <si>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</si>
  <si>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</si>
  <si>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</si>
  <si>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</si>
  <si>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</si>
  <si>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</si>
  <si>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</si>
  <si>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</si>
  <si>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</si>
  <si>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</si>
  <si>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</si>
  <si>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</si>
  <si>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</si>
  <si>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</si>
  <si>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</si>
  <si>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</si>
  <si>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</si>
  <si>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</si>
  <si>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</si>
  <si>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</si>
  <si>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</si>
  <si>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</si>
  <si>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</si>
  <si>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</si>
  <si>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</si>
  <si>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</si>
  <si>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</si>
  <si>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</si>
  <si>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</si>
  <si>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</si>
  <si>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</si>
  <si>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</si>
  <si>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</si>
  <si>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</si>
  <si>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</si>
  <si>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</si>
  <si>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</si>
  <si>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</si>
  <si>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</si>
  <si>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</si>
  <si>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</si>
  <si>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</si>
  <si>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</si>
  <si>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</si>
  <si>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</si>
  <si>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</si>
  <si>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</si>
  <si>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</si>
  <si>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</si>
  <si>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</si>
  <si>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</si>
  <si>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</si>
  <si>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</si>
  <si>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</si>
  <si>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</si>
  <si>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</si>
  <si>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</si>
  <si>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</si>
  <si>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</si>
  <si>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</si>
  <si>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</si>
  <si>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</si>
  <si>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</si>
  <si>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</si>
  <si>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</si>
  <si>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</si>
  <si>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</si>
  <si>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</si>
  <si>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</si>
  <si>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</si>
  <si>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</si>
  <si>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</si>
  <si>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</si>
  <si>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</si>
  <si>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</si>
  <si>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</si>
  <si>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</si>
  <si>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</si>
  <si>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</si>
  <si>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</si>
  <si>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</si>
  <si>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</si>
  <si>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</si>
  <si>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</si>
  <si>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</si>
  <si>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</si>
  <si>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</si>
  <si>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</si>
  <si>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</si>
  <si>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</si>
  <si>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</si>
  <si>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</si>
  <si>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</si>
  <si>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</si>
  <si>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</si>
  <si>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</si>
  <si>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</si>
  <si>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</si>
  <si>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</si>
  <si>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</si>
  <si>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</si>
  <si>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</si>
  <si>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</si>
  <si>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</si>
  <si>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</si>
  <si>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</si>
  <si>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</si>
  <si>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</si>
  <si>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</si>
  <si>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</si>
  <si>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</si>
  <si>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</si>
  <si>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</si>
  <si>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</si>
  <si>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</si>
  <si>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</si>
  <si>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</si>
  <si>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</si>
  <si>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</si>
  <si>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</si>
  <si>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</si>
  <si>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</si>
  <si>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</si>
  <si>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</si>
  <si>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</si>
  <si>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</si>
  <si>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</si>
  <si>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</si>
  <si>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</si>
  <si>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</si>
  <si>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</si>
  <si>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</si>
  <si>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</si>
  <si>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</si>
  <si>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</si>
  <si>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</si>
  <si>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</si>
  <si>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</si>
  <si>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</si>
  <si>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</si>
  <si>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</si>
  <si>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</si>
  <si>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</si>
  <si>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</si>
  <si>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</si>
  <si>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</si>
  <si>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</si>
  <si>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</si>
  <si>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</si>
  <si>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</si>
  <si>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</si>
  <si>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</si>
  <si>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</si>
  <si>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</si>
  <si>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</si>
  <si>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</si>
  <si>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</si>
  <si>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</si>
  <si>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</si>
  <si>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</si>
  <si>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</si>
  <si>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</si>
  <si>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</si>
  <si>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</si>
  <si>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</si>
  <si>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</si>
  <si>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</si>
  <si>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</si>
  <si>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</si>
  <si>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</si>
  <si>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</si>
  <si>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</si>
  <si>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</si>
  <si>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</si>
  <si>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</si>
  <si>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</si>
  <si>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</si>
  <si>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</si>
  <si>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</si>
  <si>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</si>
  <si>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</si>
  <si>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</si>
  <si>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</si>
  <si>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</si>
  <si>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</si>
  <si>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</si>
  <si>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</si>
  <si>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</si>
  <si>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</si>
  <si>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</si>
  <si>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</si>
  <si>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</si>
  <si>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</si>
  <si>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</si>
  <si>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</si>
  <si>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</si>
  <si>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</si>
  <si>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</si>
  <si>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</si>
  <si>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</si>
  <si>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</si>
  <si>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N_08_TP_1.1.1.3.123</t>
  </si>
  <si>
    <t>Строительство КЛ-0,4кВ от ТП-104-I,II до ВРУ-0,4кВ-I,II нежилого здания (Спасская церковь) по адресу: г. Тюмень, ул. Ленина, 43., реконструкция ТП-104. Заявитель: УКС ГКУ ТО</t>
  </si>
  <si>
    <t>0,158177251648194 млн. руб.</t>
  </si>
  <si>
    <t>Год раскрытия информации: 2024 год</t>
  </si>
  <si>
    <t xml:space="preserve">0,09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</si>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</sst>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6" sqref="F16"/>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N_08_TP_1.1.1.3.123</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N_08_TP_1.1.1.3.123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N_08_TP_1.1.1.3.123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N_08_TP_1.1.1.3.123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N_08_TP_1.1.1.3.123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N_08_TP_1.1.1.3.123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N_08_TP_1.1.1.3.123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N_08_TP_1.1.1.3.123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Q28" sqref="Q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N_08_TP_1.1.1.3.123</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N_08_TP_1.1.1.3.123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9" t="s">
        <v>3</v>
      </c>
      <c r="D22" s="209"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0.18981270197783318</v>
      </c>
      <c r="E24" s="253">
        <v>0</v>
      </c>
      <c r="F24" s="253">
        <v>0</v>
      </c>
      <c r="G24" s="200">
        <v>0.18981270197783318</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9.2836237977833191E-2</v>
      </c>
      <c r="E27" s="199"/>
      <c r="F27" s="199"/>
      <c r="G27" s="199">
        <v>9.2836237977833191E-2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9.6976463999999984E-2</v>
      </c>
      <c r="E28" s="199"/>
      <c r="F28" s="199"/>
      <c r="G28" s="199">
        <v>9.6976463999999984E-2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0.15817725164819432</v>
      </c>
      <c r="E30" s="200">
        <v>0</v>
      </c>
      <c r="F30" s="200">
        <v>0</v>
      </c>
      <c r="G30" s="199">
        <f>SUM(G31:G34)</f>
        <v>0.15817725164819432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5.0653519999999994E-2</v>
      </c>
      <c r="E32" s="200"/>
      <c r="F32" s="200"/>
      <c r="G32" s="199">
        <v>5.0653519999999994E-2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3.0160200000000002E-2</v>
      </c>
      <c r="E33" s="200"/>
      <c r="F33" s="200"/>
      <c r="G33" s="199">
        <v>3.0160200000000002E-2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7.7363531648194331E-2</v>
      </c>
      <c r="E34" s="200"/>
      <c r="F34" s="200"/>
      <c r="G34" s="199">
        <v>7.7363531648194331E-2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2</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2</v>
      </c>
      <c r="E51" s="199"/>
      <c r="F51" s="199"/>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0.15817725164819432</v>
      </c>
      <c r="E54" s="200"/>
      <c r="F54" s="200"/>
      <c r="G54" s="199">
        <v>0.15817725164819432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2</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7109375" style="19" customWidth="1"/>
    <col min="25" max="25" width="10.7109375" style="19" customWidth="1"/>
    <col min="26" max="26" width="7.7109375" style="19" customWidth="1"/>
    <col min="27" max="27" width="10.7109375" style="19" customWidth="1"/>
    <col min="28" max="28" width="17.85546875" style="19" customWidth="1"/>
    <col min="29" max="29" width="10.7109375" style="19" customWidth="1"/>
    <col min="30" max="30" width="20.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N_08_TP_1.1.1.3.123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F21" sqref="F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N_08_TP_1.1.1.3.123</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ТП-104-I,II до ВРУ-0,4кВ-I,II нежилого здания (Спасская церковь) по адресу: г. Тюмень, ул. Ленина, 43., реконструкция ТП-104. Заявитель: УКС ГКУ ТО</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КЛ-0,4кВ от ТП-104-I,II до ВРУ-0,4кВ-I,II нежилого здания (Спасская церковь) по адресу: г. Тюмень, ул. Ленина, 43., реконструкция ТП-104. Заявитель: УКС ГКУ ТО</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2024-11-01T09:22:28Z</dcterms:modified>
</cp:coreProperties>
</file>