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06C4F2A-8F8B-433D-A674-1715270A90A1}"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<sst xmlns="http://schemas.openxmlformats.org/spreadsheetml/2006/main" count="935" uniqueCount="572">
  <si>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</si>
  <si>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</si>
  <si>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</si>
  <si>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</si>
  <si>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</si>
  <si>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</si>
  <si>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</si>
  <si>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</si>
  <si>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</si>
  <si>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</si>
  <si>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</si>
  <si>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</si>
  <si>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</si>
  <si>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</si>
  <si>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</si>
  <si>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</si>
  <si>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</si>
  <si>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</si>
  <si>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</si>
  <si>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</si>
  <si>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</si>
  <si>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</si>
  <si>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</si>
  <si>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</si>
  <si>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</si>
  <si>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</si>
  <si>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</si>
  <si>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</si>
  <si>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</si>
  <si>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</si>
  <si>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</si>
  <si>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</si>
  <si>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</si>
  <si>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</si>
  <si>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</si>
  <si>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</si>
  <si>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</si>
  <si>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</si>
  <si>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</si>
  <si>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</si>
  <si>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</si>
  <si>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</si>
  <si>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</si>
  <si>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</si>
  <si>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</si>
  <si>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</si>
  <si>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</si>
  <si>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</si>
  <si>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</si>
  <si>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</si>
  <si>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</si>
  <si>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</si>
  <si>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</si>
  <si>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</si>
  <si>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</si>
  <si>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</si>
  <si>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</si>
  <si>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</si>
  <si>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</si>
  <si>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</si>
  <si>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</si>
  <si>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</si>
  <si>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</si>
  <si>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</si>
  <si>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</si>
  <si>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</si>
  <si>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</si>
  <si>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</si>
  <si>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</si>
  <si>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</si>
  <si>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</si>
  <si>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</si>
  <si>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</si>
  <si>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</si>
  <si>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</si>
  <si>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</si>
  <si>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</si>
  <si>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</si>
  <si>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</si>
  <si>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</si>
  <si>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</si>
  <si>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</si>
  <si>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</si>
  <si>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</si>
  <si>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</si>
  <si>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</si>
  <si>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</si>
  <si>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</si>
  <si>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</si>
  <si>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</si>
  <si>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</si>
  <si>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</si>
  <si>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</si>
  <si>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</si>
  <si>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</si>
  <si>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</si>
  <si>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</si>
  <si>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</si>
  <si>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</si>
  <si>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</si>
  <si>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</si>
  <si>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</si>
  <si>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</si>
  <si>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</si>
  <si>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</si>
  <si>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</si>
  <si>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</si>
  <si>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</si>
  <si>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</si>
  <si>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</si>
  <si>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</si>
  <si>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</si>
  <si>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</si>
  <si>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</si>
  <si>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</si>
  <si>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</si>
  <si>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</si>
  <si>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</si>
  <si>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</si>
  <si>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</si>
  <si>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</si>
  <si>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</si>
  <si>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</si>
  <si>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</si>
  <si>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</si>
  <si>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</si>
  <si>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</si>
  <si>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</si>
  <si>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</si>
  <si>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</si>
  <si>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</si>
  <si>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</si>
  <si>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</si>
  <si>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</si>
  <si>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</si>
  <si>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</si>
  <si>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</si>
  <si>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</si>
  <si>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</si>
  <si>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</si>
  <si>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</si>
  <si>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</si>
  <si>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</si>
  <si>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</si>
  <si>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</si>
  <si>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</si>
  <si>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</si>
  <si>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</si>
  <si>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</si>
  <si>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</si>
  <si>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</si>
  <si>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</si>
  <si>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</si>
  <si>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</si>
  <si>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</si>
  <si>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</si>
  <si>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</si>
  <si>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</si>
  <si>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</si>
  <si>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</si>
  <si>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</si>
  <si>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</si>
  <si>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</si>
  <si>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</si>
  <si>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</si>
  <si>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</si>
  <si>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</si>
  <si>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</si>
  <si>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</si>
  <si>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</si>
  <si>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</si>
  <si>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</si>
  <si>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</si>
  <si>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</si>
  <si>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</si>
  <si>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</si>
  <si>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</si>
  <si>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</si>
  <si>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</si>
  <si>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</si>
  <si>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</si>
  <si>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</si>
  <si>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</si>
  <si>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</si>
  <si>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</si>
  <si>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</si>
  <si>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</si>
  <si>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</si>
  <si>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</si>
  <si>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</si>
  <si>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</si>
  <si>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</si>
  <si>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</si>
  <si>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</si>
  <si>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</si>
  <si>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</si>
  <si>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</si>
  <si>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</si>
  <si>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</si>
  <si>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</si>
  <si>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</si>
  <si>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</si>
  <si>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</si>
  <si>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</si>
  <si>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</si>
  <si>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</si>
  <si>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</si>
  <si>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</si>
  <si>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</si>
  <si>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</si>
  <si>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</si>
  <si>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</si>
  <si>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</si>
  <si>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</si>
  <si>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</si>
  <si>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</si>
  <si>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</si>
  <si>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</si>
  <si>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</si>
  <si>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</si>
  <si>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</si>
  <si>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</si>
  <si>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</si>
  <si>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</si>
  <si>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</si>
  <si>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</si>
  <si>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</si>
  <si>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</si>
  <si>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</si>
  <si>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</si>
  <si>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</si>
  <si>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</si>
  <si>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</si>
  <si>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</si>
  <si>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</si>
  <si>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</si>
  <si>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</si>
  <si>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</si>
  <si>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</si>
  <si>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</si>
  <si>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</si>
  <si>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</si>
  <si>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</si>
  <si>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</si>
  <si>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</si>
  <si>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</si>
  <si>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</si>
  <si>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</si>
  <si>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</si>
  <si>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</si>
  <si>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</si>
  <si>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</si>
  <si>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</si>
  <si>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</si>
  <si>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</si>
  <si>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</si>
  <si>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</si>
  <si>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</si>
  <si>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</si>
  <si>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</si>
  <si>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</si>
  <si>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</si>
  <si>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</si>
  <si>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</si>
  <si>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</si>
  <si>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</si>
  <si>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</si>
  <si>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</si>
  <si>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</si>
  <si>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</si>
  <si>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</si>
  <si>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</si>
  <si>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</si>
  <si>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</si>
  <si>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</si>
  <si>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</si>
  <si>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</si>
  <si>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</si>
  <si>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</si>
  <si>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</si>
  <si>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</si>
  <si>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</si>
  <si>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</si>
  <si>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</si>
  <si>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</si>
  <si>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</si>
  <si>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</si>
  <si>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</si>
  <si>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</si>
  <si>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</si>
  <si>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</si>
  <si>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</si>
  <si>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</si>
  <si>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</si>
  <si>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</si>
  <si>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</si>
  <si>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</si>
  <si>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</si>
  <si>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</si>
  <si>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</si>
  <si>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</si>
  <si>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</si>
  <si>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</si>
  <si>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</si>
  <si>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</si>
  <si>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</si>
  <si>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</si>
  <si>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</si>
  <si>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</si>
  <si>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</si>
  <si>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</si>
  <si>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</si>
  <si>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</si>
  <si>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</si>
  <si>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</si>
  <si>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</si>
  <si>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</si>
  <si>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</si>
  <si>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</si>
  <si>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</si>
  <si>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</si>
  <si>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</si>
  <si>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</si>
  <si>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</si>
  <si>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</si>
  <si>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</si>
  <si>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</si>
  <si>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</si>
  <si>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</si>
  <si>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</si>
  <si>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</si>
  <si>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</si>
  <si>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</si>
  <si>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</si>
  <si>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</si>
  <si>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</si>
  <si>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</si>
  <si>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</si>
  <si>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</si>
  <si>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</si>
  <si>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</si>
  <si>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</si>
  <si>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</si>
  <si>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</si>
  <si>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</si>
  <si>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</si>
  <si>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</si>
  <si>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</si>
  <si>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</si>
  <si>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</si>
  <si>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</si>
  <si>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</si>
  <si>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</si>
  <si>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</si>
  <si>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</si>
  <si>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</si>
  <si>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</si>
  <si>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</si>
  <si>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</si>
  <si>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</si>
  <si>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</si>
  <si>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</si>
  <si>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</si>
  <si>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</si>
  <si>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</si>
  <si>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</si>
  <si>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</si>
  <si>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</si>
  <si>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</si>
  <si>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</si>
  <si>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</si>
  <si>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</si>
  <si>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</si>
  <si>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</si>
  <si>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</si>
  <si>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</si>
  <si>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</si>
  <si>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</si>
  <si>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</si>
  <si>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</si>
  <si>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</si>
  <si>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</si>
  <si>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</si>
  <si>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</si>
  <si>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</si>
  <si>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</si>
  <si>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</si>
  <si>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</si>
  <si>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</si>
  <si>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</si>
  <si>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</si>
  <si>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</si>
  <si>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</si>
  <si>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</si>
  <si>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</si>
  <si>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</si>
  <si>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</si>
  <si>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</si>
  <si>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</si>
  <si>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</si>
  <si>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</si>
  <si>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</si>
  <si>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</si>
  <si>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</si>
  <si>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</si>
  <si>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</si>
  <si>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</si>
  <si>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</si>
  <si>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</si>
  <si>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</si>
  <si>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</si>
  <si>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</si>
  <si>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</si>
  <si>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</si>
  <si>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</si>
  <si>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</si>
  <si>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</si>
  <si>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</si>
  <si>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</si>
  <si>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</si>
  <si>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</si>
  <si>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</si>
  <si>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</si>
  <si>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</si>
  <si>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</si>
  <si>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</si>
  <si>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</si>
  <si>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</si>
  <si>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</si>
  <si>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</si>
  <si>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</si>
  <si>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</si>
  <si>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</si>
  <si>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</si>
  <si>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</si>
  <si>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</si>
  <si>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</si>
  <si>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</si>
  <si>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</si>
  <si>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</si>
  <si>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</si>
  <si>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</si>
  <si>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</si>
  <si>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</si>
  <si>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</si>
  <si>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</si>
  <si>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</si>
  <si>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</si>
  <si>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</si>
  <si>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</si>
  <si>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</si>
  <si>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</si>
  <si>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</si>
  <si>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</si>
  <si>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</si>
  <si>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</si>
  <si>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</si>
  <si>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</si>
  <si>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</si>
  <si>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</si>
  <si>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</si>
  <si>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</si>
  <si>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</si>
  <si>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</si>
  <si>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</si>
  <si>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</si>
  <si>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</si>
  <si>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</si>
  <si>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</si>
  <si>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</si>
  <si>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</si>
  <si>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</si>
  <si>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</si>
  <si>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</si>
  <si>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</si>
  <si>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</si>
  <si>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</si>
  <si>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</si>
  <si>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</si>
  <si>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</si>
  <si>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</si>
  <si>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</si>
  <si>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</si>
  <si>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</si>
  <si>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</si>
  <si>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</si>
  <si>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</si>
  <si>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</si>
  <si>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</si>
  <si>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</si>
  <si>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</si>
  <si>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</si>
  <si>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</si>
  <si>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</si>
  <si>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</si>
  <si>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</si>
  <si>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</si>
  <si>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</si>
  <si>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</si>
  <si>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</si>
  <si>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</si>
  <si>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</si>
  <si>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</si>
  <si>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</si>
  <si>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</si>
  <si>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</si>
  <si>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</si>
  <si>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</si>
  <si>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</si>
  <si>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</si>
  <si>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</si>
  <si>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</si>
  <si>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</si>
  <si>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</si>
  <si>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</si>
  <si>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</si>
  <si>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</si>
  <si>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</si>
  <si>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</si>
  <si>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</si>
  <si>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</si>
  <si>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</si>
  <si>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</si>
  <si>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</si>
  <si>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</si>
  <si>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</si>
  <si>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</si>
  <si>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</si>
  <si>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</si>
  <si>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</si>
  <si>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</si>
  <si>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</si>
  <si>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</si>
  <si>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</si>
  <si>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</si>
  <si>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</si>
  <si>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</si>
  <si>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</si>
  <si>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</si>
  <si>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</si>
  <si>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</si>
  <si>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</si>
  <si>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</si>
  <si>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</si>
  <si>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</si>
  <si>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</si>
  <si>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</si>
  <si>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</si>
  <si>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</si>
  <si>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</si>
  <si>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</si>
  <si>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</si>
  <si>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</si>
  <si>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</si>
  <si>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</si>
  <si>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</si>
  <si>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</si>
  <si>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</si>
  <si>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</si>
  <si>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</si>
  <si>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</si>
  <si>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</si>
  <si>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</si>
  <si>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N_08_TP_1.1.1.3.121</t>
  </si>
  <si>
    <t>Строительство КЛ-0,4 кВ ТП-806-I ф. «Нежилое помещение по ул. 8 Марта, д. 2/10», реконструкция ТП-806, КЛ-0,4кВ БС-15 Коммерческий банк. Заявитель: ПАО Банк "ФК Открытие"</t>
  </si>
  <si>
    <t>0,152470383366356 млн. руб.</t>
  </si>
  <si>
    <t>Год раскрытия информации: 2024 год</t>
  </si>
  <si>
    <t xml:space="preserve">0,09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</si>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</sst>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H15" sqref="H15"/>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563</v>
      </c>
      <c r="H4" s="214"/>
    </row>
    <row r="5" spans="1:22" s="16" customFormat="1" ht="15.75" x14ac:dyDescent="0.25">
      <c r="A5" s="259" t="s">
        <v>566</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N_08_TP_1.1.1.3.121</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564</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N_08_TP_1.1.1.3.121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КЛ-0,4 кВ ТП-806-I ф. «Нежилое помещение по ул. 8 Марта, д. 2/10», реконструкция ТП-806, КЛ-0,4кВ БС-15 Коммерческий банк. Заявитель: ПАО Банк "ФК Открытие"</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374</v>
      </c>
      <c r="D19" s="273" t="s">
        <v>373</v>
      </c>
      <c r="E19" s="273" t="s">
        <v>100</v>
      </c>
      <c r="F19" s="273" t="s">
        <v>99</v>
      </c>
      <c r="G19" s="273" t="s">
        <v>369</v>
      </c>
      <c r="H19" s="273" t="s">
        <v>98</v>
      </c>
      <c r="I19" s="273" t="s">
        <v>97</v>
      </c>
      <c r="J19" s="273" t="s">
        <v>96</v>
      </c>
      <c r="K19" s="273" t="s">
        <v>95</v>
      </c>
      <c r="L19" s="273" t="s">
        <v>94</v>
      </c>
      <c r="M19" s="273" t="s">
        <v>93</v>
      </c>
      <c r="N19" s="273" t="s">
        <v>92</v>
      </c>
      <c r="O19" s="273" t="s">
        <v>91</v>
      </c>
      <c r="P19" s="273" t="s">
        <v>90</v>
      </c>
      <c r="Q19" s="273" t="s">
        <v>372</v>
      </c>
      <c r="R19" s="273"/>
      <c r="S19" s="276" t="s">
        <v>450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370</v>
      </c>
      <c r="R20" s="39" t="s">
        <v>371</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N_08_TP_1.1.1.3.121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КЛ-0,4 кВ ТП-806-I ф. «Нежилое помещение по ул. 8 Марта, д. 2/10», реконструкция ТП-806, КЛ-0,4кВ БС-15 Коммерческий банк. Заявитель: ПАО Банк "ФК Открытие"</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461</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205</v>
      </c>
      <c r="C21" s="285"/>
      <c r="D21" s="288" t="s">
        <v>123</v>
      </c>
      <c r="E21" s="284" t="s">
        <v>490</v>
      </c>
      <c r="F21" s="285"/>
      <c r="G21" s="284" t="s">
        <v>256</v>
      </c>
      <c r="H21" s="285"/>
      <c r="I21" s="284" t="s">
        <v>122</v>
      </c>
      <c r="J21" s="285"/>
      <c r="K21" s="288" t="s">
        <v>121</v>
      </c>
      <c r="L21" s="284" t="s">
        <v>120</v>
      </c>
      <c r="M21" s="285"/>
      <c r="N21" s="284" t="s">
        <v>486</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2" t="s">
        <v>116</v>
      </c>
      <c r="R22" s="102" t="s">
        <v>460</v>
      </c>
      <c r="S22" s="102" t="s">
        <v>115</v>
      </c>
      <c r="T22" s="102" t="s">
        <v>114</v>
      </c>
    </row>
    <row r="23" spans="1:113" ht="51.75" customHeight="1" x14ac:dyDescent="0.25">
      <c r="A23" s="283"/>
      <c r="B23" s="176" t="s">
        <v>112</v>
      </c>
      <c r="C23" s="176" t="s">
        <v>113</v>
      </c>
      <c r="D23" s="289"/>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495</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1" t="str">
        <f>'1. паспорт местоположение'!A12:C12</f>
        <v>N_08_TP_1.1.1.3.121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1" t="str">
        <f>'1. паспорт местоположение'!A15:C15</f>
        <v>Строительство КЛ-0,4 кВ ТП-806-I ф. «Нежилое помещение по ул. 8 Марта, д. 2/10», реконструкция ТП-806, КЛ-0,4кВ БС-15 Коммерческий банк. Заявитель: ПАО Банк "ФК Открытие"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463</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470</v>
      </c>
      <c r="C21" s="293"/>
      <c r="D21" s="292" t="s">
        <v>472</v>
      </c>
      <c r="E21" s="293"/>
      <c r="F21" s="277" t="s">
        <v>95</v>
      </c>
      <c r="G21" s="279"/>
      <c r="H21" s="279"/>
      <c r="I21" s="278"/>
      <c r="J21" s="296" t="s">
        <v>473</v>
      </c>
      <c r="K21" s="292" t="s">
        <v>474</v>
      </c>
      <c r="L21" s="293"/>
      <c r="M21" s="292" t="s">
        <v>475</v>
      </c>
      <c r="N21" s="293"/>
      <c r="O21" s="292" t="s">
        <v>462</v>
      </c>
      <c r="P21" s="293"/>
      <c r="Q21" s="292" t="s">
        <v>128</v>
      </c>
      <c r="R21" s="293"/>
      <c r="S21" s="296" t="s">
        <v>127</v>
      </c>
      <c r="T21" s="296" t="s">
        <v>476</v>
      </c>
      <c r="U21" s="296" t="s">
        <v>471</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2" t="s">
        <v>116</v>
      </c>
      <c r="Y22" s="102" t="s">
        <v>460</v>
      </c>
      <c r="Z22" s="102" t="s">
        <v>115</v>
      </c>
      <c r="AA22" s="102"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N_08_TP_1.1.1.3.121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КЛ-0,4 кВ ТП-806-I ф. «Нежилое помещение по ул. 8 Марта, д. 2/10», реконструкция ТП-806, КЛ-0,4кВ БС-15 Коммерческий банк. Заявитель: ПАО Банк "ФК Открытие"</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2"/>
      <c r="AB6" s="172"/>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2"/>
      <c r="AB7" s="172"/>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3"/>
      <c r="AB8" s="173"/>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4"/>
      <c r="AB9" s="174"/>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2"/>
      <c r="AB10" s="172"/>
    </row>
    <row r="11" spans="1:28" x14ac:dyDescent="0.25">
      <c r="A11" s="299" t="str">
        <f>'1. паспорт местоположение'!A12:C12</f>
        <v>N_08_TP_1.1.1.3.121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3"/>
      <c r="AB11" s="173"/>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КЛ-0,4 кВ ТП-806-I ф. «Нежилое помещение по ул. 8 Марта, д. 2/10», реконструкция ТП-806, КЛ-0,4кВ БС-15 Коммерческий банк. Заявитель: ПАО Банк "ФК Открытие"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3"/>
      <c r="AB14" s="173"/>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487</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367</v>
      </c>
      <c r="B23" s="306"/>
      <c r="C23" s="306"/>
      <c r="D23" s="306"/>
      <c r="E23" s="306"/>
      <c r="F23" s="306"/>
      <c r="G23" s="306"/>
      <c r="H23" s="306"/>
      <c r="I23" s="306"/>
      <c r="J23" s="306"/>
      <c r="K23" s="306"/>
      <c r="L23" s="307"/>
      <c r="M23" s="304" t="s">
        <v>368</v>
      </c>
      <c r="N23" s="304"/>
      <c r="O23" s="304"/>
      <c r="P23" s="304"/>
      <c r="Q23" s="304"/>
      <c r="R23" s="304"/>
      <c r="S23" s="304"/>
      <c r="T23" s="304"/>
      <c r="U23" s="304"/>
      <c r="V23" s="304"/>
      <c r="W23" s="304"/>
      <c r="X23" s="304"/>
      <c r="Y23" s="304"/>
      <c r="Z23" s="304"/>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N_08_TP_1.1.1.3.121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 кВ ТП-806-I ф. «Нежилое помещение по ул. 8 Марта, д. 2/10», реконструкция ТП-806, КЛ-0,4кВ БС-15 Коммерческий банк. Заявитель: ПАО Банк "ФК Открытие"</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464</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N_08_TP_1.1.1.3.121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КЛ-0,4 кВ ТП-806-I ф. «Нежилое помещение по ул. 8 Марта, д. 2/10», реконструкция ТП-806, КЛ-0,4кВ БС-15 Коммерческий банк. Заявитель: ПАО Банк "ФК Открытие"</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465</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8" t="s">
        <v>342</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8"/>
      <c r="AN24" s="108"/>
      <c r="AO24" s="136"/>
      <c r="AP24" s="136"/>
      <c r="AQ24" s="136"/>
      <c r="AR24" s="136"/>
      <c r="AS24" s="114"/>
    </row>
    <row r="25" spans="1:45" ht="12.75" customHeight="1" x14ac:dyDescent="0.25">
      <c r="A25" s="319" t="s">
        <v>341</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9"/>
      <c r="AN25" s="322" t="s">
        <v>340</v>
      </c>
      <c r="AO25" s="322"/>
      <c r="AP25" s="322"/>
      <c r="AQ25" s="317"/>
      <c r="AR25" s="317"/>
      <c r="AS25" s="114"/>
    </row>
    <row r="26" spans="1:45" ht="17.25" customHeight="1" x14ac:dyDescent="0.25">
      <c r="A26" s="329" t="s">
        <v>339</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9"/>
      <c r="AN26" s="312" t="s">
        <v>338</v>
      </c>
      <c r="AO26" s="313"/>
      <c r="AP26" s="314"/>
      <c r="AQ26" s="315"/>
      <c r="AR26" s="316"/>
      <c r="AS26" s="114"/>
    </row>
    <row r="27" spans="1:45" ht="17.25" customHeight="1" x14ac:dyDescent="0.25">
      <c r="A27" s="329" t="s">
        <v>337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9"/>
      <c r="AN27" s="312" t="s">
        <v>336</v>
      </c>
      <c r="AO27" s="313"/>
      <c r="AP27" s="314"/>
      <c r="AQ27" s="315"/>
      <c r="AR27" s="316"/>
      <c r="AS27" s="114"/>
    </row>
    <row r="28" spans="1:45" ht="27.75" customHeight="1" thickBot="1" x14ac:dyDescent="0.3">
      <c r="A28" s="332" t="s">
        <v>335</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9"/>
      <c r="AN28" s="336" t="s">
        <v>334</v>
      </c>
      <c r="AO28" s="337"/>
      <c r="AP28" s="338"/>
      <c r="AQ28" s="315"/>
      <c r="AR28" s="316"/>
      <c r="AS28" s="114"/>
    </row>
    <row r="29" spans="1:45" ht="17.25" customHeight="1" x14ac:dyDescent="0.25">
      <c r="A29" s="323" t="s">
        <v>333</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9"/>
      <c r="AN29" s="326"/>
      <c r="AO29" s="327"/>
      <c r="AP29" s="327"/>
      <c r="AQ29" s="315"/>
      <c r="AR29" s="328"/>
      <c r="AS29" s="114"/>
    </row>
    <row r="30" spans="1:45" ht="17.25" customHeight="1" x14ac:dyDescent="0.25">
      <c r="A30" s="329" t="s">
        <v>332</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9"/>
      <c r="AS30" s="114"/>
    </row>
    <row r="31" spans="1:45" ht="17.25" customHeight="1" x14ac:dyDescent="0.25">
      <c r="A31" s="329" t="s">
        <v>331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9"/>
      <c r="AN31" s="109"/>
      <c r="AO31" s="135"/>
      <c r="AP31" s="135"/>
      <c r="AQ31" s="135"/>
      <c r="AR31" s="135"/>
      <c r="AS31" s="114"/>
    </row>
    <row r="32" spans="1:45" ht="17.25" customHeight="1" x14ac:dyDescent="0.25">
      <c r="A32" s="329" t="s">
        <v>306</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9"/>
      <c r="AN32" s="109"/>
      <c r="AO32" s="109"/>
      <c r="AP32" s="109"/>
      <c r="AQ32" s="109"/>
      <c r="AR32" s="109"/>
      <c r="AS32" s="114"/>
    </row>
    <row r="33" spans="1:45" ht="17.25" customHeight="1" x14ac:dyDescent="0.25">
      <c r="A33" s="329" t="s">
        <v>330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9"/>
      <c r="AN33" s="109"/>
      <c r="AO33" s="109"/>
      <c r="AP33" s="109"/>
      <c r="AQ33" s="109"/>
      <c r="AR33" s="109"/>
      <c r="AS33" s="114"/>
    </row>
    <row r="34" spans="1:45" ht="17.25" customHeight="1" x14ac:dyDescent="0.25">
      <c r="A34" s="329" t="s">
        <v>329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9"/>
      <c r="AN34" s="109"/>
      <c r="AO34" s="109"/>
      <c r="AP34" s="109"/>
      <c r="AQ34" s="109"/>
      <c r="AR34" s="109"/>
      <c r="AS34" s="114"/>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9"/>
      <c r="AN35" s="109"/>
      <c r="AO35" s="109"/>
      <c r="AP35" s="109"/>
      <c r="AQ35" s="109"/>
      <c r="AR35" s="109"/>
      <c r="AS35" s="114"/>
    </row>
    <row r="36" spans="1:45" ht="17.25" customHeight="1" thickBot="1" x14ac:dyDescent="0.3">
      <c r="A36" s="340" t="s">
        <v>294</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9"/>
      <c r="AN36" s="109"/>
      <c r="AO36" s="109"/>
      <c r="AP36" s="109"/>
      <c r="AQ36" s="109"/>
      <c r="AR36" s="109"/>
      <c r="AS36" s="114"/>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9"/>
      <c r="AN37" s="109"/>
      <c r="AO37" s="109"/>
      <c r="AP37" s="109"/>
      <c r="AQ37" s="109"/>
      <c r="AR37" s="109"/>
      <c r="AS37" s="114"/>
    </row>
    <row r="38" spans="1:45" ht="17.25" customHeight="1" x14ac:dyDescent="0.25">
      <c r="A38" s="329" t="s">
        <v>328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9"/>
      <c r="AN38" s="109"/>
      <c r="AO38" s="109"/>
      <c r="AP38" s="109"/>
      <c r="AQ38" s="109"/>
      <c r="AR38" s="109"/>
      <c r="AS38" s="114"/>
    </row>
    <row r="39" spans="1:45" ht="17.25" customHeight="1" thickBot="1" x14ac:dyDescent="0.3">
      <c r="A39" s="340" t="s">
        <v>327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9"/>
      <c r="AN39" s="109"/>
      <c r="AO39" s="109"/>
      <c r="AP39" s="109"/>
      <c r="AQ39" s="109"/>
      <c r="AR39" s="109"/>
      <c r="AS39" s="114"/>
    </row>
    <row r="40" spans="1:45" ht="17.25" customHeight="1" x14ac:dyDescent="0.25">
      <c r="A40" s="319" t="s">
        <v>326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9"/>
      <c r="AN40" s="109"/>
      <c r="AO40" s="109"/>
      <c r="AP40" s="109"/>
      <c r="AQ40" s="109"/>
      <c r="AR40" s="109"/>
      <c r="AS40" s="114"/>
    </row>
    <row r="41" spans="1:45" ht="17.25" customHeight="1" x14ac:dyDescent="0.25">
      <c r="A41" s="329" t="s">
        <v>325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9"/>
      <c r="AN41" s="109"/>
      <c r="AO41" s="109"/>
      <c r="AP41" s="109"/>
      <c r="AQ41" s="109"/>
      <c r="AR41" s="109"/>
      <c r="AS41" s="114"/>
    </row>
    <row r="42" spans="1:45" ht="17.25" customHeight="1" x14ac:dyDescent="0.25">
      <c r="A42" s="329" t="s">
        <v>324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9"/>
      <c r="AN42" s="109"/>
      <c r="AO42" s="109"/>
      <c r="AP42" s="109"/>
      <c r="AQ42" s="109"/>
      <c r="AR42" s="109"/>
      <c r="AS42" s="114"/>
    </row>
    <row r="43" spans="1:45" ht="17.25" customHeight="1" x14ac:dyDescent="0.25">
      <c r="A43" s="329" t="s">
        <v>323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9"/>
      <c r="AN43" s="109"/>
      <c r="AO43" s="109"/>
      <c r="AP43" s="109"/>
      <c r="AQ43" s="109"/>
      <c r="AR43" s="109"/>
      <c r="AS43" s="114"/>
    </row>
    <row r="44" spans="1:45" ht="17.25" customHeight="1" x14ac:dyDescent="0.25">
      <c r="A44" s="329" t="s">
        <v>322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9"/>
      <c r="AN44" s="109"/>
      <c r="AO44" s="109"/>
      <c r="AP44" s="109"/>
      <c r="AQ44" s="109"/>
      <c r="AR44" s="109"/>
      <c r="AS44" s="114"/>
    </row>
    <row r="45" spans="1:45" ht="17.25" customHeight="1" x14ac:dyDescent="0.25">
      <c r="A45" s="329" t="s">
        <v>321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9"/>
      <c r="AN45" s="109"/>
      <c r="AO45" s="109"/>
      <c r="AP45" s="109"/>
      <c r="AQ45" s="109"/>
      <c r="AR45" s="109"/>
      <c r="AS45" s="114"/>
    </row>
    <row r="46" spans="1:45" ht="17.25" customHeight="1" thickBot="1" x14ac:dyDescent="0.3">
      <c r="A46" s="342" t="s">
        <v>320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9"/>
      <c r="AN46" s="109"/>
      <c r="AO46" s="109"/>
      <c r="AP46" s="109"/>
      <c r="AQ46" s="109"/>
      <c r="AR46" s="109"/>
      <c r="AS46" s="114"/>
    </row>
    <row r="47" spans="1:45" ht="24" customHeight="1" x14ac:dyDescent="0.25">
      <c r="A47" s="345" t="s">
        <v>319</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300</v>
      </c>
      <c r="AN47" s="348"/>
      <c r="AO47" s="122" t="s">
        <v>299</v>
      </c>
      <c r="AP47" s="122" t="s">
        <v>298</v>
      </c>
      <c r="AQ47" s="114"/>
    </row>
    <row r="48" spans="1:45" ht="12" customHeight="1" x14ac:dyDescent="0.25">
      <c r="A48" s="329" t="s">
        <v>318</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6"/>
      <c r="AP48" s="126"/>
      <c r="AQ48" s="114"/>
    </row>
    <row r="49" spans="1:43" ht="12" customHeight="1" x14ac:dyDescent="0.25">
      <c r="A49" s="329" t="s">
        <v>317</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6"/>
      <c r="AP49" s="126"/>
      <c r="AQ49" s="114"/>
    </row>
    <row r="50" spans="1:43" ht="12" customHeight="1" thickBot="1" x14ac:dyDescent="0.3">
      <c r="A50" s="340" t="s">
        <v>316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9" t="s">
        <v>315</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300</v>
      </c>
      <c r="AN52" s="348"/>
      <c r="AO52" s="122" t="s">
        <v>299</v>
      </c>
      <c r="AP52" s="122" t="s">
        <v>298</v>
      </c>
      <c r="AQ52" s="114"/>
    </row>
    <row r="53" spans="1:43" ht="11.25" customHeight="1" x14ac:dyDescent="0.25">
      <c r="A53" s="351" t="s">
        <v>314</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0"/>
      <c r="AP53" s="130"/>
      <c r="AQ53" s="114"/>
    </row>
    <row r="54" spans="1:43" ht="12" customHeight="1" x14ac:dyDescent="0.25">
      <c r="A54" s="329" t="s">
        <v>313</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6"/>
      <c r="AP54" s="126"/>
      <c r="AQ54" s="114"/>
    </row>
    <row r="55" spans="1:43" ht="12" customHeight="1" x14ac:dyDescent="0.25">
      <c r="A55" s="329" t="s">
        <v>312</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6"/>
      <c r="AP55" s="126"/>
      <c r="AQ55" s="114"/>
    </row>
    <row r="56" spans="1:43" ht="12" customHeight="1" thickBot="1" x14ac:dyDescent="0.3">
      <c r="A56" s="340" t="s">
        <v>311</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9" t="s">
        <v>310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300</v>
      </c>
      <c r="AN58" s="348"/>
      <c r="AO58" s="122" t="s">
        <v>299</v>
      </c>
      <c r="AP58" s="122" t="s">
        <v>298</v>
      </c>
      <c r="AQ58" s="114"/>
    </row>
    <row r="59" spans="1:43" ht="12.75" customHeight="1" x14ac:dyDescent="0.25">
      <c r="A59" s="353" t="s">
        <v>309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8"/>
      <c r="AP59" s="128"/>
      <c r="AQ59" s="120"/>
    </row>
    <row r="60" spans="1:43" ht="12" customHeight="1" x14ac:dyDescent="0.25">
      <c r="A60" s="329" t="s">
        <v>308</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6"/>
      <c r="AP60" s="126"/>
      <c r="AQ60" s="114"/>
    </row>
    <row r="61" spans="1:43" ht="12" customHeight="1" x14ac:dyDescent="0.25">
      <c r="A61" s="329" t="s">
        <v>307</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6"/>
      <c r="AP61" s="126"/>
      <c r="AQ61" s="114"/>
    </row>
    <row r="62" spans="1:43" ht="12" customHeight="1" x14ac:dyDescent="0.25">
      <c r="A62" s="329" t="s">
        <v>306</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6"/>
      <c r="AP62" s="126"/>
      <c r="AQ62" s="114"/>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6"/>
      <c r="AP63" s="126"/>
      <c r="AQ63" s="114"/>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6"/>
      <c r="AP64" s="126"/>
      <c r="AQ64" s="114"/>
    </row>
    <row r="65" spans="1:43" ht="12" customHeight="1" x14ac:dyDescent="0.25">
      <c r="A65" s="329" t="s">
        <v>305</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6"/>
      <c r="AP65" s="126"/>
      <c r="AQ65" s="114"/>
    </row>
    <row r="66" spans="1:43" ht="27.75" customHeight="1" x14ac:dyDescent="0.25">
      <c r="A66" s="356" t="s">
        <v>304</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7"/>
      <c r="AP66" s="127"/>
      <c r="AQ66" s="120"/>
    </row>
    <row r="67" spans="1:43" ht="11.25" customHeight="1" x14ac:dyDescent="0.25">
      <c r="A67" s="329" t="s">
        <v>296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6"/>
      <c r="AP67" s="126"/>
      <c r="AQ67" s="114"/>
    </row>
    <row r="68" spans="1:43" ht="25.5" customHeight="1" x14ac:dyDescent="0.25">
      <c r="A68" s="356" t="s">
        <v>297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7"/>
      <c r="AP68" s="127"/>
      <c r="AQ68" s="120"/>
    </row>
    <row r="69" spans="1:43" ht="12" customHeight="1" x14ac:dyDescent="0.25">
      <c r="A69" s="329" t="s">
        <v>295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6"/>
      <c r="AP69" s="126"/>
      <c r="AQ69" s="114"/>
    </row>
    <row r="70" spans="1:43" ht="12.75" customHeight="1" x14ac:dyDescent="0.25">
      <c r="A70" s="360" t="s">
        <v>303</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7"/>
      <c r="AP70" s="127"/>
      <c r="AQ70" s="120"/>
    </row>
    <row r="71" spans="1:43" ht="12" customHeight="1" x14ac:dyDescent="0.25">
      <c r="A71" s="329" t="s">
        <v>294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6"/>
      <c r="AP71" s="126"/>
      <c r="AQ71" s="114"/>
    </row>
    <row r="72" spans="1:43" ht="12.75" customHeight="1" thickBot="1" x14ac:dyDescent="0.3">
      <c r="A72" s="362" t="s">
        <v>302</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9" t="s">
        <v>301</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300</v>
      </c>
      <c r="AN74" s="348"/>
      <c r="AO74" s="122" t="s">
        <v>299</v>
      </c>
      <c r="AP74" s="122" t="s">
        <v>298</v>
      </c>
      <c r="AQ74" s="114"/>
    </row>
    <row r="75" spans="1:43" ht="25.5" customHeight="1" x14ac:dyDescent="0.25">
      <c r="A75" s="356" t="s">
        <v>297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8"/>
      <c r="AP75" s="118"/>
      <c r="AQ75" s="120"/>
    </row>
    <row r="76" spans="1:43" ht="12" customHeight="1" x14ac:dyDescent="0.25">
      <c r="A76" s="329" t="s">
        <v>296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1"/>
      <c r="AP76" s="121"/>
      <c r="AQ76" s="114"/>
    </row>
    <row r="77" spans="1:43" ht="12" customHeight="1" x14ac:dyDescent="0.25">
      <c r="A77" s="329" t="s">
        <v>295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1"/>
      <c r="AP77" s="121"/>
      <c r="AQ77" s="114"/>
    </row>
    <row r="78" spans="1:43" ht="12" customHeight="1" x14ac:dyDescent="0.25">
      <c r="A78" s="329" t="s">
        <v>294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1"/>
      <c r="AP78" s="121"/>
      <c r="AQ78" s="114"/>
    </row>
    <row r="79" spans="1:43" ht="12" customHeight="1" x14ac:dyDescent="0.25">
      <c r="A79" s="329" t="s">
        <v>293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1"/>
      <c r="AP79" s="121"/>
      <c r="AQ79" s="114"/>
    </row>
    <row r="80" spans="1:43" ht="12" customHeight="1" x14ac:dyDescent="0.25">
      <c r="A80" s="329" t="s">
        <v>292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1"/>
      <c r="AP80" s="121"/>
      <c r="AQ80" s="114"/>
    </row>
    <row r="81" spans="1:45" ht="12.75" customHeight="1" x14ac:dyDescent="0.25">
      <c r="A81" s="329" t="s">
        <v>291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1"/>
      <c r="AP81" s="121"/>
      <c r="AQ81" s="114"/>
    </row>
    <row r="82" spans="1:45" ht="12.75" customHeight="1" x14ac:dyDescent="0.25">
      <c r="A82" s="329" t="s">
        <v>290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1"/>
      <c r="AP82" s="121"/>
      <c r="AQ82" s="114"/>
    </row>
    <row r="83" spans="1:45" ht="12" customHeight="1" x14ac:dyDescent="0.25">
      <c r="A83" s="360" t="s">
        <v>289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8"/>
      <c r="AP83" s="118"/>
      <c r="AQ83" s="120"/>
    </row>
    <row r="84" spans="1:45" ht="12" customHeight="1" x14ac:dyDescent="0.25">
      <c r="A84" s="360" t="s">
        <v>288</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8"/>
      <c r="AP84" s="118"/>
      <c r="AQ84" s="120"/>
    </row>
    <row r="85" spans="1:45" ht="12" customHeight="1" x14ac:dyDescent="0.25">
      <c r="A85" s="329" t="s">
        <v>287</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1"/>
      <c r="AP85" s="121"/>
      <c r="AQ85" s="108"/>
    </row>
    <row r="86" spans="1:45" ht="27.75" customHeight="1" x14ac:dyDescent="0.25">
      <c r="A86" s="356" t="s">
        <v>286</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8"/>
      <c r="AP86" s="118"/>
      <c r="AQ86" s="120"/>
    </row>
    <row r="87" spans="1:45" x14ac:dyDescent="0.25">
      <c r="A87" s="356" t="s">
        <v>285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8"/>
      <c r="AP87" s="118"/>
      <c r="AQ87" s="120"/>
    </row>
    <row r="88" spans="1:45" ht="14.25" customHeight="1" x14ac:dyDescent="0.25">
      <c r="A88" s="372" t="s">
        <v>284</v>
      </c>
      <c r="B88" s="373"/>
      <c r="C88" s="373"/>
      <c r="D88" s="37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5"/>
      <c r="AL88" s="376"/>
      <c r="AM88" s="377"/>
      <c r="AN88" s="378"/>
      <c r="AO88" s="118"/>
      <c r="AP88" s="118"/>
      <c r="AQ88" s="120"/>
    </row>
    <row r="89" spans="1:45" x14ac:dyDescent="0.25">
      <c r="A89" s="372" t="s">
        <v>283</v>
      </c>
      <c r="B89" s="373"/>
      <c r="C89" s="373"/>
      <c r="D89" s="37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5"/>
      <c r="AL89" s="376"/>
      <c r="AM89" s="377"/>
      <c r="AN89" s="378"/>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8"/>
      <c r="AL90" s="369"/>
      <c r="AM90" s="370"/>
      <c r="AN90" s="37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T29" sqref="T29"/>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N_08_TP_1.1.1.3.121</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КЛ-0,4 кВ ТП-806-I ф. «Нежилое помещение по ул. 8 Марта, д. 2/10», реконструкция ТП-806, КЛ-0,4кВ БС-15 Коммерческий банк. Заявитель: ПАО Банк "ФК Открытие"</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9"/>
    </row>
    <row r="18" spans="1:12" x14ac:dyDescent="0.25">
      <c r="K18" s="88"/>
    </row>
    <row r="19" spans="1:12" ht="15.75" customHeight="1" x14ac:dyDescent="0.25">
      <c r="A19" s="379" t="s">
        <v>466</v>
      </c>
      <c r="B19" s="379"/>
      <c r="C19" s="379"/>
      <c r="D19" s="379"/>
      <c r="E19" s="379"/>
      <c r="F19" s="379"/>
      <c r="G19" s="379"/>
      <c r="H19" s="379"/>
      <c r="I19" s="379"/>
      <c r="J19" s="379"/>
      <c r="K19" s="379"/>
      <c r="L19" s="379"/>
    </row>
    <row r="20" spans="1:12" x14ac:dyDescent="0.25">
      <c r="A20" s="61"/>
      <c r="B20" s="61"/>
      <c r="C20" s="87"/>
      <c r="D20" s="87"/>
      <c r="E20" s="87"/>
      <c r="F20" s="87"/>
      <c r="G20" s="87"/>
      <c r="H20" s="87"/>
      <c r="I20" s="87"/>
      <c r="J20" s="87"/>
      <c r="K20" s="87"/>
      <c r="L20" s="87"/>
    </row>
    <row r="21" spans="1:12" ht="28.5" customHeight="1" x14ac:dyDescent="0.25">
      <c r="A21" s="380" t="s">
        <v>204</v>
      </c>
      <c r="B21" s="380" t="s">
        <v>203</v>
      </c>
      <c r="C21" s="386" t="s">
        <v>423</v>
      </c>
      <c r="D21" s="386"/>
      <c r="E21" s="386"/>
      <c r="F21" s="386"/>
      <c r="G21" s="386"/>
      <c r="H21" s="386"/>
      <c r="I21" s="381" t="s">
        <v>202</v>
      </c>
      <c r="J21" s="383" t="s">
        <v>425</v>
      </c>
      <c r="K21" s="380" t="s">
        <v>201</v>
      </c>
      <c r="L21" s="382" t="s">
        <v>424</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200</v>
      </c>
      <c r="D23" s="86" t="s">
        <v>199</v>
      </c>
      <c r="E23" s="86" t="s">
        <v>200</v>
      </c>
      <c r="F23" s="86" t="s">
        <v>199</v>
      </c>
      <c r="G23" s="86" t="s">
        <v>200</v>
      </c>
      <c r="H23" s="86" t="s">
        <v>199</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0"/>
      <c r="I7" s="250"/>
      <c r="J7" s="250"/>
      <c r="K7" s="250"/>
      <c r="L7" s="78"/>
      <c r="M7" s="78"/>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0"/>
      <c r="I10" s="250"/>
      <c r="J10" s="250"/>
      <c r="K10" s="250"/>
      <c r="L10" s="78"/>
      <c r="M10" s="78"/>
      <c r="N10" s="78"/>
      <c r="O10" s="78"/>
      <c r="P10" s="78"/>
      <c r="Q10" s="78"/>
      <c r="R10" s="78"/>
      <c r="S10" s="78"/>
      <c r="T10" s="78"/>
      <c r="U10" s="78"/>
      <c r="V10" s="78"/>
      <c r="W10" s="78"/>
      <c r="X10" s="78"/>
      <c r="Y10" s="78"/>
    </row>
    <row r="11" spans="1:25" ht="18.75" x14ac:dyDescent="0.25">
      <c r="A11" s="262" t="str">
        <f>'1. паспорт местоположение'!A12:C12</f>
        <v>N_08_TP_1.1.1.3.121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2"/>
      <c r="I13" s="252"/>
      <c r="J13" s="252"/>
      <c r="K13" s="252"/>
      <c r="L13" s="77"/>
      <c r="M13" s="77"/>
      <c r="N13" s="77"/>
      <c r="O13" s="77"/>
      <c r="P13" s="77"/>
      <c r="Q13" s="77"/>
      <c r="R13" s="77"/>
      <c r="S13" s="77"/>
      <c r="T13" s="77"/>
      <c r="U13" s="77"/>
      <c r="V13" s="77"/>
      <c r="W13" s="77"/>
      <c r="X13" s="77"/>
      <c r="Y13" s="77"/>
    </row>
    <row r="14" spans="1:25" ht="18.75" x14ac:dyDescent="0.25">
      <c r="A14" s="262" t="str">
        <f>'1. паспорт местоположение'!A15:C15</f>
        <v>Строительство КЛ-0,4 кВ ТП-806-I ф. «Нежилое помещение по ул. 8 Марта, д. 2/10», реконструкция ТП-806, КЛ-0,4кВ БС-15 Коммерческий банк. Заявитель: ПАО Банк "ФК Открытие"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189</v>
      </c>
      <c r="B20" s="391" t="s">
        <v>188</v>
      </c>
      <c r="C20" s="380" t="s">
        <v>187</v>
      </c>
      <c r="D20" s="380"/>
      <c r="E20" s="386" t="s">
        <v>186</v>
      </c>
      <c r="F20" s="386"/>
      <c r="G20" s="391" t="s">
        <v>569</v>
      </c>
      <c r="H20" s="398" t="s">
        <v>547</v>
      </c>
      <c r="I20" s="399"/>
      <c r="J20" s="399"/>
      <c r="K20" s="399"/>
      <c r="L20" s="398" t="s">
        <v>548</v>
      </c>
      <c r="M20" s="399"/>
      <c r="N20" s="399"/>
      <c r="O20" s="399"/>
      <c r="P20" s="398" t="s">
        <v>549</v>
      </c>
      <c r="Q20" s="399"/>
      <c r="R20" s="399"/>
      <c r="S20" s="399"/>
      <c r="T20" s="398" t="s">
        <v>550</v>
      </c>
      <c r="U20" s="399"/>
      <c r="V20" s="399"/>
      <c r="W20" s="399"/>
      <c r="X20" s="394" t="s">
        <v>185</v>
      </c>
      <c r="Y20" s="395"/>
      <c r="Z20" s="232"/>
      <c r="AA20" s="232"/>
      <c r="AB20" s="232"/>
    </row>
    <row r="21" spans="1:28" ht="99.75" customHeight="1" x14ac:dyDescent="0.25">
      <c r="A21" s="392"/>
      <c r="B21" s="392"/>
      <c r="C21" s="380"/>
      <c r="D21" s="380"/>
      <c r="E21" s="386"/>
      <c r="F21" s="386"/>
      <c r="G21" s="392"/>
      <c r="H21" s="380" t="s">
        <v>568</v>
      </c>
      <c r="I21" s="380"/>
      <c r="J21" s="380" t="s">
        <v>183</v>
      </c>
      <c r="K21" s="380"/>
      <c r="L21" s="380" t="s">
        <v>568</v>
      </c>
      <c r="M21" s="380"/>
      <c r="N21" s="380" t="s">
        <v>183</v>
      </c>
      <c r="O21" s="380"/>
      <c r="P21" s="380" t="s">
        <v>568</v>
      </c>
      <c r="Q21" s="380"/>
      <c r="R21" s="380" t="s">
        <v>183</v>
      </c>
      <c r="S21" s="380"/>
      <c r="T21" s="380" t="s">
        <v>568</v>
      </c>
      <c r="U21" s="380"/>
      <c r="V21" s="380" t="s">
        <v>183</v>
      </c>
      <c r="W21" s="380"/>
      <c r="X21" s="396"/>
      <c r="Y21" s="397"/>
    </row>
    <row r="22" spans="1:28" ht="89.25" customHeight="1" x14ac:dyDescent="0.25">
      <c r="A22" s="387"/>
      <c r="B22" s="387"/>
      <c r="C22" s="209" t="s">
        <v>3</v>
      </c>
      <c r="D22" s="209" t="s">
        <v>183</v>
      </c>
      <c r="E22" s="76" t="s">
        <v>570</v>
      </c>
      <c r="F22" s="76" t="s">
        <v>571</v>
      </c>
      <c r="G22" s="387"/>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0.18296446003962769</v>
      </c>
      <c r="E24" s="253">
        <v>0</v>
      </c>
      <c r="F24" s="253">
        <v>0</v>
      </c>
      <c r="G24" s="200">
        <v>0.18296446003962769</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9.2842636039627696E-2</v>
      </c>
      <c r="E27" s="199"/>
      <c r="F27" s="199"/>
      <c r="G27" s="199">
        <v>9.2842636039627696E-2</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9.0121824000000003E-2</v>
      </c>
      <c r="E28" s="199"/>
      <c r="F28" s="199"/>
      <c r="G28" s="199">
        <v>9.0121824000000003E-2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0.15247038336635643</v>
      </c>
      <c r="E30" s="200">
        <v>0</v>
      </c>
      <c r="F30" s="200">
        <v>0</v>
      </c>
      <c r="G30" s="199">
        <f>SUM(G31:G34)</f>
        <v>0.15247038336635643</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4.470358E-2</v>
      </c>
      <c r="E32" s="200"/>
      <c r="F32" s="200"/>
      <c r="G32" s="199">
        <v>4.470358E-2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3.0397939999999998E-2</v>
      </c>
      <c r="E33" s="200"/>
      <c r="F33" s="200"/>
      <c r="G33" s="199">
        <v>3.0397939999999998E-2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7.7368863366356413E-2</v>
      </c>
      <c r="E34" s="200"/>
      <c r="F34" s="200"/>
      <c r="G34" s="199">
        <v>7.7368863366356413E-2</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v>2</v>
      </c>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2</v>
      </c>
      <c r="E51" s="199"/>
      <c r="F51" s="199"/>
      <c r="G51" s="199">
        <v>2</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0.15247038336635643</v>
      </c>
      <c r="E54" s="200"/>
      <c r="F54" s="200"/>
      <c r="G54" s="199">
        <v>0.15247038336635643</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2</v>
      </c>
      <c r="E59" s="200"/>
      <c r="F59" s="200"/>
      <c r="G59" s="199">
        <v>2</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401"/>
      <c r="C70" s="401"/>
      <c r="D70" s="401"/>
      <c r="E70" s="401"/>
      <c r="F70" s="401"/>
      <c r="G70" s="401"/>
      <c r="H70" s="65"/>
      <c r="I70" s="65"/>
      <c r="J70" s="65"/>
      <c r="K70" s="65"/>
      <c r="L70" s="64"/>
      <c r="M70" s="64"/>
      <c r="N70" s="64"/>
      <c r="O70" s="64"/>
      <c r="P70" s="64"/>
      <c r="Q70" s="64"/>
      <c r="R70" s="64"/>
      <c r="S70" s="64"/>
      <c r="T70" s="64"/>
      <c r="U70" s="64"/>
      <c r="V70" s="64"/>
      <c r="W70" s="64"/>
      <c r="X70" s="64"/>
    </row>
    <row r="72" spans="1:25" ht="50.25" customHeight="1" x14ac:dyDescent="0.25">
      <c r="B72" s="402"/>
      <c r="C72" s="402"/>
      <c r="D72" s="402"/>
      <c r="E72" s="402"/>
      <c r="F72" s="402"/>
      <c r="G72" s="402"/>
    </row>
    <row r="74" spans="1:25" ht="36.75" customHeight="1" x14ac:dyDescent="0.25">
      <c r="B74" s="401"/>
      <c r="C74" s="401"/>
      <c r="D74" s="401"/>
      <c r="E74" s="401"/>
      <c r="F74" s="401"/>
      <c r="G74" s="401"/>
    </row>
    <row r="75" spans="1:25" x14ac:dyDescent="0.25">
      <c r="B75" s="63"/>
      <c r="C75" s="196"/>
      <c r="D75" s="63"/>
      <c r="E75" s="254"/>
      <c r="F75" s="254"/>
      <c r="J75" s="255"/>
      <c r="N75" s="62"/>
      <c r="R75" s="62"/>
    </row>
    <row r="76" spans="1:25" ht="51" customHeight="1" x14ac:dyDescent="0.25">
      <c r="B76" s="401"/>
      <c r="C76" s="401"/>
      <c r="D76" s="401"/>
      <c r="E76" s="401"/>
      <c r="F76" s="401"/>
      <c r="G76" s="401"/>
      <c r="J76" s="255"/>
      <c r="N76" s="62"/>
      <c r="R76" s="62"/>
    </row>
    <row r="77" spans="1:25" ht="32.25" customHeight="1" x14ac:dyDescent="0.25">
      <c r="B77" s="402"/>
      <c r="C77" s="402"/>
      <c r="D77" s="402"/>
      <c r="E77" s="402"/>
      <c r="F77" s="402"/>
      <c r="G77" s="402"/>
    </row>
    <row r="78" spans="1:25" ht="51.75" customHeight="1" x14ac:dyDescent="0.25">
      <c r="B78" s="401"/>
      <c r="C78" s="401"/>
      <c r="D78" s="401"/>
      <c r="E78" s="401"/>
      <c r="F78" s="401"/>
      <c r="G78" s="401"/>
    </row>
    <row r="79" spans="1:25" ht="21.75" customHeight="1" x14ac:dyDescent="0.25">
      <c r="B79" s="403"/>
      <c r="C79" s="403"/>
      <c r="D79" s="403"/>
      <c r="E79" s="403"/>
      <c r="F79" s="403"/>
      <c r="G79" s="403"/>
      <c r="H79" s="254"/>
      <c r="I79" s="254"/>
      <c r="L79" s="60"/>
      <c r="M79" s="60"/>
      <c r="P79" s="60"/>
      <c r="Q79" s="60"/>
    </row>
    <row r="80" spans="1:25" ht="23.25" customHeight="1" x14ac:dyDescent="0.25">
      <c r="B80" s="60"/>
      <c r="C80" s="196"/>
      <c r="D80" s="60"/>
      <c r="E80" s="254"/>
      <c r="F80" s="254"/>
    </row>
    <row r="81" spans="2:7" ht="18.75" customHeight="1" x14ac:dyDescent="0.25">
      <c r="B81" s="400"/>
      <c r="C81" s="400"/>
      <c r="D81" s="400"/>
      <c r="E81" s="400"/>
      <c r="F81" s="400"/>
      <c r="G81" s="400"/>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P26" sqref="P26:AL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3"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8" style="19" customWidth="1"/>
    <col min="25" max="25" width="10.7109375" style="19" customWidth="1"/>
    <col min="26" max="26" width="7.7109375" style="19" customWidth="1"/>
    <col min="27" max="27" width="10.7109375" style="19" customWidth="1"/>
    <col min="28" max="28" width="22.7109375" style="19" customWidth="1"/>
    <col min="29" max="29" width="10.7109375" style="19" customWidth="1"/>
    <col min="30" max="30" width="18.71093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N_08_TP_1.1.1.3.121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68" t="str">
        <f>'1. паспорт местоположение'!A15:C15</f>
        <v>Строительство КЛ-0,4 кВ ТП-806-I ф. «Нежилое помещение по ул. 8 Марта, д. 2/10», реконструкция ТП-806, КЛ-0,4кВ БС-15 Коммерческий банк. Заявитель: ПАО Банк "ФК Открытие"</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4" t="s">
        <v>480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491</v>
      </c>
      <c r="F22" s="412"/>
      <c r="G22" s="412"/>
      <c r="H22" s="412"/>
      <c r="I22" s="412"/>
      <c r="J22" s="412"/>
      <c r="K22" s="412"/>
      <c r="L22" s="413"/>
      <c r="M22" s="405" t="s">
        <v>50</v>
      </c>
      <c r="N22" s="405" t="s">
        <v>49</v>
      </c>
      <c r="O22" s="405" t="s">
        <v>48</v>
      </c>
      <c r="P22" s="414" t="s">
        <v>242</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426</v>
      </c>
      <c r="J23" s="426" t="s">
        <v>427</v>
      </c>
      <c r="K23" s="426" t="s">
        <v>428</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8" t="s">
        <v>14</v>
      </c>
      <c r="AG24" s="168" t="s">
        <v>13</v>
      </c>
      <c r="AH24" s="169" t="s">
        <v>3</v>
      </c>
      <c r="AI24" s="169"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K19" sqref="K19"/>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29" t="str">
        <f>'1. паспорт местоположение'!A5:C5</f>
        <v>Год раскрытия информации: 2024 год</v>
      </c>
      <c r="B5" s="429"/>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N_08_TP_1.1.1.3.121</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 кВ ТП-806-I ф. «Нежилое помещение по ул. 8 Марта, д. 2/10», реконструкция ТП-806, КЛ-0,4кВ БС-15 Коммерческий банк. Заявитель: ПАО Банк "ФК Открытие"</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3" t="s">
        <v>481</v>
      </c>
      <c r="B18" s="434"/>
    </row>
    <row r="19" spans="1:2" x14ac:dyDescent="0.25">
      <c r="B19" s="40"/>
    </row>
    <row r="20" spans="1:2" ht="16.5" thickBot="1" x14ac:dyDescent="0.3">
      <c r="B20" s="142"/>
    </row>
    <row r="21" spans="1:2" ht="168" customHeight="1" thickBot="1" x14ac:dyDescent="0.3">
      <c r="A21" s="197" t="s">
        <v>375</v>
      </c>
      <c r="B21" s="198" t="str">
        <f>A15</f>
        <v>Строительство КЛ-0,4 кВ ТП-806-I ф. «Нежилое помещение по ул. 8 Марта, д. 2/10», реконструкция ТП-806, КЛ-0,4кВ БС-15 Коммерческий банк. Заявитель: ПАО Банк "ФК Открытие"</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30"/>
    </row>
    <row r="57" spans="1:2" x14ac:dyDescent="0.25">
      <c r="A57" s="151" t="s">
        <v>400</v>
      </c>
      <c r="B57" s="431"/>
    </row>
    <row r="58" spans="1:2" x14ac:dyDescent="0.25">
      <c r="A58" s="151" t="s">
        <v>401</v>
      </c>
      <c r="B58" s="431"/>
    </row>
    <row r="59" spans="1:2" x14ac:dyDescent="0.25">
      <c r="A59" s="151" t="s">
        <v>402</v>
      </c>
      <c r="B59" s="431"/>
    </row>
    <row r="60" spans="1:2" x14ac:dyDescent="0.25">
      <c r="A60" s="151" t="s">
        <v>403</v>
      </c>
      <c r="B60" s="431"/>
    </row>
    <row r="61" spans="1:2" ht="16.5" thickBot="1" x14ac:dyDescent="0.3">
      <c r="A61" s="152" t="s">
        <v>404</v>
      </c>
      <c r="B61" s="432"/>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30" t="s">
        <v>417</v>
      </c>
    </row>
    <row r="74" spans="1:2" x14ac:dyDescent="0.25">
      <c r="A74" s="151" t="s">
        <v>418</v>
      </c>
      <c r="B74" s="431"/>
    </row>
    <row r="75" spans="1:2" x14ac:dyDescent="0.25">
      <c r="A75" s="151" t="s">
        <v>419</v>
      </c>
      <c r="B75" s="431"/>
    </row>
    <row r="76" spans="1:2" x14ac:dyDescent="0.25">
      <c r="A76" s="151" t="s">
        <v>420</v>
      </c>
      <c r="B76" s="431"/>
    </row>
    <row r="77" spans="1:2" x14ac:dyDescent="0.25">
      <c r="A77" s="151" t="s">
        <v>421</v>
      </c>
      <c r="B77" s="431"/>
    </row>
    <row r="78" spans="1:2" ht="16.5" thickBot="1" x14ac:dyDescent="0.3">
      <c r="A78" s="161" t="s">
        <v>422</v>
      </c>
      <c r="B78" s="432"/>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2024-11-01T09:20:32Z</dcterms:modified>
</cp:coreProperties>
</file>