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5AB34F7-6CD6-4C20-BE44-8E65E99F6AE2}"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J54" i="15" s="1"/>
  <c r="H30" i="15"/>
  <c r="V27" i="15"/>
  <c r="T27" i="15"/>
  <c r="R27" i="15"/>
  <c r="R24" i="15" s="1"/>
  <c r="P27" i="15"/>
  <c r="N27" i="15"/>
  <c r="N24" i="15" s="1"/>
  <c r="L27" i="15"/>
  <c r="L24" i="15" s="1"/>
  <c r="H27" i="15"/>
  <c r="W24" i="15"/>
  <c r="U24" i="15"/>
  <c r="T24" i="15"/>
  <c r="S24" i="15"/>
  <c r="Q24" i="15"/>
  <c r="O24" i="15"/>
  <c r="M24" i="15"/>
  <c r="K24" i="15"/>
  <c r="J24" i="15"/>
  <c r="I24" i="15"/>
  <c r="H24" i="15"/>
  <c r="V54" i="15" l="1"/>
  <c r="Y54" i="15" s="1"/>
  <c r="Y30" i="15"/>
  <c r="X58" i="15"/>
  <c r="Y56" i="15"/>
  <c r="Y58" i="15"/>
  <c r="Y60" i="15"/>
  <c r="V24" i="15"/>
  <c r="Y27" i="15"/>
  <c r="Y24" i="15" s="1"/>
  <c r="X27" i="15"/>
  <c r="X24" i="15" s="1"/>
  <c r="T54" i="15"/>
  <c r="X54" i="15" s="1"/>
  <c r="X3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<sst xmlns="http://schemas.openxmlformats.org/spreadsheetml/2006/main" count="934" uniqueCount="572">
  <si>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</si>
  <si>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</si>
  <si>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</si>
  <si>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</si>
  <si>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</si>
  <si>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</si>
  <si>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</si>
  <si>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</si>
  <si>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</si>
  <si>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</si>
  <si>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</si>
  <si>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</si>
  <si>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</si>
  <si>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</si>
  <si>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</si>
  <si>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</si>
  <si>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</si>
  <si>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</si>
  <si>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</si>
  <si>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</si>
  <si>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</si>
  <si>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</si>
  <si>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</si>
  <si>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</si>
  <si>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</si>
  <si>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</si>
  <si>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</si>
  <si>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</si>
  <si>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</si>
  <si>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</si>
  <si>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</si>
  <si>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</si>
  <si>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</si>
  <si>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</si>
  <si>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</si>
  <si>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</si>
  <si>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</si>
  <si>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</si>
  <si>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</si>
  <si>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</si>
  <si>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</si>
  <si>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</si>
  <si>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</si>
  <si>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</si>
  <si>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</si>
  <si>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</si>
  <si>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</si>
  <si>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</si>
  <si>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</si>
  <si>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</si>
  <si>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</si>
  <si>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</si>
  <si>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</si>
  <si>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</si>
  <si>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</si>
  <si>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</si>
  <si>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</si>
  <si>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</si>
  <si>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</si>
  <si>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</si>
  <si>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</si>
  <si>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</si>
  <si>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</si>
  <si>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</si>
  <si>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</si>
  <si>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</si>
  <si>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</si>
  <si>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</si>
  <si>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</si>
  <si>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</si>
  <si>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</si>
  <si>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</si>
  <si>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</si>
  <si>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</si>
  <si>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</si>
  <si>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</si>
  <si>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</si>
  <si>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</si>
  <si>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</si>
  <si>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</si>
  <si>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</si>
  <si>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</si>
  <si>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</si>
  <si>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</si>
  <si>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</si>
  <si>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</si>
  <si>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</si>
  <si>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</si>
  <si>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</si>
  <si>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</si>
  <si>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</si>
  <si>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</si>
  <si>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</si>
  <si>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</si>
  <si>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</si>
  <si>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</si>
  <si>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</si>
  <si>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</si>
  <si>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</si>
  <si>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</si>
  <si>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</si>
  <si>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</si>
  <si>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</si>
  <si>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</si>
  <si>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</si>
  <si>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</si>
  <si>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</si>
  <si>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</si>
  <si>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</si>
  <si>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</si>
  <si>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</si>
  <si>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</si>
  <si>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</si>
  <si>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</si>
  <si>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</si>
  <si>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</si>
  <si>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</si>
  <si>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</si>
  <si>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</si>
  <si>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</si>
  <si>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</si>
  <si>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</si>
  <si>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</si>
  <si>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</si>
  <si>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</si>
  <si>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</si>
  <si>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</si>
  <si>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</si>
  <si>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</si>
  <si>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</si>
  <si>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</si>
  <si>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</si>
  <si>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</si>
  <si>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</si>
  <si>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</si>
  <si>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</si>
  <si>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</si>
  <si>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</si>
  <si>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</si>
  <si>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</si>
  <si>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</si>
  <si>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</si>
  <si>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</si>
  <si>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</si>
  <si>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</si>
  <si>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</si>
  <si>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</si>
  <si>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</si>
  <si>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</si>
  <si>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</si>
  <si>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</si>
  <si>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</si>
  <si>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</si>
  <si>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</si>
  <si>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</si>
  <si>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</si>
  <si>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</si>
  <si>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</si>
  <si>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</si>
  <si>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</si>
  <si>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</si>
  <si>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</si>
  <si>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</si>
  <si>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</si>
  <si>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</si>
  <si>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</si>
  <si>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</si>
  <si>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</si>
  <si>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</si>
  <si>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</si>
  <si>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</si>
  <si>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</si>
  <si>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</si>
  <si>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</si>
  <si>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</si>
  <si>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</si>
  <si>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</si>
  <si>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</si>
  <si>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</si>
  <si>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</si>
  <si>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</si>
  <si>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</si>
  <si>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</si>
  <si>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</si>
  <si>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</si>
  <si>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</si>
  <si>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</si>
  <si>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</si>
  <si>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</si>
  <si>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</si>
  <si>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</si>
  <si>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</si>
  <si>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</si>
  <si>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</si>
  <si>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</si>
  <si>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</si>
  <si>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</si>
  <si>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</si>
  <si>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</si>
  <si>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</si>
  <si>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</si>
  <si>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</si>
  <si>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</si>
  <si>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</si>
  <si>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</si>
  <si>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</si>
  <si>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</si>
  <si>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</si>
  <si>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</si>
  <si>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</si>
  <si>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</si>
  <si>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</si>
  <si>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</si>
  <si>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</si>
  <si>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</si>
  <si>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</si>
  <si>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</si>
  <si>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</si>
  <si>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</si>
  <si>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</si>
  <si>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</si>
  <si>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</si>
  <si>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</si>
  <si>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</si>
  <si>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</si>
  <si>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</si>
  <si>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</si>
  <si>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</si>
  <si>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</si>
  <si>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</si>
  <si>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</si>
  <si>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</si>
  <si>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</si>
  <si>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</si>
  <si>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</si>
  <si>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</si>
  <si>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</si>
  <si>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</si>
  <si>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</si>
  <si>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</si>
  <si>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</si>
  <si>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</si>
  <si>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</si>
  <si>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</si>
  <si>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</si>
  <si>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</si>
  <si>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</si>
  <si>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</si>
  <si>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</si>
  <si>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</si>
  <si>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</si>
  <si>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</si>
  <si>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</si>
  <si>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</si>
  <si>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</si>
  <si>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</si>
  <si>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</si>
  <si>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</si>
  <si>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</si>
  <si>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</si>
  <si>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</si>
  <si>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</si>
  <si>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</si>
  <si>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</si>
  <si>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</si>
  <si>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</si>
  <si>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</si>
  <si>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</si>
  <si>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</si>
  <si>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</si>
  <si>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</si>
  <si>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</si>
  <si>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</si>
  <si>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</si>
  <si>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</si>
  <si>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</si>
  <si>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</si>
  <si>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</si>
  <si>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</si>
  <si>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</si>
  <si>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</si>
  <si>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</si>
  <si>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</si>
  <si>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</si>
  <si>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</si>
  <si>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</si>
  <si>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</si>
  <si>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</si>
  <si>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</si>
  <si>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</si>
  <si>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</si>
  <si>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</si>
  <si>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</si>
  <si>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</si>
  <si>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</si>
  <si>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</si>
  <si>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</si>
  <si>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</si>
  <si>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</si>
  <si>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</si>
  <si>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</si>
  <si>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</si>
  <si>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</si>
  <si>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</si>
  <si>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</si>
  <si>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</si>
  <si>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</si>
  <si>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</si>
  <si>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</si>
  <si>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</si>
  <si>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</si>
  <si>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</si>
  <si>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</si>
  <si>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</si>
  <si>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</si>
  <si>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</si>
  <si>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</si>
  <si>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</si>
  <si>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</si>
  <si>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</si>
  <si>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</si>
  <si>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</si>
  <si>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</si>
  <si>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</si>
  <si>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</si>
  <si>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</si>
  <si>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</si>
  <si>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</si>
  <si>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</si>
  <si>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</si>
  <si>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</si>
  <si>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</si>
  <si>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</si>
  <si>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</si>
  <si>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</si>
  <si>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</si>
  <si>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</si>
  <si>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</si>
  <si>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</si>
  <si>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</si>
  <si>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</si>
  <si>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</si>
  <si>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</si>
  <si>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</si>
  <si>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</si>
  <si>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</si>
  <si>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</si>
  <si>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</si>
  <si>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</si>
  <si>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</si>
  <si>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</si>
  <si>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</si>
  <si>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</si>
  <si>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</si>
  <si>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</si>
  <si>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</si>
  <si>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</si>
  <si>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</si>
  <si>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</si>
  <si>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</si>
  <si>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</si>
  <si>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</si>
  <si>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</si>
  <si>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</si>
  <si>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</si>
  <si>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</si>
  <si>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</si>
  <si>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</si>
  <si>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</si>
  <si>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</si>
  <si>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</si>
  <si>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</si>
  <si>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</si>
  <si>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</si>
  <si>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</si>
  <si>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</si>
  <si>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</si>
  <si>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</si>
  <si>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</si>
  <si>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</si>
  <si>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</si>
  <si>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</si>
  <si>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</si>
  <si>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</si>
  <si>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</si>
  <si>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</si>
  <si>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</si>
  <si>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</si>
  <si>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</si>
  <si>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</si>
  <si>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</si>
  <si>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</si>
  <si>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</si>
  <si>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</si>
  <si>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</si>
  <si>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</si>
  <si>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</si>
  <si>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</si>
  <si>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</si>
  <si>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</si>
  <si>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</si>
  <si>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</si>
  <si>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</si>
  <si>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</si>
  <si>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</si>
  <si>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</si>
  <si>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</si>
  <si>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</si>
  <si>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</si>
  <si>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</si>
  <si>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</si>
  <si>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</si>
  <si>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</si>
  <si>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</si>
  <si>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</si>
  <si>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</si>
  <si>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</si>
  <si>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</si>
  <si>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</si>
  <si>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</si>
  <si>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</si>
  <si>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</si>
  <si>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</si>
  <si>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</si>
  <si>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</si>
  <si>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</si>
  <si>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</si>
  <si>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</si>
  <si>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</si>
  <si>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</si>
  <si>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</si>
  <si>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</si>
  <si>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</si>
  <si>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</si>
  <si>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</si>
  <si>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</si>
  <si>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</si>
  <si>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</si>
  <si>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</si>
  <si>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</si>
  <si>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</si>
  <si>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</si>
  <si>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</si>
  <si>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</si>
  <si>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</si>
  <si>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</si>
  <si>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</si>
  <si>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</si>
  <si>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</si>
  <si>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</si>
  <si>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</si>
  <si>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</si>
  <si>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</si>
  <si>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</si>
  <si>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</si>
  <si>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</si>
  <si>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</si>
  <si>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</si>
  <si>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</si>
  <si>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</si>
  <si>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</si>
  <si>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</si>
  <si>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</si>
  <si>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</si>
  <si>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</si>
  <si>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</si>
  <si>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</si>
  <si>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</si>
  <si>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</si>
  <si>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</si>
  <si>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</si>
  <si>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</si>
  <si>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</si>
  <si>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</si>
  <si>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</si>
  <si>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</si>
  <si>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</si>
  <si>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</si>
  <si>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</si>
  <si>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</si>
  <si>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</si>
  <si>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</si>
  <si>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</si>
  <si>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</si>
  <si>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</si>
  <si>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</si>
  <si>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</si>
  <si>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</si>
  <si>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</si>
  <si>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</si>
  <si>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</si>
  <si>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</si>
  <si>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</si>
  <si>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</si>
  <si>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</si>
  <si>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</si>
  <si>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</si>
  <si>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</si>
  <si>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</si>
  <si>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</si>
  <si>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</si>
  <si>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</si>
  <si>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</si>
  <si>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</si>
  <si>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</si>
  <si>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</si>
  <si>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</si>
  <si>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</si>
  <si>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</si>
  <si>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</si>
  <si>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</si>
  <si>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</si>
  <si>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</si>
  <si>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</si>
  <si>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</si>
  <si>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</si>
  <si>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</si>
  <si>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</si>
  <si>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</si>
  <si>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</si>
  <si>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</si>
  <si>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</si>
  <si>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</si>
  <si>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</si>
  <si>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</si>
  <si>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</si>
  <si>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</si>
  <si>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</si>
  <si>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</si>
  <si>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</si>
  <si>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</si>
  <si>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</si>
  <si>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</si>
  <si>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</si>
  <si>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</si>
  <si>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</si>
  <si>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</si>
  <si>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</si>
  <si>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</si>
  <si>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</si>
  <si>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</si>
  <si>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</si>
  <si>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</si>
  <si>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</si>
  <si>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</si>
  <si>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</si>
  <si>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</si>
  <si>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</si>
  <si>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</si>
  <si>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</si>
  <si>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</si>
  <si>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КЛ</t>
  </si>
  <si>
    <t>552/2022</t>
  </si>
  <si>
    <t>https://zakupki.gov.ru</t>
  </si>
  <si>
    <t>N_08_TP_1.1.1.3.12</t>
  </si>
  <si>
    <t>Строительство КЛ-0,4кВ ТП-200 ф. «Участок 3-Г» (2-я нитка), реконструкция ТП-200. Заявитель: ООО "Одиссей"</t>
  </si>
  <si>
    <t xml:space="preserve">0,0 МВА; 0,111 км </t>
  </si>
  <si>
    <t>от «__» _____ 2016 г. №___</t>
  </si>
  <si>
    <t>З</t>
  </si>
  <si>
    <t>точки учета</t>
  </si>
  <si>
    <t>3.8</t>
  </si>
  <si>
    <t>4.8</t>
  </si>
  <si>
    <t>5.7</t>
  </si>
  <si>
    <t>7.6</t>
  </si>
  <si>
    <t>шт, комплекты</t>
  </si>
  <si>
    <t>0,902985554656882 млн.руб.</t>
  </si>
  <si>
    <t>Год раскрытия информации: 2024 год</t>
  </si>
  <si>
    <t xml:space="preserve">0,111 км - показатель увеличения протяженности линий электропередачи; 0,45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</si>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</sst>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E54" sqref="E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557</v>
      </c>
      <c r="E3" s="237" t="s">
        <v>554</v>
      </c>
      <c r="F3" s="16"/>
      <c r="G3" s="16"/>
    </row>
    <row r="4" spans="1:22" s="12" customFormat="1" ht="18.75" x14ac:dyDescent="0.3">
      <c r="A4" s="17"/>
      <c r="F4" s="16"/>
      <c r="G4" s="16"/>
      <c r="H4" s="15"/>
    </row>
    <row r="5" spans="1:22" s="12" customFormat="1" ht="15.75" x14ac:dyDescent="0.25">
      <c r="A5" s="256" t="s">
        <v>566</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44"/>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N_08_TP_1.1.1.3.12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555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5"/>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N_08_TP_1.1.1.3.12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Строительство КЛ-0,4кВ ТП-200 ф. «Участок 3-Г» (2-я нитка), реконструкция ТП-200. Заявитель: ООО "Одиссей"</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30"/>
      <c r="U22" s="30"/>
      <c r="V22" s="30"/>
      <c r="W22" s="30"/>
      <c r="X22" s="30"/>
      <c r="Y22" s="30"/>
      <c r="Z22" s="29"/>
      <c r="AA22" s="29"/>
      <c r="AB22" s="29"/>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N_08_TP_1.1.1.3.12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Строительство КЛ-0,4кВ ТП-200 ф. «Участок 3-Г» (2-я нитка), реконструкция ТП-200. Заявитель: ООО "Одиссей"</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116</v>
      </c>
      <c r="R22" s="113" t="s">
        <v>459</v>
      </c>
      <c r="S22" s="113" t="s">
        <v>115</v>
      </c>
      <c r="T22" s="113" t="s">
        <v>114</v>
      </c>
    </row>
    <row r="23" spans="1:113" ht="51.75" customHeight="1" x14ac:dyDescent="0.25">
      <c r="A23" s="279"/>
      <c r="B23" s="194" t="s">
        <v>112</v>
      </c>
      <c r="C23" s="194" t="s">
        <v>113</v>
      </c>
      <c r="D23" s="27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55" zoomScaleSheetLayoutView="55" workbookViewId="0">
      <selection activeCell="T49" sqref="T49"/>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59" t="str">
        <f>'1. паспорт местоположение'!A12:C12</f>
        <v>N_08_TP_1.1.1.3.12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59" t="str">
        <f>'1. паспорт местоположение'!A15:C15</f>
        <v>Строительство КЛ-0,4кВ ТП-200 ф. «Участок 3-Г» (2-я нитка), реконструкция ТП-200. Заявитель: ООО "Одиссей"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3" t="s">
        <v>116</v>
      </c>
      <c r="Y22" s="113" t="s">
        <v>459</v>
      </c>
      <c r="Z22" s="113" t="s">
        <v>115</v>
      </c>
      <c r="AA22" s="113" t="s">
        <v>114</v>
      </c>
    </row>
    <row r="23" spans="1:27" ht="60" customHeight="1" x14ac:dyDescent="0.25">
      <c r="A23" s="286"/>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1" t="s">
        <v>527</v>
      </c>
      <c r="C25" s="231" t="s">
        <v>551</v>
      </c>
      <c r="D25" s="231" t="s">
        <v>527</v>
      </c>
      <c r="E25" s="231" t="s">
        <v>527</v>
      </c>
      <c r="F25" s="231" t="s">
        <v>527</v>
      </c>
      <c r="G25" s="231" t="s">
        <v>527</v>
      </c>
      <c r="H25" s="231" t="s">
        <v>527</v>
      </c>
      <c r="I25" s="231">
        <v>0.4</v>
      </c>
      <c r="J25" s="231" t="s">
        <v>527</v>
      </c>
      <c r="K25" s="231" t="s">
        <v>527</v>
      </c>
      <c r="L25" s="231" t="s">
        <v>527</v>
      </c>
      <c r="M25" s="231" t="s">
        <v>527</v>
      </c>
      <c r="N25" s="231" t="s">
        <v>527</v>
      </c>
      <c r="O25" s="231" t="s">
        <v>527</v>
      </c>
      <c r="P25" s="231" t="s">
        <v>527</v>
      </c>
      <c r="Q25" s="231" t="s">
        <v>527</v>
      </c>
      <c r="R25" s="231">
        <v>0.111</v>
      </c>
      <c r="S25" s="231" t="s">
        <v>527</v>
      </c>
      <c r="T25" s="231" t="s">
        <v>527</v>
      </c>
      <c r="U25" s="231" t="s">
        <v>527</v>
      </c>
      <c r="V25" s="231" t="s">
        <v>527</v>
      </c>
      <c r="W25" s="231" t="s">
        <v>527</v>
      </c>
      <c r="X25" s="231" t="s">
        <v>527</v>
      </c>
      <c r="Y25" s="231" t="s">
        <v>527</v>
      </c>
      <c r="Z25" s="231" t="s">
        <v>527</v>
      </c>
      <c r="AA25" s="231"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D16"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N_08_TP_1.1.1.3.12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Строительство КЛ-0,4кВ ТП-200 ф. «Участок 3-Г» (2-я нитка), реконструкция ТП-200. Заявитель: ООО "Одиссей"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x14ac:dyDescent="0.25">
      <c r="A11" s="298" t="str">
        <f>'1. паспорт местоположение'!A12:C12</f>
        <v>N_08_TP_1.1.1.3.12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Строительство КЛ-0,4кВ ТП-200 ф. «Участок 3-Г» (2-я нитка), реконструкция ТП-200. Заявитель: ООО "Одиссей"</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8"/>
      <c r="AB16" s="19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8"/>
      <c r="AB17" s="19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8"/>
      <c r="AB18" s="19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N_08_TP_1.1.1.3.12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КЛ-0,4кВ ТП-200 ф. «Участок 3-Г» (2-я нитка), реконструкция ТП-200. Заявитель: ООО "Одиссей"</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Строительство КЛ-0,4кВ ТП-200 ф. «Участок 3-Г» (2-я нитка), реконструкция ТП-200. Заявитель: ООО "Одиссей"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2"/>
      <c r="AN24" s="122"/>
      <c r="AO24" s="150"/>
      <c r="AP24" s="150"/>
      <c r="AQ24" s="150"/>
      <c r="AR24" s="150"/>
      <c r="AS24" s="128"/>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3"/>
      <c r="AN25" s="370" t="s">
        <v>339</v>
      </c>
      <c r="AO25" s="370"/>
      <c r="AP25" s="370"/>
      <c r="AQ25" s="368"/>
      <c r="AR25" s="368"/>
      <c r="AS25" s="128"/>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3"/>
      <c r="AN26" s="359" t="s">
        <v>337</v>
      </c>
      <c r="AO26" s="360"/>
      <c r="AP26" s="361"/>
      <c r="AQ26" s="351"/>
      <c r="AR26" s="352"/>
      <c r="AS26" s="128"/>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3"/>
      <c r="AN27" s="359" t="s">
        <v>335</v>
      </c>
      <c r="AO27" s="360"/>
      <c r="AP27" s="361"/>
      <c r="AQ27" s="351"/>
      <c r="AR27" s="352"/>
      <c r="AS27" s="128"/>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3"/>
      <c r="AN28" s="365" t="s">
        <v>333</v>
      </c>
      <c r="AO28" s="366"/>
      <c r="AP28" s="367"/>
      <c r="AQ28" s="351"/>
      <c r="AR28" s="352"/>
      <c r="AS28" s="128"/>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3"/>
      <c r="AN29" s="356"/>
      <c r="AO29" s="357"/>
      <c r="AP29" s="357"/>
      <c r="AQ29" s="351"/>
      <c r="AR29" s="358"/>
      <c r="AS29" s="128"/>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3"/>
      <c r="AS30" s="128"/>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3"/>
      <c r="AN31" s="123"/>
      <c r="AO31" s="149"/>
      <c r="AP31" s="149"/>
      <c r="AQ31" s="149"/>
      <c r="AR31" s="149"/>
      <c r="AS31" s="128"/>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3"/>
      <c r="AN32" s="123"/>
      <c r="AO32" s="123"/>
      <c r="AP32" s="123"/>
      <c r="AQ32" s="123"/>
      <c r="AR32" s="123"/>
      <c r="AS32" s="128"/>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3"/>
      <c r="AN33" s="123"/>
      <c r="AO33" s="123"/>
      <c r="AP33" s="123"/>
      <c r="AQ33" s="123"/>
      <c r="AR33" s="123"/>
      <c r="AS33" s="128"/>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3"/>
      <c r="AN34" s="123"/>
      <c r="AO34" s="123"/>
      <c r="AP34" s="123"/>
      <c r="AQ34" s="123"/>
      <c r="AR34" s="123"/>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3"/>
      <c r="AN36" s="123"/>
      <c r="AO36" s="123"/>
      <c r="AP36" s="123"/>
      <c r="AQ36" s="123"/>
      <c r="AR36" s="123"/>
      <c r="AS36" s="12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3"/>
      <c r="AN37" s="123"/>
      <c r="AO37" s="123"/>
      <c r="AP37" s="123"/>
      <c r="AQ37" s="123"/>
      <c r="AR37" s="123"/>
      <c r="AS37" s="128"/>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3"/>
      <c r="AN39" s="123"/>
      <c r="AO39" s="123"/>
      <c r="AP39" s="123"/>
      <c r="AQ39" s="123"/>
      <c r="AR39" s="123"/>
      <c r="AS39" s="128"/>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3"/>
      <c r="AN40" s="123"/>
      <c r="AO40" s="123"/>
      <c r="AP40" s="123"/>
      <c r="AQ40" s="123"/>
      <c r="AR40" s="123"/>
      <c r="AS40" s="128"/>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3"/>
      <c r="AN41" s="123"/>
      <c r="AO41" s="123"/>
      <c r="AP41" s="123"/>
      <c r="AQ41" s="123"/>
      <c r="AR41" s="123"/>
      <c r="AS41" s="128"/>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3"/>
      <c r="AN42" s="123"/>
      <c r="AO42" s="123"/>
      <c r="AP42" s="123"/>
      <c r="AQ42" s="123"/>
      <c r="AR42" s="123"/>
      <c r="AS42" s="128"/>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3"/>
      <c r="AN43" s="123"/>
      <c r="AO43" s="123"/>
      <c r="AP43" s="123"/>
      <c r="AQ43" s="123"/>
      <c r="AR43" s="123"/>
      <c r="AS43" s="128"/>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3"/>
      <c r="AN44" s="123"/>
      <c r="AO44" s="123"/>
      <c r="AP44" s="123"/>
      <c r="AQ44" s="123"/>
      <c r="AR44" s="123"/>
      <c r="AS44" s="128"/>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3"/>
      <c r="AN45" s="123"/>
      <c r="AO45" s="123"/>
      <c r="AP45" s="123"/>
      <c r="AQ45" s="123"/>
      <c r="AR45" s="123"/>
      <c r="AS45" s="128"/>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3"/>
      <c r="AN46" s="123"/>
      <c r="AO46" s="123"/>
      <c r="AP46" s="123"/>
      <c r="AQ46" s="123"/>
      <c r="AR46" s="123"/>
      <c r="AS46" s="128"/>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6" t="s">
        <v>298</v>
      </c>
      <c r="AP47" s="136" t="s">
        <v>297</v>
      </c>
      <c r="AQ47" s="128"/>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0"/>
      <c r="AP48" s="140"/>
      <c r="AQ48" s="128"/>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6" t="s">
        <v>298</v>
      </c>
      <c r="AP52" s="136" t="s">
        <v>297</v>
      </c>
      <c r="AQ52" s="128"/>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4"/>
      <c r="AP53" s="144"/>
      <c r="AQ53" s="128"/>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0"/>
      <c r="AP54" s="140"/>
      <c r="AQ54" s="128"/>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6" t="s">
        <v>298</v>
      </c>
      <c r="AP58" s="136" t="s">
        <v>297</v>
      </c>
      <c r="AQ58" s="128"/>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34"/>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0"/>
      <c r="AP60" s="140"/>
      <c r="AQ60" s="128"/>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0"/>
      <c r="AP61" s="140"/>
      <c r="AQ61" s="128"/>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0"/>
      <c r="AP62" s="140"/>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0"/>
      <c r="AP63" s="140"/>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0"/>
      <c r="AP64" s="140"/>
      <c r="AQ64" s="128"/>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0"/>
      <c r="AP65" s="140"/>
      <c r="AQ65" s="128"/>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1"/>
      <c r="AP66" s="141"/>
      <c r="AQ66" s="134"/>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0"/>
      <c r="AP67" s="140"/>
      <c r="AQ67" s="128"/>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1"/>
      <c r="AP68" s="141"/>
      <c r="AQ68" s="134"/>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0"/>
      <c r="AP69" s="140"/>
      <c r="AQ69" s="128"/>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1"/>
      <c r="AP70" s="141"/>
      <c r="AQ70" s="134"/>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0"/>
      <c r="AP71" s="140"/>
      <c r="AQ71" s="128"/>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6" t="s">
        <v>298</v>
      </c>
      <c r="AP74" s="136" t="s">
        <v>297</v>
      </c>
      <c r="AQ74" s="128"/>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2"/>
      <c r="AP75" s="132"/>
      <c r="AQ75" s="134"/>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5"/>
      <c r="AP76" s="135"/>
      <c r="AQ76" s="128"/>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5"/>
      <c r="AP77" s="135"/>
      <c r="AQ77" s="128"/>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5"/>
      <c r="AP78" s="135"/>
      <c r="AQ78" s="128"/>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5"/>
      <c r="AP79" s="135"/>
      <c r="AQ79" s="128"/>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5"/>
      <c r="AP80" s="135"/>
      <c r="AQ80" s="128"/>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5"/>
      <c r="AP81" s="135"/>
      <c r="AQ81" s="128"/>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5"/>
      <c r="AP82" s="135"/>
      <c r="AQ82" s="128"/>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2"/>
      <c r="AP83" s="132"/>
      <c r="AQ83" s="134"/>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2"/>
      <c r="AP84" s="132"/>
      <c r="AQ84" s="134"/>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5"/>
      <c r="AP85" s="135"/>
      <c r="AQ85" s="122"/>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2"/>
      <c r="AP86" s="132"/>
      <c r="AQ86" s="134"/>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2"/>
      <c r="AP87" s="132"/>
      <c r="AQ87" s="134"/>
    </row>
    <row r="88" spans="1:45" ht="14.25" customHeight="1" x14ac:dyDescent="0.25">
      <c r="A88" s="308" t="s">
        <v>283</v>
      </c>
      <c r="B88" s="309"/>
      <c r="C88" s="309"/>
      <c r="D88" s="31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1"/>
      <c r="AL88" s="312"/>
      <c r="AM88" s="313"/>
      <c r="AN88" s="314"/>
      <c r="AO88" s="132"/>
      <c r="AP88" s="132"/>
      <c r="AQ88" s="134"/>
    </row>
    <row r="89" spans="1:45" x14ac:dyDescent="0.25">
      <c r="A89" s="308" t="s">
        <v>282</v>
      </c>
      <c r="B89" s="309"/>
      <c r="C89" s="309"/>
      <c r="D89" s="31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1"/>
      <c r="AL89" s="312"/>
      <c r="AM89" s="313"/>
      <c r="AN89" s="314"/>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4"/>
      <c r="AL90" s="305"/>
      <c r="AM90" s="306"/>
      <c r="AN90" s="30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SheetLayoutView="100" workbookViewId="0">
      <selection activeCell="M27" sqref="M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N_08_TP_1.1.1.3.12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Строительство КЛ-0,4кВ ТП-200 ф. «Участок 3-Г» (2-я нитка), реконструкция ТП-200. Заявитель: ООО "Одиссей"</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8"/>
      <c r="D20" s="98"/>
      <c r="E20" s="98"/>
      <c r="F20" s="98"/>
      <c r="G20" s="98"/>
      <c r="H20" s="98"/>
      <c r="I20" s="98"/>
      <c r="J20" s="98"/>
      <c r="K20" s="98"/>
      <c r="L20" s="98"/>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97" t="s">
        <v>199</v>
      </c>
      <c r="D23" s="97" t="s">
        <v>198</v>
      </c>
      <c r="E23" s="97" t="s">
        <v>199</v>
      </c>
      <c r="F23" s="97" t="s">
        <v>198</v>
      </c>
      <c r="G23" s="97" t="s">
        <v>199</v>
      </c>
      <c r="H23" s="97" t="s">
        <v>198</v>
      </c>
      <c r="I23" s="372"/>
      <c r="J23" s="376"/>
      <c r="K23" s="371"/>
      <c r="L23" s="373"/>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2">
        <v>44927</v>
      </c>
      <c r="D25" s="219" t="s">
        <v>527</v>
      </c>
      <c r="E25" s="96"/>
      <c r="F25" s="96"/>
      <c r="G25" s="212">
        <v>44927</v>
      </c>
      <c r="H25" s="219">
        <v>45093</v>
      </c>
      <c r="I25" s="96"/>
      <c r="J25" s="96"/>
      <c r="K25" s="91"/>
      <c r="L25" s="91"/>
    </row>
    <row r="26" spans="1:12" s="71" customFormat="1" ht="39" customHeight="1" x14ac:dyDescent="0.25">
      <c r="A26" s="210" t="s">
        <v>497</v>
      </c>
      <c r="B26" s="211" t="s">
        <v>498</v>
      </c>
      <c r="C26" s="212"/>
      <c r="D26" s="219"/>
      <c r="E26" s="96"/>
      <c r="F26" s="96"/>
      <c r="G26" s="212"/>
      <c r="H26" s="219"/>
      <c r="I26" s="96"/>
      <c r="J26" s="96"/>
      <c r="K26" s="91"/>
      <c r="L26" s="91"/>
    </row>
    <row r="27" spans="1:12" s="71" customFormat="1" ht="70.5" customHeight="1" x14ac:dyDescent="0.25">
      <c r="A27" s="210" t="s">
        <v>499</v>
      </c>
      <c r="B27" s="211" t="s">
        <v>500</v>
      </c>
      <c r="C27" s="212"/>
      <c r="D27" s="219"/>
      <c r="E27" s="96"/>
      <c r="F27" s="96"/>
      <c r="G27" s="212"/>
      <c r="H27" s="219"/>
      <c r="I27" s="96"/>
      <c r="J27" s="96"/>
      <c r="K27" s="91"/>
      <c r="L27" s="91"/>
    </row>
    <row r="28" spans="1:12" s="71" customFormat="1" ht="54" customHeight="1" x14ac:dyDescent="0.25">
      <c r="A28" s="210" t="s">
        <v>501</v>
      </c>
      <c r="B28" s="211" t="s">
        <v>429</v>
      </c>
      <c r="C28" s="212">
        <v>44927</v>
      </c>
      <c r="D28" s="219" t="s">
        <v>527</v>
      </c>
      <c r="E28" s="96"/>
      <c r="F28" s="96"/>
      <c r="G28" s="212">
        <v>44927</v>
      </c>
      <c r="H28" s="219">
        <v>44957</v>
      </c>
      <c r="I28" s="96"/>
      <c r="J28" s="96"/>
      <c r="K28" s="91"/>
      <c r="L28" s="91"/>
    </row>
    <row r="29" spans="1:12" s="71" customFormat="1" ht="42" customHeight="1" x14ac:dyDescent="0.25">
      <c r="A29" s="210" t="s">
        <v>502</v>
      </c>
      <c r="B29" s="211" t="s">
        <v>503</v>
      </c>
      <c r="C29" s="212">
        <v>44987</v>
      </c>
      <c r="D29" s="219" t="s">
        <v>527</v>
      </c>
      <c r="E29" s="96"/>
      <c r="F29" s="96"/>
      <c r="G29" s="212">
        <v>44987</v>
      </c>
      <c r="H29" s="219">
        <v>45077</v>
      </c>
      <c r="I29" s="96"/>
      <c r="J29" s="96"/>
      <c r="K29" s="91"/>
      <c r="L29" s="91"/>
    </row>
    <row r="30" spans="1:12" s="71" customFormat="1" ht="37.5" customHeight="1" x14ac:dyDescent="0.25">
      <c r="A30" s="210" t="s">
        <v>504</v>
      </c>
      <c r="B30" s="211" t="s">
        <v>196</v>
      </c>
      <c r="C30" s="212">
        <v>45078</v>
      </c>
      <c r="D30" s="219" t="s">
        <v>527</v>
      </c>
      <c r="E30" s="96"/>
      <c r="F30" s="96"/>
      <c r="G30" s="212">
        <v>45078</v>
      </c>
      <c r="H30" s="219">
        <v>45093</v>
      </c>
      <c r="I30" s="96"/>
      <c r="J30" s="96"/>
      <c r="K30" s="91"/>
      <c r="L30" s="91"/>
    </row>
    <row r="31" spans="1:12" s="71" customFormat="1" ht="18.75" x14ac:dyDescent="0.25">
      <c r="A31" s="210" t="s">
        <v>505</v>
      </c>
      <c r="B31" s="211" t="s">
        <v>195</v>
      </c>
      <c r="C31" s="212"/>
      <c r="D31" s="219"/>
      <c r="E31" s="96"/>
      <c r="F31" s="96"/>
      <c r="G31" s="212"/>
      <c r="H31" s="219"/>
      <c r="I31" s="96"/>
      <c r="J31" s="96"/>
      <c r="K31" s="91"/>
      <c r="L31" s="91"/>
    </row>
    <row r="32" spans="1:12" s="71" customFormat="1" ht="37.5" customHeight="1" x14ac:dyDescent="0.25">
      <c r="A32" s="208" t="s">
        <v>179</v>
      </c>
      <c r="B32" s="209" t="s">
        <v>194</v>
      </c>
      <c r="C32" s="212">
        <v>44927</v>
      </c>
      <c r="D32" s="219" t="s">
        <v>527</v>
      </c>
      <c r="E32" s="96"/>
      <c r="F32" s="96"/>
      <c r="G32" s="212">
        <v>44927</v>
      </c>
      <c r="H32" s="219">
        <v>44987</v>
      </c>
      <c r="I32" s="96"/>
      <c r="J32" s="96"/>
      <c r="K32" s="91"/>
      <c r="L32" s="91"/>
    </row>
    <row r="33" spans="1:12" s="71" customFormat="1" ht="47.25" customHeight="1" x14ac:dyDescent="0.25">
      <c r="A33" s="210" t="s">
        <v>506</v>
      </c>
      <c r="B33" s="211" t="s">
        <v>507</v>
      </c>
      <c r="C33" s="212">
        <v>44927</v>
      </c>
      <c r="D33" s="219" t="s">
        <v>527</v>
      </c>
      <c r="E33" s="95"/>
      <c r="F33" s="95"/>
      <c r="G33" s="212">
        <v>44927</v>
      </c>
      <c r="H33" s="219">
        <v>44957</v>
      </c>
      <c r="I33" s="95"/>
      <c r="J33" s="95"/>
      <c r="K33" s="95"/>
      <c r="L33" s="91"/>
    </row>
    <row r="34" spans="1:12" s="71" customFormat="1" ht="49.5" customHeight="1" x14ac:dyDescent="0.25">
      <c r="A34" s="210" t="s">
        <v>508</v>
      </c>
      <c r="B34" s="211" t="s">
        <v>509</v>
      </c>
      <c r="C34" s="212">
        <v>44927</v>
      </c>
      <c r="D34" s="219" t="s">
        <v>527</v>
      </c>
      <c r="E34" s="95"/>
      <c r="F34" s="95"/>
      <c r="G34" s="212">
        <v>44927</v>
      </c>
      <c r="H34" s="219">
        <v>44987</v>
      </c>
      <c r="I34" s="95"/>
      <c r="J34" s="95"/>
      <c r="K34" s="95"/>
      <c r="L34" s="91"/>
    </row>
    <row r="35" spans="1:12" ht="37.5" customHeight="1" x14ac:dyDescent="0.25">
      <c r="A35" s="210" t="s">
        <v>510</v>
      </c>
      <c r="B35" s="211" t="s">
        <v>511</v>
      </c>
      <c r="C35" s="212"/>
      <c r="D35" s="219"/>
      <c r="E35" s="94"/>
      <c r="F35" s="93"/>
      <c r="G35" s="212"/>
      <c r="H35" s="219"/>
      <c r="I35" s="92"/>
      <c r="J35" s="92"/>
      <c r="K35" s="91"/>
      <c r="L35" s="91"/>
    </row>
    <row r="36" spans="1:12" ht="37.5" x14ac:dyDescent="0.25">
      <c r="A36" s="208" t="s">
        <v>177</v>
      </c>
      <c r="B36" s="209" t="s">
        <v>512</v>
      </c>
      <c r="C36" s="212">
        <v>45078</v>
      </c>
      <c r="D36" s="219" t="s">
        <v>527</v>
      </c>
      <c r="E36" s="94"/>
      <c r="F36" s="93"/>
      <c r="G36" s="212">
        <v>45078</v>
      </c>
      <c r="H36" s="219">
        <v>45220</v>
      </c>
      <c r="I36" s="92"/>
      <c r="J36" s="92"/>
      <c r="K36" s="91"/>
      <c r="L36" s="91"/>
    </row>
    <row r="37" spans="1:12" ht="37.5" x14ac:dyDescent="0.25">
      <c r="A37" s="210" t="s">
        <v>513</v>
      </c>
      <c r="B37" s="211" t="s">
        <v>514</v>
      </c>
      <c r="C37" s="212">
        <v>45094</v>
      </c>
      <c r="D37" s="219" t="s">
        <v>527</v>
      </c>
      <c r="E37" s="91"/>
      <c r="F37" s="91"/>
      <c r="G37" s="212">
        <v>45094</v>
      </c>
      <c r="H37" s="219">
        <v>45124</v>
      </c>
      <c r="I37" s="91"/>
      <c r="J37" s="91"/>
      <c r="K37" s="91"/>
      <c r="L37" s="91"/>
    </row>
    <row r="38" spans="1:12" ht="18.75" x14ac:dyDescent="0.25">
      <c r="A38" s="210" t="s">
        <v>515</v>
      </c>
      <c r="B38" s="211" t="s">
        <v>193</v>
      </c>
      <c r="C38" s="212">
        <v>45078</v>
      </c>
      <c r="D38" s="219" t="s">
        <v>527</v>
      </c>
      <c r="E38" s="91"/>
      <c r="F38" s="91"/>
      <c r="G38" s="212">
        <v>45078</v>
      </c>
      <c r="H38" s="219">
        <v>45138</v>
      </c>
      <c r="I38" s="91"/>
      <c r="J38" s="91"/>
      <c r="K38" s="91"/>
      <c r="L38" s="91"/>
    </row>
    <row r="39" spans="1:12" ht="33.75" customHeight="1" x14ac:dyDescent="0.25">
      <c r="A39" s="210" t="s">
        <v>516</v>
      </c>
      <c r="B39" s="211" t="s">
        <v>192</v>
      </c>
      <c r="C39" s="212">
        <v>45139</v>
      </c>
      <c r="D39" s="219" t="s">
        <v>527</v>
      </c>
      <c r="E39" s="91"/>
      <c r="F39" s="91"/>
      <c r="G39" s="212">
        <v>45139</v>
      </c>
      <c r="H39" s="219">
        <v>45184</v>
      </c>
      <c r="I39" s="91"/>
      <c r="J39" s="91"/>
      <c r="K39" s="91"/>
      <c r="L39" s="91"/>
    </row>
    <row r="40" spans="1:12" ht="63" customHeight="1" x14ac:dyDescent="0.25">
      <c r="A40" s="210" t="s">
        <v>517</v>
      </c>
      <c r="B40" s="211" t="s">
        <v>191</v>
      </c>
      <c r="C40" s="212">
        <v>45185</v>
      </c>
      <c r="D40" s="219" t="s">
        <v>527</v>
      </c>
      <c r="E40" s="91"/>
      <c r="F40" s="91"/>
      <c r="G40" s="212">
        <v>45185</v>
      </c>
      <c r="H40" s="219">
        <v>45215</v>
      </c>
      <c r="I40" s="91"/>
      <c r="J40" s="91"/>
      <c r="K40" s="91"/>
      <c r="L40" s="91"/>
    </row>
    <row r="41" spans="1:12" ht="58.5" customHeight="1" x14ac:dyDescent="0.25">
      <c r="A41" s="210" t="s">
        <v>518</v>
      </c>
      <c r="B41" s="211" t="s">
        <v>519</v>
      </c>
      <c r="C41" s="212">
        <v>45215</v>
      </c>
      <c r="D41" s="219" t="s">
        <v>527</v>
      </c>
      <c r="E41" s="91"/>
      <c r="F41" s="91"/>
      <c r="G41" s="212">
        <v>45215</v>
      </c>
      <c r="H41" s="219">
        <v>45220</v>
      </c>
      <c r="I41" s="91"/>
      <c r="J41" s="91"/>
      <c r="K41" s="91"/>
      <c r="L41" s="91"/>
    </row>
    <row r="42" spans="1:12" ht="34.5" customHeight="1" x14ac:dyDescent="0.25">
      <c r="A42" s="208" t="s">
        <v>176</v>
      </c>
      <c r="B42" s="209" t="s">
        <v>190</v>
      </c>
      <c r="C42" s="212">
        <v>45215</v>
      </c>
      <c r="D42" s="219" t="s">
        <v>527</v>
      </c>
      <c r="E42" s="91"/>
      <c r="F42" s="91"/>
      <c r="G42" s="212">
        <v>45215</v>
      </c>
      <c r="H42" s="219">
        <v>45218</v>
      </c>
      <c r="I42" s="91"/>
      <c r="J42" s="91"/>
      <c r="K42" s="91"/>
      <c r="L42" s="91"/>
    </row>
    <row r="43" spans="1:12" ht="24.75" customHeight="1" x14ac:dyDescent="0.25">
      <c r="A43" s="210" t="s">
        <v>520</v>
      </c>
      <c r="B43" s="211" t="s">
        <v>521</v>
      </c>
      <c r="C43" s="212">
        <v>45215</v>
      </c>
      <c r="D43" s="219" t="s">
        <v>527</v>
      </c>
      <c r="E43" s="91"/>
      <c r="F43" s="91"/>
      <c r="G43" s="212">
        <v>45215</v>
      </c>
      <c r="H43" s="219">
        <v>45218</v>
      </c>
      <c r="I43" s="91"/>
      <c r="J43" s="91"/>
      <c r="K43" s="91"/>
      <c r="L43" s="91"/>
    </row>
    <row r="44" spans="1:12" ht="90.75" customHeight="1" x14ac:dyDescent="0.25">
      <c r="A44" s="210" t="s">
        <v>522</v>
      </c>
      <c r="B44" s="211" t="s">
        <v>189</v>
      </c>
      <c r="C44" s="212"/>
      <c r="D44" s="219"/>
      <c r="E44" s="91"/>
      <c r="F44" s="91"/>
      <c r="G44" s="212"/>
      <c r="H44" s="219"/>
      <c r="I44" s="91"/>
      <c r="J44" s="91"/>
      <c r="K44" s="91"/>
      <c r="L44" s="91"/>
    </row>
    <row r="45" spans="1:12" ht="167.25" customHeight="1" x14ac:dyDescent="0.25">
      <c r="A45" s="210" t="s">
        <v>523</v>
      </c>
      <c r="B45" s="211" t="s">
        <v>524</v>
      </c>
      <c r="C45" s="212">
        <v>45219</v>
      </c>
      <c r="D45" s="219" t="s">
        <v>527</v>
      </c>
      <c r="E45" s="91"/>
      <c r="F45" s="91"/>
      <c r="G45" s="212">
        <v>45219</v>
      </c>
      <c r="H45" s="219">
        <v>45249</v>
      </c>
      <c r="I45" s="91"/>
      <c r="J45" s="91"/>
      <c r="K45" s="91"/>
      <c r="L45" s="91"/>
    </row>
    <row r="46" spans="1:12" ht="30.75" customHeight="1" x14ac:dyDescent="0.25">
      <c r="A46" s="210" t="s">
        <v>525</v>
      </c>
      <c r="B46" s="211" t="s">
        <v>526</v>
      </c>
      <c r="C46" s="212">
        <v>45250</v>
      </c>
      <c r="D46" s="219" t="s">
        <v>527</v>
      </c>
      <c r="E46" s="91"/>
      <c r="F46" s="91"/>
      <c r="G46" s="212">
        <v>45250</v>
      </c>
      <c r="H46" s="219">
        <v>45280</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1"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6"/>
      <c r="D5" s="67"/>
      <c r="E5" s="67"/>
      <c r="F5" s="67"/>
      <c r="H5" s="67"/>
      <c r="I5" s="67"/>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3"/>
      <c r="D7" s="13"/>
      <c r="E7" s="13"/>
      <c r="F7" s="13"/>
      <c r="G7" s="248"/>
      <c r="H7" s="89"/>
      <c r="I7" s="89"/>
      <c r="J7" s="89"/>
      <c r="K7" s="89"/>
      <c r="L7" s="89"/>
      <c r="M7" s="89"/>
      <c r="N7" s="89"/>
      <c r="O7" s="89"/>
      <c r="P7" s="89"/>
      <c r="Q7" s="89"/>
      <c r="R7" s="89"/>
      <c r="S7" s="89"/>
      <c r="T7" s="89"/>
      <c r="U7" s="89"/>
      <c r="V7" s="89"/>
      <c r="W7" s="89"/>
      <c r="X7" s="89"/>
      <c r="Y7" s="89"/>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3"/>
      <c r="D10" s="13"/>
      <c r="E10" s="13"/>
      <c r="F10" s="13"/>
      <c r="G10" s="248"/>
      <c r="H10" s="89"/>
      <c r="I10" s="89"/>
      <c r="J10" s="89"/>
      <c r="K10" s="89"/>
      <c r="L10" s="89"/>
      <c r="M10" s="89"/>
      <c r="N10" s="89"/>
      <c r="O10" s="89"/>
      <c r="P10" s="89"/>
      <c r="Q10" s="89"/>
      <c r="R10" s="89"/>
      <c r="S10" s="89"/>
      <c r="T10" s="89"/>
      <c r="U10" s="89"/>
      <c r="V10" s="89"/>
      <c r="W10" s="89"/>
      <c r="X10" s="89"/>
      <c r="Y10" s="89"/>
    </row>
    <row r="11" spans="1:25" ht="18.75" x14ac:dyDescent="0.25">
      <c r="A11" s="259" t="str">
        <f>'1. паспорт местоположение'!A12:C12</f>
        <v>N_08_TP_1.1.1.3.12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4"/>
      <c r="D13" s="11"/>
      <c r="E13" s="11"/>
      <c r="F13" s="11"/>
      <c r="G13" s="249"/>
      <c r="H13" s="88"/>
      <c r="I13" s="88"/>
      <c r="J13" s="88"/>
      <c r="K13" s="88"/>
      <c r="L13" s="88"/>
      <c r="M13" s="88"/>
      <c r="N13" s="88"/>
      <c r="O13" s="88"/>
      <c r="P13" s="88"/>
      <c r="Q13" s="88"/>
      <c r="R13" s="88"/>
      <c r="S13" s="88"/>
      <c r="T13" s="88"/>
      <c r="U13" s="88"/>
      <c r="V13" s="88"/>
      <c r="W13" s="88"/>
      <c r="X13" s="88"/>
      <c r="Y13" s="88"/>
    </row>
    <row r="14" spans="1:25" ht="18.75" x14ac:dyDescent="0.25">
      <c r="A14" s="259" t="str">
        <f>'1. паспорт местоположение'!A15:C15</f>
        <v>Строительство КЛ-0,4кВ ТП-200 ф. «Участок 3-Г» (2-я нитка), реконструкция ТП-200. Заявитель: ООО "Одиссей"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A17" s="67"/>
      <c r="H17" s="67"/>
      <c r="I17" s="67"/>
      <c r="K17" s="67"/>
      <c r="L17" s="67"/>
      <c r="M17" s="67"/>
      <c r="N17" s="67"/>
      <c r="O17" s="67"/>
      <c r="P17" s="67"/>
      <c r="Q17" s="67"/>
      <c r="R17" s="67"/>
      <c r="S17" s="67"/>
      <c r="T17" s="67"/>
      <c r="U17" s="67"/>
      <c r="V17" s="67"/>
      <c r="W17" s="67"/>
      <c r="X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89" t="s">
        <v>188</v>
      </c>
      <c r="B20" s="389" t="s">
        <v>187</v>
      </c>
      <c r="C20" s="371" t="s">
        <v>186</v>
      </c>
      <c r="D20" s="371"/>
      <c r="E20" s="391" t="s">
        <v>185</v>
      </c>
      <c r="F20" s="391"/>
      <c r="G20" s="389" t="s">
        <v>568</v>
      </c>
      <c r="H20" s="383" t="s">
        <v>547</v>
      </c>
      <c r="I20" s="384"/>
      <c r="J20" s="384"/>
      <c r="K20" s="384"/>
      <c r="L20" s="383" t="s">
        <v>548</v>
      </c>
      <c r="M20" s="384"/>
      <c r="N20" s="384"/>
      <c r="O20" s="384"/>
      <c r="P20" s="383" t="s">
        <v>549</v>
      </c>
      <c r="Q20" s="384"/>
      <c r="R20" s="384"/>
      <c r="S20" s="384"/>
      <c r="T20" s="383" t="s">
        <v>550</v>
      </c>
      <c r="U20" s="384"/>
      <c r="V20" s="384"/>
      <c r="W20" s="384"/>
      <c r="X20" s="393" t="s">
        <v>184</v>
      </c>
      <c r="Y20" s="394"/>
      <c r="Z20" s="87"/>
      <c r="AA20" s="87"/>
      <c r="AB20" s="87"/>
    </row>
    <row r="21" spans="1:28" ht="99.75" customHeight="1" x14ac:dyDescent="0.25">
      <c r="A21" s="390"/>
      <c r="B21" s="390"/>
      <c r="C21" s="371"/>
      <c r="D21" s="371"/>
      <c r="E21" s="391"/>
      <c r="F21" s="391"/>
      <c r="G21" s="390"/>
      <c r="H21" s="371" t="s">
        <v>569</v>
      </c>
      <c r="I21" s="371"/>
      <c r="J21" s="371" t="s">
        <v>183</v>
      </c>
      <c r="K21" s="371"/>
      <c r="L21" s="371" t="s">
        <v>569</v>
      </c>
      <c r="M21" s="371"/>
      <c r="N21" s="371" t="s">
        <v>183</v>
      </c>
      <c r="O21" s="371"/>
      <c r="P21" s="371" t="s">
        <v>569</v>
      </c>
      <c r="Q21" s="371"/>
      <c r="R21" s="371" t="s">
        <v>183</v>
      </c>
      <c r="S21" s="371"/>
      <c r="T21" s="371" t="s">
        <v>569</v>
      </c>
      <c r="U21" s="371"/>
      <c r="V21" s="371" t="s">
        <v>183</v>
      </c>
      <c r="W21" s="371"/>
      <c r="X21" s="395"/>
      <c r="Y21" s="396"/>
    </row>
    <row r="22" spans="1:28" ht="89.25" customHeight="1" x14ac:dyDescent="0.25">
      <c r="A22" s="378"/>
      <c r="B22" s="378"/>
      <c r="C22" s="217" t="s">
        <v>3</v>
      </c>
      <c r="D22" s="84" t="s">
        <v>183</v>
      </c>
      <c r="E22" s="86" t="s">
        <v>570</v>
      </c>
      <c r="F22" s="86" t="s">
        <v>571</v>
      </c>
      <c r="G22" s="378"/>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7" t="s">
        <v>569</v>
      </c>
      <c r="Y22" s="247" t="s">
        <v>183</v>
      </c>
    </row>
    <row r="23" spans="1:28" ht="19.5" customHeight="1" x14ac:dyDescent="0.25">
      <c r="A23" s="77">
        <v>1</v>
      </c>
      <c r="B23" s="77">
        <v>2</v>
      </c>
      <c r="C23" s="215">
        <v>3</v>
      </c>
      <c r="D23" s="77">
        <v>4</v>
      </c>
      <c r="E23" s="77">
        <v>5</v>
      </c>
      <c r="F23" s="7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82">
        <v>1</v>
      </c>
      <c r="B24" s="81" t="s">
        <v>182</v>
      </c>
      <c r="C24" s="225">
        <v>0.57930985210274022</v>
      </c>
      <c r="D24" s="225">
        <v>1.0835826655882581</v>
      </c>
      <c r="E24" s="225">
        <v>0.57930985210274022</v>
      </c>
      <c r="F24" s="225">
        <v>0</v>
      </c>
      <c r="G24" s="225">
        <v>1.0835826655882581</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5"/>
      <c r="E25" s="232"/>
      <c r="F25" s="232"/>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428</v>
      </c>
      <c r="C27" s="224">
        <v>0.15132002868498143</v>
      </c>
      <c r="D27" s="224">
        <v>0.45146471358825807</v>
      </c>
      <c r="E27" s="224"/>
      <c r="F27" s="224"/>
      <c r="G27" s="224">
        <v>0.45146471358825807</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v>0.42798982341775887</v>
      </c>
      <c r="D28" s="224">
        <v>0.63211795200000009</v>
      </c>
      <c r="E28" s="224"/>
      <c r="F28" s="224"/>
      <c r="G28" s="224">
        <v>0.63211795200000009</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545</v>
      </c>
      <c r="C30" s="224">
        <v>0.48275821008561687</v>
      </c>
      <c r="D30" s="224">
        <f>G30+J30</f>
        <v>0.90298555465688179</v>
      </c>
      <c r="E30" s="224">
        <v>0.48275821008561687</v>
      </c>
      <c r="F30" s="225">
        <v>0</v>
      </c>
      <c r="G30" s="224">
        <f>SUM(G31:G34)</f>
        <v>0.90298555465688179</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52">
        <v>2.2672236516968813E-2</v>
      </c>
      <c r="D31" s="224">
        <v>7.6238520000000004E-2</v>
      </c>
      <c r="E31" s="225"/>
      <c r="F31" s="225"/>
      <c r="G31" s="224">
        <v>7.6238520000000004E-2</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52">
        <v>0.37787060861614685</v>
      </c>
      <c r="D32" s="224">
        <v>0.45881443999999999</v>
      </c>
      <c r="E32" s="225"/>
      <c r="F32" s="225"/>
      <c r="G32" s="224">
        <v>0.45881443999999999</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52">
        <v>0</v>
      </c>
      <c r="D33" s="224">
        <v>1.5147000000000001E-2</v>
      </c>
      <c r="E33" s="225"/>
      <c r="F33" s="225"/>
      <c r="G33" s="224">
        <v>1.5147000000000001E-2</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52">
        <v>8.2215364952501202E-2</v>
      </c>
      <c r="D34" s="224">
        <v>0.35278559465688175</v>
      </c>
      <c r="E34" s="225"/>
      <c r="F34" s="225"/>
      <c r="G34" s="224">
        <v>0.35278559465688175</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5">
        <v>0</v>
      </c>
      <c r="E35" s="233"/>
      <c r="F35" s="233"/>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5"/>
      <c r="E36" s="233"/>
      <c r="F36" s="233"/>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33"/>
      <c r="F37" s="233"/>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33"/>
      <c r="F38" s="233"/>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33"/>
      <c r="F39" s="233"/>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33"/>
      <c r="F40" s="233"/>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0.108</v>
      </c>
      <c r="D41" s="225">
        <v>0.111</v>
      </c>
      <c r="E41" s="233"/>
      <c r="F41" s="233"/>
      <c r="G41" s="224">
        <v>0.111</v>
      </c>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559</v>
      </c>
      <c r="C42" s="224"/>
      <c r="D42" s="224">
        <v>1</v>
      </c>
      <c r="E42" s="233"/>
      <c r="F42" s="233"/>
      <c r="G42" s="224">
        <v>1</v>
      </c>
      <c r="H42" s="224"/>
      <c r="I42" s="224"/>
      <c r="J42" s="224"/>
      <c r="K42" s="224"/>
      <c r="L42" s="224"/>
      <c r="M42" s="224"/>
      <c r="N42" s="224"/>
      <c r="O42" s="224"/>
      <c r="P42" s="224"/>
      <c r="Q42" s="224"/>
      <c r="R42" s="224"/>
      <c r="S42" s="224"/>
      <c r="T42" s="224"/>
      <c r="U42" s="224"/>
      <c r="V42" s="224"/>
      <c r="W42" s="224"/>
      <c r="X42" s="224"/>
      <c r="Y42" s="224"/>
    </row>
    <row r="43" spans="1:25" x14ac:dyDescent="0.25">
      <c r="A43" s="79" t="s">
        <v>560</v>
      </c>
      <c r="B43" s="78" t="s">
        <v>564</v>
      </c>
      <c r="C43" s="224">
        <v>0</v>
      </c>
      <c r="D43" s="224">
        <v>0</v>
      </c>
      <c r="E43" s="233"/>
      <c r="F43" s="233"/>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5"/>
      <c r="E44" s="233"/>
      <c r="F44" s="233"/>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33"/>
      <c r="F45" s="233"/>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9" t="s">
        <v>152</v>
      </c>
      <c r="B46" s="53" t="s">
        <v>151</v>
      </c>
      <c r="C46" s="224">
        <v>0</v>
      </c>
      <c r="D46" s="225">
        <v>0</v>
      </c>
      <c r="E46" s="233"/>
      <c r="F46" s="233"/>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2">T46+P46+L46+H46</f>
        <v>0</v>
      </c>
      <c r="Y46" s="224">
        <f t="shared" ref="Y46:Y60" si="3">V46+R46+N46+J46</f>
        <v>0</v>
      </c>
    </row>
    <row r="47" spans="1:25" x14ac:dyDescent="0.25">
      <c r="A47" s="79" t="s">
        <v>150</v>
      </c>
      <c r="B47" s="53" t="s">
        <v>149</v>
      </c>
      <c r="C47" s="224"/>
      <c r="D47" s="224"/>
      <c r="E47" s="233"/>
      <c r="F47" s="233"/>
      <c r="G47" s="224"/>
      <c r="H47" s="224"/>
      <c r="I47" s="224"/>
      <c r="J47" s="224"/>
      <c r="K47" s="224"/>
      <c r="L47" s="224"/>
      <c r="M47" s="224"/>
      <c r="N47" s="224"/>
      <c r="O47" s="224"/>
      <c r="P47" s="224"/>
      <c r="Q47" s="224"/>
      <c r="R47" s="224"/>
      <c r="S47" s="224"/>
      <c r="T47" s="224"/>
      <c r="U47" s="224"/>
      <c r="V47" s="224"/>
      <c r="W47" s="224"/>
      <c r="X47" s="224">
        <f t="shared" si="2"/>
        <v>0</v>
      </c>
      <c r="Y47" s="224">
        <f t="shared" si="3"/>
        <v>0</v>
      </c>
    </row>
    <row r="48" spans="1:25" ht="31.5" x14ac:dyDescent="0.25">
      <c r="A48" s="79" t="s">
        <v>148</v>
      </c>
      <c r="B48" s="53" t="s">
        <v>147</v>
      </c>
      <c r="C48" s="224">
        <v>0</v>
      </c>
      <c r="D48" s="225">
        <v>0</v>
      </c>
      <c r="E48" s="233"/>
      <c r="F48" s="233"/>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2"/>
        <v>0</v>
      </c>
      <c r="Y48" s="224">
        <f t="shared" si="3"/>
        <v>0</v>
      </c>
    </row>
    <row r="49" spans="1:25" ht="31.5" x14ac:dyDescent="0.25">
      <c r="A49" s="79" t="s">
        <v>146</v>
      </c>
      <c r="B49" s="53" t="s">
        <v>145</v>
      </c>
      <c r="C49" s="224"/>
      <c r="D49" s="224"/>
      <c r="E49" s="233"/>
      <c r="F49" s="233"/>
      <c r="G49" s="224"/>
      <c r="H49" s="224"/>
      <c r="I49" s="224"/>
      <c r="J49" s="224"/>
      <c r="K49" s="224"/>
      <c r="L49" s="224"/>
      <c r="M49" s="224"/>
      <c r="N49" s="224"/>
      <c r="O49" s="224"/>
      <c r="P49" s="224"/>
      <c r="Q49" s="224"/>
      <c r="R49" s="224"/>
      <c r="S49" s="224"/>
      <c r="T49" s="224"/>
      <c r="U49" s="224"/>
      <c r="V49" s="224"/>
      <c r="W49" s="224"/>
      <c r="X49" s="224">
        <f t="shared" si="2"/>
        <v>0</v>
      </c>
      <c r="Y49" s="224">
        <f t="shared" si="3"/>
        <v>0</v>
      </c>
    </row>
    <row r="50" spans="1:25" x14ac:dyDescent="0.25">
      <c r="A50" s="79" t="s">
        <v>144</v>
      </c>
      <c r="B50" s="53" t="s">
        <v>143</v>
      </c>
      <c r="C50" s="224">
        <v>0.108</v>
      </c>
      <c r="D50" s="225">
        <v>0.111</v>
      </c>
      <c r="E50" s="233"/>
      <c r="F50" s="233"/>
      <c r="G50" s="224">
        <v>0.111</v>
      </c>
      <c r="H50" s="224">
        <v>0</v>
      </c>
      <c r="I50" s="224"/>
      <c r="J50" s="224">
        <v>0</v>
      </c>
      <c r="K50" s="224"/>
      <c r="L50" s="224">
        <v>0</v>
      </c>
      <c r="M50" s="224"/>
      <c r="N50" s="224">
        <v>0</v>
      </c>
      <c r="O50" s="224"/>
      <c r="P50" s="224">
        <v>0</v>
      </c>
      <c r="Q50" s="224"/>
      <c r="R50" s="224">
        <v>0</v>
      </c>
      <c r="S50" s="224"/>
      <c r="T50" s="224">
        <v>0</v>
      </c>
      <c r="U50" s="224"/>
      <c r="V50" s="224">
        <v>0</v>
      </c>
      <c r="W50" s="224"/>
      <c r="X50" s="224">
        <f t="shared" si="2"/>
        <v>0</v>
      </c>
      <c r="Y50" s="224">
        <f t="shared" si="3"/>
        <v>0</v>
      </c>
    </row>
    <row r="51" spans="1:25" s="67" customFormat="1" x14ac:dyDescent="0.25">
      <c r="A51" s="79" t="s">
        <v>142</v>
      </c>
      <c r="B51" s="78" t="s">
        <v>559</v>
      </c>
      <c r="C51" s="224">
        <v>0</v>
      </c>
      <c r="D51" s="224">
        <v>1</v>
      </c>
      <c r="E51" s="233"/>
      <c r="F51" s="233"/>
      <c r="G51" s="224">
        <v>1</v>
      </c>
      <c r="H51" s="224">
        <v>0</v>
      </c>
      <c r="I51" s="224"/>
      <c r="J51" s="224">
        <v>0</v>
      </c>
      <c r="K51" s="224"/>
      <c r="L51" s="224">
        <v>0</v>
      </c>
      <c r="M51" s="224"/>
      <c r="N51" s="224">
        <v>0</v>
      </c>
      <c r="O51" s="224"/>
      <c r="P51" s="224">
        <v>0</v>
      </c>
      <c r="Q51" s="224"/>
      <c r="R51" s="224">
        <v>0</v>
      </c>
      <c r="S51" s="224"/>
      <c r="T51" s="224">
        <v>0</v>
      </c>
      <c r="U51" s="224"/>
      <c r="V51" s="224">
        <v>0</v>
      </c>
      <c r="W51" s="224"/>
      <c r="X51" s="224">
        <f t="shared" si="2"/>
        <v>0</v>
      </c>
      <c r="Y51" s="224">
        <f t="shared" si="3"/>
        <v>0</v>
      </c>
    </row>
    <row r="52" spans="1:25" x14ac:dyDescent="0.25">
      <c r="A52" s="79" t="s">
        <v>561</v>
      </c>
      <c r="B52" s="78" t="s">
        <v>564</v>
      </c>
      <c r="C52" s="224">
        <v>0</v>
      </c>
      <c r="D52" s="225">
        <v>0</v>
      </c>
      <c r="E52" s="233"/>
      <c r="F52" s="233"/>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2"/>
        <v>0</v>
      </c>
      <c r="Y52" s="224">
        <f t="shared" si="3"/>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2"/>
        <v>0</v>
      </c>
      <c r="Y53" s="224">
        <f t="shared" si="3"/>
        <v>0</v>
      </c>
    </row>
    <row r="54" spans="1:25" x14ac:dyDescent="0.25">
      <c r="A54" s="79" t="s">
        <v>140</v>
      </c>
      <c r="B54" s="53" t="s">
        <v>139</v>
      </c>
      <c r="C54" s="224">
        <v>0.48275821008561687</v>
      </c>
      <c r="D54" s="225">
        <v>0.90298555465688179</v>
      </c>
      <c r="E54" s="225"/>
      <c r="F54" s="225"/>
      <c r="G54" s="224">
        <v>0.90298555465688179</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2"/>
        <v>0</v>
      </c>
      <c r="Y54" s="224">
        <f t="shared" si="3"/>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2"/>
        <v>0</v>
      </c>
      <c r="Y55" s="224">
        <f t="shared" si="3"/>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2"/>
        <v>0</v>
      </c>
      <c r="Y56" s="224">
        <f t="shared" si="3"/>
        <v>0</v>
      </c>
    </row>
    <row r="57" spans="1:25" x14ac:dyDescent="0.25">
      <c r="A57" s="79" t="s">
        <v>136</v>
      </c>
      <c r="B57" s="78" t="s">
        <v>130</v>
      </c>
      <c r="C57" s="234"/>
      <c r="D57" s="234"/>
      <c r="E57" s="225"/>
      <c r="F57" s="225"/>
      <c r="G57" s="224"/>
      <c r="H57" s="224"/>
      <c r="I57" s="224"/>
      <c r="J57" s="224"/>
      <c r="K57" s="224"/>
      <c r="L57" s="224"/>
      <c r="M57" s="224"/>
      <c r="N57" s="224"/>
      <c r="O57" s="224"/>
      <c r="P57" s="224"/>
      <c r="Q57" s="224"/>
      <c r="R57" s="224"/>
      <c r="S57" s="224"/>
      <c r="T57" s="224"/>
      <c r="U57" s="224"/>
      <c r="V57" s="224"/>
      <c r="W57" s="224"/>
      <c r="X57" s="224">
        <f t="shared" si="2"/>
        <v>0</v>
      </c>
      <c r="Y57" s="224">
        <f t="shared" si="3"/>
        <v>0</v>
      </c>
    </row>
    <row r="58" spans="1:25" x14ac:dyDescent="0.25">
      <c r="A58" s="79" t="s">
        <v>135</v>
      </c>
      <c r="B58" s="78" t="s">
        <v>129</v>
      </c>
      <c r="C58" s="224">
        <v>0.108</v>
      </c>
      <c r="D58" s="225">
        <v>0.111</v>
      </c>
      <c r="E58" s="225"/>
      <c r="F58" s="225"/>
      <c r="G58" s="224">
        <v>0.111</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2"/>
        <v>0</v>
      </c>
      <c r="Y58" s="224">
        <f t="shared" si="3"/>
        <v>0</v>
      </c>
    </row>
    <row r="59" spans="1:25" s="67" customFormat="1" x14ac:dyDescent="0.25">
      <c r="A59" s="79" t="s">
        <v>134</v>
      </c>
      <c r="B59" s="78" t="s">
        <v>559</v>
      </c>
      <c r="C59" s="224">
        <v>0</v>
      </c>
      <c r="D59" s="224">
        <v>1</v>
      </c>
      <c r="E59" s="225"/>
      <c r="F59" s="225"/>
      <c r="G59" s="224">
        <v>1</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2"/>
        <v>0</v>
      </c>
      <c r="Y59" s="224">
        <f t="shared" si="3"/>
        <v>0</v>
      </c>
    </row>
    <row r="60" spans="1:25" x14ac:dyDescent="0.25">
      <c r="A60" s="79" t="s">
        <v>562</v>
      </c>
      <c r="B60" s="78" t="s">
        <v>564</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2"/>
        <v>0</v>
      </c>
      <c r="Y60" s="224">
        <f t="shared" si="3"/>
        <v>0</v>
      </c>
    </row>
    <row r="61" spans="1:25" ht="36.75" customHeight="1" x14ac:dyDescent="0.25">
      <c r="A61" s="82" t="s">
        <v>59</v>
      </c>
      <c r="B61" s="101"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2"/>
    </row>
    <row r="62" spans="1:25" x14ac:dyDescent="0.25">
      <c r="A62" s="82" t="s">
        <v>57</v>
      </c>
      <c r="B62" s="81" t="s">
        <v>133</v>
      </c>
      <c r="C62" s="227"/>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7"/>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7"/>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7"/>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7"/>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559</v>
      </c>
      <c r="C67" s="76"/>
      <c r="D67" s="76"/>
      <c r="E67" s="53"/>
      <c r="F67" s="53"/>
      <c r="G67" s="76"/>
      <c r="H67" s="76"/>
      <c r="I67" s="76"/>
      <c r="J67" s="76"/>
      <c r="K67" s="76"/>
      <c r="L67" s="76"/>
      <c r="M67" s="76"/>
      <c r="N67" s="76"/>
      <c r="O67" s="76"/>
      <c r="P67" s="76"/>
      <c r="Q67" s="76"/>
      <c r="R67" s="76"/>
      <c r="S67" s="76"/>
      <c r="T67" s="76"/>
      <c r="U67" s="76"/>
      <c r="V67" s="76"/>
      <c r="W67" s="76"/>
      <c r="X67" s="76"/>
      <c r="Y67" s="245"/>
    </row>
    <row r="68" spans="1:25" x14ac:dyDescent="0.25">
      <c r="A68" s="79" t="s">
        <v>563</v>
      </c>
      <c r="B68" s="78" t="s">
        <v>564</v>
      </c>
      <c r="C68" s="227"/>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6"/>
      <c r="C70" s="386"/>
      <c r="D70" s="386"/>
      <c r="E70" s="386"/>
      <c r="F70" s="386"/>
      <c r="G70" s="386"/>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7"/>
      <c r="C72" s="387"/>
      <c r="D72" s="387"/>
      <c r="E72" s="387"/>
      <c r="F72" s="387"/>
      <c r="G72" s="387"/>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6"/>
      <c r="C74" s="386"/>
      <c r="D74" s="386"/>
      <c r="E74" s="386"/>
      <c r="F74" s="386"/>
      <c r="G74" s="386"/>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6"/>
      <c r="C76" s="386"/>
      <c r="D76" s="386"/>
      <c r="E76" s="386"/>
      <c r="F76" s="386"/>
      <c r="G76" s="386"/>
      <c r="H76" s="67"/>
      <c r="I76" s="67"/>
      <c r="J76" s="70"/>
      <c r="K76" s="67"/>
      <c r="L76" s="67"/>
      <c r="M76" s="67"/>
      <c r="N76" s="70"/>
      <c r="O76" s="67"/>
      <c r="P76" s="67"/>
      <c r="Q76" s="67"/>
      <c r="R76" s="70"/>
      <c r="S76" s="67"/>
      <c r="T76" s="67"/>
      <c r="U76" s="67"/>
      <c r="V76" s="67"/>
      <c r="W76" s="67"/>
      <c r="X76" s="67"/>
    </row>
    <row r="77" spans="1:25" ht="32.25" customHeight="1" x14ac:dyDescent="0.25">
      <c r="A77" s="67"/>
      <c r="B77" s="387"/>
      <c r="C77" s="387"/>
      <c r="D77" s="387"/>
      <c r="E77" s="387"/>
      <c r="F77" s="387"/>
      <c r="G77" s="387"/>
      <c r="H77" s="67"/>
      <c r="I77" s="67"/>
      <c r="K77" s="67"/>
      <c r="L77" s="67"/>
      <c r="M77" s="67"/>
      <c r="N77" s="67"/>
      <c r="O77" s="67"/>
      <c r="P77" s="67"/>
      <c r="Q77" s="67"/>
      <c r="R77" s="67"/>
      <c r="S77" s="67"/>
      <c r="T77" s="67"/>
      <c r="U77" s="67"/>
      <c r="V77" s="67"/>
      <c r="W77" s="67"/>
      <c r="X77" s="67"/>
    </row>
    <row r="78" spans="1:25" ht="51.75" customHeight="1" x14ac:dyDescent="0.25">
      <c r="A78" s="67"/>
      <c r="B78" s="386"/>
      <c r="C78" s="386"/>
      <c r="D78" s="386"/>
      <c r="E78" s="386"/>
      <c r="F78" s="386"/>
      <c r="G78" s="386"/>
      <c r="H78" s="67"/>
      <c r="I78" s="67"/>
      <c r="K78" s="67"/>
      <c r="L78" s="67"/>
      <c r="M78" s="67"/>
      <c r="N78" s="67"/>
      <c r="O78" s="67"/>
      <c r="P78" s="67"/>
      <c r="Q78" s="67"/>
      <c r="R78" s="67"/>
      <c r="S78" s="67"/>
      <c r="T78" s="67"/>
      <c r="U78" s="67"/>
      <c r="V78" s="67"/>
      <c r="W78" s="67"/>
      <c r="X78" s="67"/>
    </row>
    <row r="79" spans="1:25" ht="21.75" customHeight="1" x14ac:dyDescent="0.25">
      <c r="A79" s="67"/>
      <c r="B79" s="382"/>
      <c r="C79" s="382"/>
      <c r="D79" s="382"/>
      <c r="E79" s="382"/>
      <c r="F79" s="382"/>
      <c r="G79" s="382"/>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5"/>
      <c r="C81" s="385"/>
      <c r="D81" s="385"/>
      <c r="E81" s="385"/>
      <c r="F81" s="385"/>
      <c r="G81" s="385"/>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4" zoomScaleSheetLayoutView="10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5703125" style="19" customWidth="1"/>
    <col min="25" max="25" width="10.7109375" style="19" customWidth="1"/>
    <col min="26" max="26" width="7.7109375" style="19" customWidth="1"/>
    <col min="27" max="27" width="10.7109375" style="19" customWidth="1"/>
    <col min="28" max="28" width="25.42578125" style="19" customWidth="1"/>
    <col min="29" max="29" width="10.7109375" style="19" customWidth="1"/>
    <col min="30" max="30" width="23.285156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N_08_TP_1.1.1.3.12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38" customFormat="1" ht="42.75" customHeight="1" x14ac:dyDescent="0.25">
      <c r="A15" s="258" t="str">
        <f>'1. паспорт местоположение'!A15:C15</f>
        <v>Строительство КЛ-0,4кВ ТП-200 ф. «Участок 3-Г» (2-я нитка), реконструкция ТП-200. Заявитель: ООО "Одиссей"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2" t="s">
        <v>14</v>
      </c>
      <c r="AG24" s="182" t="s">
        <v>13</v>
      </c>
      <c r="AH24" s="183" t="s">
        <v>3</v>
      </c>
      <c r="AI24" s="183"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8" t="s">
        <v>537</v>
      </c>
      <c r="O26" s="238" t="s">
        <v>538</v>
      </c>
      <c r="P26" s="241">
        <v>1920000</v>
      </c>
      <c r="Q26" s="238" t="s">
        <v>532</v>
      </c>
      <c r="R26" s="241">
        <f>P26</f>
        <v>1920000</v>
      </c>
      <c r="S26" s="238" t="s">
        <v>539</v>
      </c>
      <c r="T26" s="238" t="s">
        <v>539</v>
      </c>
      <c r="U26" s="238" t="s">
        <v>540</v>
      </c>
      <c r="V26" s="238">
        <v>1</v>
      </c>
      <c r="W26" s="238" t="s">
        <v>541</v>
      </c>
      <c r="X26" s="241">
        <f>P26</f>
        <v>1920000</v>
      </c>
      <c r="Y26" s="238"/>
      <c r="Z26" s="238"/>
      <c r="AA26" s="238"/>
      <c r="AB26" s="241">
        <f>P26</f>
        <v>1920000</v>
      </c>
      <c r="AC26" s="238" t="s">
        <v>541</v>
      </c>
      <c r="AD26" s="242">
        <f>1920000*1.2</f>
        <v>2304000</v>
      </c>
      <c r="AE26" s="238"/>
      <c r="AF26" s="238" t="s">
        <v>552</v>
      </c>
      <c r="AG26" s="239" t="s">
        <v>553</v>
      </c>
      <c r="AH26" s="243">
        <v>44900</v>
      </c>
      <c r="AI26" s="243">
        <v>44900</v>
      </c>
      <c r="AJ26" s="243">
        <v>45266</v>
      </c>
      <c r="AK26" s="243">
        <v>45266</v>
      </c>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L23" sqref="L22:L23"/>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557</v>
      </c>
    </row>
    <row r="4" spans="1:7" x14ac:dyDescent="0.25">
      <c r="B4" s="46"/>
    </row>
    <row r="5" spans="1:7" ht="18.75" x14ac:dyDescent="0.3">
      <c r="A5" s="427" t="str">
        <f>'1. паспорт местоположение'!A5:C5</f>
        <v>Год раскрытия информации: 2024 год</v>
      </c>
      <c r="B5" s="427"/>
      <c r="C5" s="90"/>
      <c r="D5" s="90"/>
      <c r="E5" s="90"/>
      <c r="F5" s="90"/>
      <c r="G5" s="90"/>
    </row>
    <row r="6" spans="1:7" ht="18.75" x14ac:dyDescent="0.3">
      <c r="A6" s="187"/>
      <c r="B6" s="187"/>
      <c r="C6" s="187"/>
      <c r="D6" s="187"/>
      <c r="E6" s="187"/>
      <c r="F6" s="187"/>
      <c r="G6" s="187"/>
    </row>
    <row r="7" spans="1:7" ht="18.75" x14ac:dyDescent="0.25">
      <c r="A7" s="260" t="s">
        <v>10</v>
      </c>
      <c r="B7" s="260"/>
      <c r="C7" s="186"/>
      <c r="D7" s="186"/>
      <c r="E7" s="186"/>
      <c r="F7" s="186"/>
      <c r="G7" s="186"/>
    </row>
    <row r="8" spans="1:7" ht="18.75" x14ac:dyDescent="0.25">
      <c r="A8" s="186"/>
      <c r="B8" s="186"/>
      <c r="C8" s="186"/>
      <c r="D8" s="186"/>
      <c r="E8" s="186"/>
      <c r="F8" s="186"/>
      <c r="G8" s="186"/>
    </row>
    <row r="9" spans="1:7" ht="18.75" x14ac:dyDescent="0.25">
      <c r="A9" s="259" t="str">
        <f>'1. паспорт местоположение'!A9:C9</f>
        <v>Акционерное общество "Сибирско-Уральская энергетическая компания"</v>
      </c>
      <c r="B9" s="259"/>
      <c r="C9" s="184"/>
      <c r="D9" s="184"/>
      <c r="E9" s="184"/>
      <c r="F9" s="184"/>
      <c r="G9" s="184"/>
    </row>
    <row r="10" spans="1:7" x14ac:dyDescent="0.25">
      <c r="A10" s="257" t="s">
        <v>9</v>
      </c>
      <c r="B10" s="257"/>
      <c r="C10" s="185"/>
      <c r="D10" s="185"/>
      <c r="E10" s="185"/>
      <c r="F10" s="185"/>
      <c r="G10" s="185"/>
    </row>
    <row r="11" spans="1:7" ht="18.75" x14ac:dyDescent="0.25">
      <c r="A11" s="186"/>
      <c r="B11" s="186"/>
      <c r="C11" s="186"/>
      <c r="D11" s="186"/>
      <c r="E11" s="186"/>
      <c r="F11" s="186"/>
      <c r="G11" s="186"/>
    </row>
    <row r="12" spans="1:7" ht="30.75" customHeight="1" x14ac:dyDescent="0.25">
      <c r="A12" s="259" t="str">
        <f>'1. паспорт местоположение'!A12:C12</f>
        <v>N_08_TP_1.1.1.3.12</v>
      </c>
      <c r="B12" s="259"/>
      <c r="C12" s="184"/>
      <c r="D12" s="184"/>
      <c r="E12" s="184"/>
      <c r="F12" s="184"/>
      <c r="G12" s="184"/>
    </row>
    <row r="13" spans="1:7" x14ac:dyDescent="0.25">
      <c r="A13" s="257" t="s">
        <v>8</v>
      </c>
      <c r="B13" s="257"/>
      <c r="C13" s="185"/>
      <c r="D13" s="185"/>
      <c r="E13" s="185"/>
      <c r="F13" s="185"/>
      <c r="G13" s="185"/>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ТП-200 ф. «Участок 3-Г» (2-я нитка), реконструкция ТП-200. Заявитель: ООО "Одиссей"</v>
      </c>
      <c r="B15" s="258"/>
      <c r="C15" s="184"/>
      <c r="D15" s="184"/>
      <c r="E15" s="184"/>
      <c r="F15" s="184"/>
      <c r="G15" s="184"/>
    </row>
    <row r="16" spans="1:7" x14ac:dyDescent="0.25">
      <c r="A16" s="257" t="s">
        <v>7</v>
      </c>
      <c r="B16" s="257"/>
      <c r="C16" s="185"/>
      <c r="D16" s="185"/>
      <c r="E16" s="185"/>
      <c r="F16" s="185"/>
      <c r="G16" s="185"/>
    </row>
    <row r="17" spans="1:2" x14ac:dyDescent="0.25">
      <c r="B17" s="155"/>
    </row>
    <row r="18" spans="1:2" ht="33.75" customHeight="1" x14ac:dyDescent="0.25">
      <c r="A18" s="425" t="s">
        <v>480</v>
      </c>
      <c r="B18" s="426"/>
    </row>
    <row r="19" spans="1:2" x14ac:dyDescent="0.25">
      <c r="B19" s="46"/>
    </row>
    <row r="20" spans="1:2" ht="16.5" thickBot="1" x14ac:dyDescent="0.3">
      <c r="B20" s="156"/>
    </row>
    <row r="21" spans="1:2" ht="168" customHeight="1" thickBot="1" x14ac:dyDescent="0.3">
      <c r="A21" s="222" t="s">
        <v>374</v>
      </c>
      <c r="B21" s="223" t="str">
        <f>A15</f>
        <v>Строительство КЛ-0,4кВ ТП-200 ф. «Участок 3-Г» (2-я нитка), реконструкция ТП-200. Заявитель: ООО "Одиссей"</v>
      </c>
    </row>
    <row r="22" spans="1:2" ht="16.5" thickBot="1" x14ac:dyDescent="0.3">
      <c r="A22" s="157" t="s">
        <v>375</v>
      </c>
      <c r="B22" s="229" t="s">
        <v>533</v>
      </c>
    </row>
    <row r="23" spans="1:2" ht="33.75" customHeight="1" thickBot="1" x14ac:dyDescent="0.3">
      <c r="A23" s="157" t="s">
        <v>343</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30" t="s">
        <v>556</v>
      </c>
    </row>
    <row r="25" spans="1:2" ht="16.5" thickBot="1" x14ac:dyDescent="0.3">
      <c r="A25" s="158" t="s">
        <v>377</v>
      </c>
      <c r="B25" s="223">
        <f>'3.3 паспорт описание'!C29</f>
        <v>2023</v>
      </c>
    </row>
    <row r="26" spans="1:2" ht="16.5" thickBot="1" x14ac:dyDescent="0.3">
      <c r="A26" s="159" t="s">
        <v>378</v>
      </c>
      <c r="B26" s="223" t="s">
        <v>558</v>
      </c>
    </row>
    <row r="27" spans="1:2" ht="16.5" thickBot="1" x14ac:dyDescent="0.3">
      <c r="A27" s="167" t="s">
        <v>528</v>
      </c>
      <c r="B27" s="223" t="s">
        <v>565</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2"/>
    </row>
    <row r="57" spans="1:2" x14ac:dyDescent="0.25">
      <c r="A57" s="165" t="s">
        <v>399</v>
      </c>
      <c r="B57" s="423"/>
    </row>
    <row r="58" spans="1:2" x14ac:dyDescent="0.25">
      <c r="A58" s="165" t="s">
        <v>400</v>
      </c>
      <c r="B58" s="423"/>
    </row>
    <row r="59" spans="1:2" x14ac:dyDescent="0.25">
      <c r="A59" s="165" t="s">
        <v>401</v>
      </c>
      <c r="B59" s="423"/>
    </row>
    <row r="60" spans="1:2" x14ac:dyDescent="0.25">
      <c r="A60" s="165" t="s">
        <v>402</v>
      </c>
      <c r="B60" s="423"/>
    </row>
    <row r="61" spans="1:2" ht="16.5" thickBot="1" x14ac:dyDescent="0.3">
      <c r="A61" s="166" t="s">
        <v>403</v>
      </c>
      <c r="B61" s="424"/>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2" t="s">
        <v>416</v>
      </c>
    </row>
    <row r="74" spans="1:2" x14ac:dyDescent="0.25">
      <c r="A74" s="165" t="s">
        <v>417</v>
      </c>
      <c r="B74" s="423"/>
    </row>
    <row r="75" spans="1:2" x14ac:dyDescent="0.25">
      <c r="A75" s="165" t="s">
        <v>418</v>
      </c>
      <c r="B75" s="423"/>
    </row>
    <row r="76" spans="1:2" x14ac:dyDescent="0.25">
      <c r="A76" s="165" t="s">
        <v>419</v>
      </c>
      <c r="B76" s="423"/>
    </row>
    <row r="77" spans="1:2" x14ac:dyDescent="0.25">
      <c r="A77" s="165" t="s">
        <v>420</v>
      </c>
      <c r="B77" s="423"/>
    </row>
    <row r="78" spans="1:2" ht="16.5" thickBot="1" x14ac:dyDescent="0.3">
      <c r="A78" s="175" t="s">
        <v>421</v>
      </c>
      <c r="B78" s="424"/>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2024-11-01T08:32:14Z</dcterms:modified>
</cp:coreProperties>
</file>