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9CEE5B2-514F-400D-B740-A5525D308FE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L24" i="15" s="1"/>
  <c r="J27" i="15"/>
  <c r="J24" i="15" s="1"/>
  <c r="H27" i="15"/>
  <c r="H24" i="15" s="1"/>
  <c r="W24" i="15"/>
  <c r="U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<sst xmlns="http://schemas.openxmlformats.org/spreadsheetml/2006/main" count="935" uniqueCount="572">
  <si>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</si>
  <si>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</si>
  <si>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</si>
  <si>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</si>
  <si>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</si>
  <si>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</si>
  <si>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</si>
  <si>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</si>
  <si>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</si>
  <si>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</si>
  <si>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</si>
  <si>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</si>
  <si>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</si>
  <si>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</si>
  <si>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</si>
  <si>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</si>
  <si>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</si>
  <si>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</si>
  <si>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</si>
  <si>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</si>
  <si>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</si>
  <si>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</si>
  <si>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</si>
  <si>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</si>
  <si>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</si>
  <si>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</si>
  <si>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</si>
  <si>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</si>
  <si>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</si>
  <si>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</si>
  <si>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</si>
  <si>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</si>
  <si>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</si>
  <si>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</si>
  <si>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</si>
  <si>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</si>
  <si>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</si>
  <si>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</si>
  <si>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</si>
  <si>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</si>
  <si>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</si>
  <si>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</si>
  <si>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</si>
  <si>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</si>
  <si>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</si>
  <si>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</si>
  <si>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</si>
  <si>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</si>
  <si>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</si>
  <si>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</si>
  <si>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</si>
  <si>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</si>
  <si>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</si>
  <si>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</si>
  <si>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</si>
  <si>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</si>
  <si>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</si>
  <si>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</si>
  <si>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</si>
  <si>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</si>
  <si>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</si>
  <si>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</si>
  <si>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</si>
  <si>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</si>
  <si>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</si>
  <si>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</si>
  <si>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</si>
  <si>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</si>
  <si>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</si>
  <si>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</si>
  <si>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</si>
  <si>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</si>
  <si>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</si>
  <si>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</si>
  <si>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</si>
  <si>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</si>
  <si>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</si>
  <si>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</si>
  <si>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</si>
  <si>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</si>
  <si>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</si>
  <si>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</si>
  <si>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</si>
  <si>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</si>
  <si>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</si>
  <si>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</si>
  <si>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</si>
  <si>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</si>
  <si>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</si>
  <si>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</si>
  <si>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</si>
  <si>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</si>
  <si>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</si>
  <si>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</si>
  <si>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</si>
  <si>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</si>
  <si>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</si>
  <si>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</si>
  <si>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</si>
  <si>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</si>
  <si>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</si>
  <si>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</si>
  <si>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</si>
  <si>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</si>
  <si>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</si>
  <si>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</si>
  <si>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</si>
  <si>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</si>
  <si>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</si>
  <si>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</si>
  <si>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</si>
  <si>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</si>
  <si>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</si>
  <si>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</si>
  <si>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</si>
  <si>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</si>
  <si>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</si>
  <si>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</si>
  <si>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</si>
  <si>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</si>
  <si>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</si>
  <si>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</si>
  <si>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</si>
  <si>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</si>
  <si>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</si>
  <si>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</si>
  <si>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</si>
  <si>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</si>
  <si>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</si>
  <si>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</si>
  <si>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</si>
  <si>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</si>
  <si>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</si>
  <si>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</si>
  <si>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</si>
  <si>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</si>
  <si>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</si>
  <si>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</si>
  <si>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</si>
  <si>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</si>
  <si>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</si>
  <si>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</si>
  <si>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</si>
  <si>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</si>
  <si>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</si>
  <si>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</si>
  <si>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</si>
  <si>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</si>
  <si>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</si>
  <si>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</si>
  <si>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</si>
  <si>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</si>
  <si>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</si>
  <si>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</si>
  <si>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</si>
  <si>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</si>
  <si>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</si>
  <si>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</si>
  <si>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</si>
  <si>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</si>
  <si>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</si>
  <si>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</si>
  <si>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</si>
  <si>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</si>
  <si>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</si>
  <si>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</si>
  <si>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</si>
  <si>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</si>
  <si>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</si>
  <si>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</si>
  <si>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</si>
  <si>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</si>
  <si>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</si>
  <si>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</si>
  <si>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</si>
  <si>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</si>
  <si>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</si>
  <si>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</si>
  <si>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</si>
  <si>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</si>
  <si>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</si>
  <si>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</si>
  <si>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</si>
  <si>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</si>
  <si>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</si>
  <si>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</si>
  <si>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</si>
  <si>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</si>
  <si>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</si>
  <si>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</si>
  <si>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</si>
  <si>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</si>
  <si>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</si>
  <si>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</si>
  <si>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</si>
  <si>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</si>
  <si>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</si>
  <si>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</si>
  <si>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</si>
  <si>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</si>
  <si>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</si>
  <si>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</si>
  <si>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</si>
  <si>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</si>
  <si>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</si>
  <si>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</si>
  <si>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</si>
  <si>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</si>
  <si>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</si>
  <si>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</si>
  <si>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</si>
  <si>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</si>
  <si>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</si>
  <si>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</si>
  <si>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</si>
  <si>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</si>
  <si>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</si>
  <si>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</si>
  <si>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</si>
  <si>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</si>
  <si>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</si>
  <si>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</si>
  <si>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</si>
  <si>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</si>
  <si>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</si>
  <si>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</si>
  <si>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</si>
  <si>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</si>
  <si>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</si>
  <si>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</si>
  <si>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</si>
  <si>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</si>
  <si>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</si>
  <si>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</si>
  <si>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</si>
  <si>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</si>
  <si>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</si>
  <si>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</si>
  <si>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</si>
  <si>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</si>
  <si>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</si>
  <si>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</si>
  <si>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</si>
  <si>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</si>
  <si>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</si>
  <si>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</si>
  <si>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</si>
  <si>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</si>
  <si>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</si>
  <si>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</si>
  <si>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</si>
  <si>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</si>
  <si>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</si>
  <si>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</si>
  <si>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</si>
  <si>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</si>
  <si>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</si>
  <si>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</si>
  <si>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</si>
  <si>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</si>
  <si>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</si>
  <si>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</si>
  <si>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</si>
  <si>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</si>
  <si>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</si>
  <si>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</si>
  <si>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</si>
  <si>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</si>
  <si>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</si>
  <si>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</si>
  <si>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</si>
  <si>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</si>
  <si>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</si>
  <si>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</si>
  <si>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</si>
  <si>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</si>
  <si>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</si>
  <si>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</si>
  <si>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</si>
  <si>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</si>
  <si>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</si>
  <si>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</si>
  <si>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</si>
  <si>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</si>
  <si>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</si>
  <si>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</si>
  <si>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</si>
  <si>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</si>
  <si>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</si>
  <si>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</si>
  <si>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</si>
  <si>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</si>
  <si>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</si>
  <si>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</si>
  <si>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</si>
  <si>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</si>
  <si>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</si>
  <si>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</si>
  <si>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</si>
  <si>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</si>
  <si>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</si>
  <si>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</si>
  <si>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</si>
  <si>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</si>
  <si>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</si>
  <si>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</si>
  <si>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</si>
  <si>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</si>
  <si>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</si>
  <si>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</si>
  <si>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</si>
  <si>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</si>
  <si>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</si>
  <si>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</si>
  <si>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</si>
  <si>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</si>
  <si>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</si>
  <si>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</si>
  <si>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</si>
  <si>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</si>
  <si>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</si>
  <si>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</si>
  <si>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</si>
  <si>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</si>
  <si>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</si>
  <si>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</si>
  <si>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</si>
  <si>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</si>
  <si>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</si>
  <si>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</si>
  <si>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</si>
  <si>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</si>
  <si>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</si>
  <si>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</si>
  <si>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</si>
  <si>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</si>
  <si>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</si>
  <si>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</si>
  <si>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</si>
  <si>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</si>
  <si>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</si>
  <si>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</si>
  <si>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</si>
  <si>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</si>
  <si>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</si>
  <si>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</si>
  <si>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</si>
  <si>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</si>
  <si>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</si>
  <si>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</si>
  <si>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</si>
  <si>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</si>
  <si>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</si>
  <si>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</si>
  <si>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</si>
  <si>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</si>
  <si>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</si>
  <si>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</si>
  <si>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</si>
  <si>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</si>
  <si>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</si>
  <si>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</si>
  <si>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</si>
  <si>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</si>
  <si>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</si>
  <si>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</si>
  <si>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</si>
  <si>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</si>
  <si>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</si>
  <si>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</si>
  <si>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</si>
  <si>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</si>
  <si>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</si>
  <si>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</si>
  <si>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</si>
  <si>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</si>
  <si>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</si>
  <si>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</si>
  <si>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</si>
  <si>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</si>
  <si>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</si>
  <si>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</si>
  <si>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</si>
  <si>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</si>
  <si>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</si>
  <si>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</si>
  <si>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</si>
  <si>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</si>
  <si>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</si>
  <si>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</si>
  <si>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</si>
  <si>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</si>
  <si>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</si>
  <si>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</si>
  <si>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</si>
  <si>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</si>
  <si>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</si>
  <si>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</si>
  <si>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</si>
  <si>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</si>
  <si>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</si>
  <si>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</si>
  <si>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</si>
  <si>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</si>
  <si>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</si>
  <si>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</si>
  <si>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</si>
  <si>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</si>
  <si>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</si>
  <si>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</si>
  <si>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</si>
  <si>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</si>
  <si>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</si>
  <si>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</si>
  <si>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</si>
  <si>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</si>
  <si>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</si>
  <si>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</si>
  <si>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</si>
  <si>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</si>
  <si>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</si>
  <si>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</si>
  <si>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</si>
  <si>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</si>
  <si>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</si>
  <si>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</si>
  <si>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</si>
  <si>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</si>
  <si>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</si>
  <si>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</si>
  <si>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</si>
  <si>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</si>
  <si>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</si>
  <si>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</si>
  <si>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</si>
  <si>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</si>
  <si>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</si>
  <si>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</si>
  <si>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</si>
  <si>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</si>
  <si>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</si>
  <si>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</si>
  <si>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</si>
  <si>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</si>
  <si>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</si>
  <si>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</si>
  <si>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</si>
  <si>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</si>
  <si>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</si>
  <si>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</si>
  <si>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</si>
  <si>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</si>
  <si>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</si>
  <si>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</si>
  <si>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</si>
  <si>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</si>
  <si>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</si>
  <si>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</si>
  <si>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</si>
  <si>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</si>
  <si>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</si>
  <si>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</si>
  <si>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</si>
  <si>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</si>
  <si>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</si>
  <si>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</si>
  <si>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</si>
  <si>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</si>
  <si>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</si>
  <si>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</si>
  <si>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</si>
  <si>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</si>
  <si>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</si>
  <si>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</si>
  <si>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</si>
  <si>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</si>
  <si>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</si>
  <si>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</si>
  <si>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</si>
  <si>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</si>
  <si>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</si>
  <si>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</si>
  <si>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</si>
  <si>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</si>
  <si>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</si>
  <si>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</si>
  <si>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</si>
  <si>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</si>
  <si>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</si>
  <si>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</si>
  <si>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</si>
  <si>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</si>
  <si>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</si>
  <si>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</si>
  <si>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</si>
  <si>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</si>
  <si>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</si>
  <si>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</si>
  <si>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</si>
  <si>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</si>
  <si>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</si>
  <si>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</si>
  <si>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</si>
  <si>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</si>
  <si>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</si>
  <si>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</si>
  <si>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</si>
  <si>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</si>
  <si>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</si>
  <si>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</si>
  <si>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</si>
  <si>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</si>
  <si>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</si>
  <si>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</si>
  <si>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</si>
  <si>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</si>
  <si>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</si>
  <si>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</si>
  <si>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</si>
  <si>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</si>
  <si>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</si>
  <si>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</si>
  <si>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</si>
  <si>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</si>
  <si>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</si>
  <si>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</si>
  <si>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</si>
  <si>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</si>
  <si>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</si>
  <si>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</si>
  <si>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</si>
  <si>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</si>
  <si>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</si>
  <si>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</si>
  <si>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</si>
  <si>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</si>
  <si>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</si>
  <si>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</si>
  <si>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</si>
  <si>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</si>
  <si>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</si>
  <si>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</si>
  <si>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</si>
  <si>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</si>
  <si>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</si>
  <si>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</si>
  <si>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</si>
  <si>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</si>
  <si>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</si>
  <si>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</si>
  <si>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</si>
  <si>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</si>
  <si>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</si>
  <si>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</si>
  <si>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</si>
  <si>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</si>
  <si>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</si>
  <si>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</si>
  <si>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</si>
  <si>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</si>
  <si>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</si>
  <si>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</si>
  <si>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</si>
  <si>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N_08_TP_1.1.1.3.119</t>
  </si>
  <si>
    <t>Реконструкция ТП-729, КЛ-0,4кВ от ТП-729 до ВРУ-0,4кВ нежилых строений ул.Энергетиков, 104, строения 1, 3,4. Заявитель: ООО "Безалкогольные напитки"</t>
  </si>
  <si>
    <t>0,0523474788535082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</si>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</sst>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17" sqref="C17"/>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N_08_TP_1.1.1.3.119</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564</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N_08_TP_1.1.1.3.119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N_08_TP_1.1.1.3.119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N_08_TP_1.1.1.3.119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N_08_TP_1.1.1.3.119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N_08_TP_1.1.1.3.119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N_08_TP_1.1.1.3.119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N_08_TP_1.1.1.3.119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X33" sqref="X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N_08_TP_1.1.1.3.119</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N_08_TP_1.1.1.3.119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568</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1"/>
      <c r="AA20" s="231"/>
      <c r="AB20" s="231"/>
    </row>
    <row r="21" spans="1:28" ht="99.75" customHeight="1" x14ac:dyDescent="0.25">
      <c r="A21" s="398"/>
      <c r="B21" s="398"/>
      <c r="C21" s="379"/>
      <c r="D21" s="379"/>
      <c r="E21" s="385"/>
      <c r="F21" s="385"/>
      <c r="G21" s="398"/>
      <c r="H21" s="379" t="s">
        <v>569</v>
      </c>
      <c r="I21" s="379"/>
      <c r="J21" s="379" t="s">
        <v>183</v>
      </c>
      <c r="K21" s="379"/>
      <c r="L21" s="379" t="s">
        <v>569</v>
      </c>
      <c r="M21" s="379"/>
      <c r="N21" s="379" t="s">
        <v>183</v>
      </c>
      <c r="O21" s="379"/>
      <c r="P21" s="379" t="s">
        <v>569</v>
      </c>
      <c r="Q21" s="379"/>
      <c r="R21" s="379" t="s">
        <v>183</v>
      </c>
      <c r="S21" s="379"/>
      <c r="T21" s="379" t="s">
        <v>569</v>
      </c>
      <c r="U21" s="379"/>
      <c r="V21" s="379" t="s">
        <v>183</v>
      </c>
      <c r="W21" s="379"/>
      <c r="X21" s="402"/>
      <c r="Y21" s="403"/>
    </row>
    <row r="22" spans="1:28" ht="89.25" customHeight="1" x14ac:dyDescent="0.25">
      <c r="A22" s="386"/>
      <c r="B22" s="386"/>
      <c r="C22" s="208" t="s">
        <v>3</v>
      </c>
      <c r="D22" s="208"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6.2816974624209848E-2</v>
      </c>
      <c r="E24" s="253">
        <v>0</v>
      </c>
      <c r="F24" s="253">
        <v>0</v>
      </c>
      <c r="G24" s="200">
        <v>6.2816974624209848E-2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7.8247426242098583E-3</v>
      </c>
      <c r="E27" s="199"/>
      <c r="F27" s="199"/>
      <c r="G27" s="199">
        <v>7.8247426242098583E-3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5.4992231999999995E-2</v>
      </c>
      <c r="E28" s="199"/>
      <c r="F28" s="199"/>
      <c r="G28" s="199">
        <v>5.4992231999999995E-2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5.2347478853508211E-2</v>
      </c>
      <c r="E30" s="200">
        <v>0</v>
      </c>
      <c r="F30" s="200">
        <v>0</v>
      </c>
      <c r="G30" s="199">
        <f>SUM(G31:G34)</f>
        <v>5.2347478853508211E-2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3.0746759999999998E-2</v>
      </c>
      <c r="E32" s="200"/>
      <c r="F32" s="200"/>
      <c r="G32" s="199">
        <v>3.0746759999999998E-2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1.5080100000000001E-2</v>
      </c>
      <c r="E33" s="200"/>
      <c r="F33" s="200"/>
      <c r="G33" s="199">
        <v>1.5080100000000001E-2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6.5206188535082152E-3</v>
      </c>
      <c r="E34" s="200"/>
      <c r="F34" s="200"/>
      <c r="G34" s="199">
        <v>6.5206188535082152E-3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1</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5.2347478853508211E-2</v>
      </c>
      <c r="E54" s="200"/>
      <c r="F54" s="200"/>
      <c r="G54" s="199">
        <v>5.2347478853508211E-2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Z31" sqref="Z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18.42578125" style="19" customWidth="1"/>
    <col min="29" max="29" width="10.7109375" style="19" customWidth="1"/>
    <col min="30" max="30" width="24.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N_08_TP_1.1.1.3.119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33" sqref="F3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N_08_TP_1.1.1.3.119</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ТП-729, КЛ-0,4кВ от ТП-729 до ВРУ-0,4кВ нежилых строений ул.Энергетиков, 104, строения 1, 3,4. Заявитель: ООО "Безалкогольные напитки"</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Реконструкция ТП-729, КЛ-0,4кВ от ТП-729 до ВРУ-0,4кВ нежилых строений ул.Энергетиков, 104, строения 1, 3,4. Заявитель: ООО "Безалкогольные напитки"</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2024-11-01T09:18:44Z</dcterms:modified>
</cp:coreProperties>
</file>