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07148FAD-568F-459C-8E8A-6427B62EC9D7}"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<sst xmlns="http://schemas.openxmlformats.org/spreadsheetml/2006/main" count="935" uniqueCount="572">
  <si>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</si>
  <si>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</si>
  <si>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</si>
  <si>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</si>
  <si>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</si>
  <si>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</si>
  <si>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</si>
  <si>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</si>
  <si>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</si>
  <si>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</si>
  <si>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</si>
  <si>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</si>
  <si>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</si>
  <si>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</si>
  <si>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</si>
  <si>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</si>
  <si>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</si>
  <si>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</si>
  <si>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</si>
  <si>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</si>
  <si>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</si>
  <si>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</si>
  <si>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</si>
  <si>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</si>
  <si>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</si>
  <si>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</si>
  <si>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</si>
  <si>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</si>
  <si>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</si>
  <si>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</si>
  <si>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</si>
  <si>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</si>
  <si>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</si>
  <si>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</si>
  <si>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</si>
  <si>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</si>
  <si>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</si>
  <si>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</si>
  <si>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</si>
  <si>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</si>
  <si>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</si>
  <si>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</si>
  <si>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</si>
  <si>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</si>
  <si>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</si>
  <si>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</si>
  <si>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</si>
  <si>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</si>
  <si>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</si>
  <si>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</si>
  <si>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</si>
  <si>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</si>
  <si>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</si>
  <si>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</si>
  <si>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</si>
  <si>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</si>
  <si>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</si>
  <si>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</si>
  <si>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</si>
  <si>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</si>
  <si>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</si>
  <si>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</si>
  <si>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</si>
  <si>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</si>
  <si>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</si>
  <si>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</si>
  <si>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</si>
  <si>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</si>
  <si>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</si>
  <si>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</si>
  <si>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</si>
  <si>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</si>
  <si>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</si>
  <si>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</si>
  <si>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</si>
  <si>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</si>
  <si>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</si>
  <si>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</si>
  <si>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</si>
  <si>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</si>
  <si>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</si>
  <si>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</si>
  <si>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</si>
  <si>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</si>
  <si>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</si>
  <si>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</si>
  <si>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</si>
  <si>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</si>
  <si>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</si>
  <si>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</si>
  <si>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</si>
  <si>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</si>
  <si>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</si>
  <si>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</si>
  <si>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</si>
  <si>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</si>
  <si>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</si>
  <si>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</si>
  <si>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</si>
  <si>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</si>
  <si>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</si>
  <si>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</si>
  <si>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</si>
  <si>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</si>
  <si>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</si>
  <si>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</si>
  <si>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</si>
  <si>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</si>
  <si>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</si>
  <si>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</si>
  <si>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</si>
  <si>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</si>
  <si>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</si>
  <si>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</si>
  <si>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</si>
  <si>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</si>
  <si>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</si>
  <si>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</si>
  <si>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</si>
  <si>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</si>
  <si>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</si>
  <si>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</si>
  <si>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</si>
  <si>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</si>
  <si>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</si>
  <si>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</si>
  <si>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</si>
  <si>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</si>
  <si>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</si>
  <si>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</si>
  <si>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</si>
  <si>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</si>
  <si>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</si>
  <si>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</si>
  <si>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</si>
  <si>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</si>
  <si>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</si>
  <si>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</si>
  <si>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</si>
  <si>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</si>
  <si>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</si>
  <si>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</si>
  <si>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</si>
  <si>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</si>
  <si>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</si>
  <si>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</si>
  <si>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</si>
  <si>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</si>
  <si>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</si>
  <si>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</si>
  <si>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</si>
  <si>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</si>
  <si>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</si>
  <si>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</si>
  <si>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</si>
  <si>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</si>
  <si>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</si>
  <si>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</si>
  <si>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</si>
  <si>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</si>
  <si>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</si>
  <si>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</si>
  <si>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</si>
  <si>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</si>
  <si>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</si>
  <si>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</si>
  <si>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</si>
  <si>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</si>
  <si>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</si>
  <si>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</si>
  <si>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</si>
  <si>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</si>
  <si>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</si>
  <si>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</si>
  <si>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</si>
  <si>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</si>
  <si>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</si>
  <si>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</si>
  <si>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</si>
  <si>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</si>
  <si>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</si>
  <si>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</si>
  <si>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</si>
  <si>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</si>
  <si>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</si>
  <si>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</si>
  <si>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</si>
  <si>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</si>
  <si>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</si>
  <si>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</si>
  <si>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</si>
  <si>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</si>
  <si>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</si>
  <si>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</si>
  <si>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</si>
  <si>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</si>
  <si>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</si>
  <si>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</si>
  <si>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</si>
  <si>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</si>
  <si>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</si>
  <si>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</si>
  <si>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</si>
  <si>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</si>
  <si>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</si>
  <si>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</si>
  <si>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</si>
  <si>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</si>
  <si>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</si>
  <si>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</si>
  <si>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</si>
  <si>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</si>
  <si>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</si>
  <si>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</si>
  <si>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</si>
  <si>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</si>
  <si>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</si>
  <si>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</si>
  <si>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</si>
  <si>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</si>
  <si>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</si>
  <si>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</si>
  <si>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</si>
  <si>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</si>
  <si>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</si>
  <si>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</si>
  <si>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</si>
  <si>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</si>
  <si>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</si>
  <si>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</si>
  <si>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</si>
  <si>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</si>
  <si>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</si>
  <si>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</si>
  <si>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</si>
  <si>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</si>
  <si>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</si>
  <si>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</si>
  <si>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</si>
  <si>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</si>
  <si>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</si>
  <si>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</si>
  <si>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</si>
  <si>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</si>
  <si>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</si>
  <si>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</si>
  <si>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</si>
  <si>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</si>
  <si>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</si>
  <si>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</si>
  <si>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</si>
  <si>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</si>
  <si>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</si>
  <si>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</si>
  <si>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</si>
  <si>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</si>
  <si>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</si>
  <si>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</si>
  <si>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</si>
  <si>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</si>
  <si>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</si>
  <si>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</si>
  <si>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</si>
  <si>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</si>
  <si>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</si>
  <si>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</si>
  <si>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</si>
  <si>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</si>
  <si>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</si>
  <si>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</si>
  <si>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</si>
  <si>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</si>
  <si>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</si>
  <si>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</si>
  <si>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</si>
  <si>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</si>
  <si>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</si>
  <si>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</si>
  <si>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</si>
  <si>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</si>
  <si>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</si>
  <si>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</si>
  <si>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</si>
  <si>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</si>
  <si>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</si>
  <si>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</si>
  <si>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</si>
  <si>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</si>
  <si>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</si>
  <si>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</si>
  <si>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</si>
  <si>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</si>
  <si>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</si>
  <si>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</si>
  <si>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</si>
  <si>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</si>
  <si>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</si>
  <si>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</si>
  <si>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</si>
  <si>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</si>
  <si>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</si>
  <si>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</si>
  <si>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</si>
  <si>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</si>
  <si>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</si>
  <si>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</si>
  <si>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</si>
  <si>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</si>
  <si>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</si>
  <si>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</si>
  <si>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</si>
  <si>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</si>
  <si>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</si>
  <si>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</si>
  <si>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</si>
  <si>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</si>
  <si>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</si>
  <si>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</si>
  <si>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</si>
  <si>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</si>
  <si>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</si>
  <si>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</si>
  <si>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</si>
  <si>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</si>
  <si>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</si>
  <si>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</si>
  <si>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</si>
  <si>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</si>
  <si>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</si>
  <si>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</si>
  <si>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</si>
  <si>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</si>
  <si>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</si>
  <si>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</si>
  <si>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</si>
  <si>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</si>
  <si>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</si>
  <si>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</si>
  <si>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</si>
  <si>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</si>
  <si>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</si>
  <si>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</si>
  <si>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</si>
  <si>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</si>
  <si>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</si>
  <si>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</si>
  <si>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</si>
  <si>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</si>
  <si>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</si>
  <si>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</si>
  <si>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</si>
  <si>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</si>
  <si>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</si>
  <si>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</si>
  <si>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</si>
  <si>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</si>
  <si>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</si>
  <si>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</si>
  <si>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</si>
  <si>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</si>
  <si>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</si>
  <si>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</si>
  <si>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</si>
  <si>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</si>
  <si>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</si>
  <si>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</si>
  <si>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</si>
  <si>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</si>
  <si>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</si>
  <si>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</si>
  <si>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</si>
  <si>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</si>
  <si>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</si>
  <si>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</si>
  <si>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</si>
  <si>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</si>
  <si>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</si>
  <si>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</si>
  <si>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</si>
  <si>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</si>
  <si>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</si>
  <si>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</si>
  <si>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</si>
  <si>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</si>
  <si>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</si>
  <si>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</si>
  <si>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</si>
  <si>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</si>
  <si>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</si>
  <si>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</si>
  <si>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</si>
  <si>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</si>
  <si>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</si>
  <si>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</si>
  <si>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</si>
  <si>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</si>
  <si>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</si>
  <si>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</si>
  <si>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</si>
  <si>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</si>
  <si>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</si>
  <si>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</si>
  <si>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</si>
  <si>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</si>
  <si>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</si>
  <si>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</si>
  <si>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</si>
  <si>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</si>
  <si>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</si>
  <si>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</si>
  <si>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</si>
  <si>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</si>
  <si>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</si>
  <si>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</si>
  <si>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</si>
  <si>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</si>
  <si>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</si>
  <si>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</si>
  <si>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</si>
  <si>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</si>
  <si>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</si>
  <si>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</si>
  <si>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</si>
  <si>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</si>
  <si>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</si>
  <si>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</si>
  <si>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</si>
  <si>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</si>
  <si>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</si>
  <si>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</si>
  <si>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</si>
  <si>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</si>
  <si>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</si>
  <si>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</si>
  <si>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</si>
  <si>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</si>
  <si>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</si>
  <si>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</si>
  <si>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</si>
  <si>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</si>
  <si>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</si>
  <si>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</si>
  <si>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</si>
  <si>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</si>
  <si>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</si>
  <si>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</si>
  <si>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</si>
  <si>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</si>
  <si>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</si>
  <si>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</si>
  <si>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</si>
  <si>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</si>
  <si>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</si>
  <si>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</si>
  <si>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</si>
  <si>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</si>
  <si>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</si>
  <si>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</si>
  <si>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</si>
  <si>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</si>
  <si>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</si>
  <si>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</si>
  <si>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</si>
  <si>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</si>
  <si>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</si>
  <si>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</si>
  <si>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</si>
  <si>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</si>
  <si>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</si>
  <si>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</si>
  <si>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</si>
  <si>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</si>
  <si>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</si>
  <si>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</si>
  <si>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</si>
  <si>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</si>
  <si>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</si>
  <si>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</si>
  <si>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</si>
  <si>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</si>
  <si>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</si>
  <si>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</si>
  <si>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</si>
  <si>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</si>
  <si>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</si>
  <si>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</si>
  <si>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</si>
  <si>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</si>
  <si>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</si>
  <si>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</si>
  <si>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</si>
  <si>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</si>
  <si>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</si>
  <si>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</si>
  <si>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</si>
  <si>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</si>
  <si>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</si>
  <si>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</si>
  <si>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</si>
  <si>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</si>
  <si>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</si>
  <si>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</si>
  <si>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</si>
  <si>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</si>
  <si>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</si>
  <si>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</si>
  <si>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</si>
  <si>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</si>
  <si>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</si>
  <si>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</si>
  <si>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</si>
  <si>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</si>
  <si>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</si>
  <si>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</si>
  <si>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</si>
  <si>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</si>
  <si>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</si>
  <si>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</si>
  <si>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</si>
  <si>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</si>
  <si>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</si>
  <si>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</si>
  <si>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</si>
  <si>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</si>
  <si>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</si>
  <si>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</si>
  <si>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</si>
  <si>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</si>
  <si>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</si>
  <si>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</si>
  <si>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</si>
  <si>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</si>
  <si>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</si>
  <si>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</si>
  <si>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</si>
  <si>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</si>
  <si>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</si>
  <si>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</si>
  <si>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</si>
  <si>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</si>
  <si>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</si>
  <si>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</si>
  <si>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</si>
  <si>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</si>
  <si>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</si>
  <si>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</si>
  <si>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</si>
  <si>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</si>
  <si>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</si>
  <si>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</si>
  <si>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</si>
  <si>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</si>
  <si>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</si>
  <si>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</si>
  <si>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</si>
  <si>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</si>
  <si>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</si>
  <si>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</si>
  <si>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</si>
  <si>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</si>
  <si>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</si>
  <si>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</si>
  <si>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</si>
  <si>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N_08_TP_1.1.1.3.117</t>
  </si>
  <si>
    <t>Строительство КЛ-10кВ от РП-120-I,II до ТП-3443-I,II. Реконструкция РП-120. Заявитель: ООО К2 СЗ</t>
  </si>
  <si>
    <t>0,00422107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</si>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</sst>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5" sqref="F15"/>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9" t="s">
        <v>566</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N_08_TP_1.1.1.3.117</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N_08_TP_1.1.1.3.117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КЛ-10кВ от РП-120-I,II до ТП-3443-I,II. Реконструкция РП-120. Заявитель: ООО К2 СЗ</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374</v>
      </c>
      <c r="D19" s="273" t="s">
        <v>373</v>
      </c>
      <c r="E19" s="273" t="s">
        <v>100</v>
      </c>
      <c r="F19" s="273" t="s">
        <v>99</v>
      </c>
      <c r="G19" s="273" t="s">
        <v>369</v>
      </c>
      <c r="H19" s="273" t="s">
        <v>98</v>
      </c>
      <c r="I19" s="273" t="s">
        <v>97</v>
      </c>
      <c r="J19" s="273" t="s">
        <v>96</v>
      </c>
      <c r="K19" s="273" t="s">
        <v>95</v>
      </c>
      <c r="L19" s="273" t="s">
        <v>94</v>
      </c>
      <c r="M19" s="273" t="s">
        <v>93</v>
      </c>
      <c r="N19" s="273" t="s">
        <v>92</v>
      </c>
      <c r="O19" s="273" t="s">
        <v>91</v>
      </c>
      <c r="P19" s="273" t="s">
        <v>90</v>
      </c>
      <c r="Q19" s="273" t="s">
        <v>372</v>
      </c>
      <c r="R19" s="273"/>
      <c r="S19" s="276" t="s">
        <v>450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370</v>
      </c>
      <c r="R20" s="39" t="s">
        <v>371</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N_08_TP_1.1.1.3.117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КЛ-10кВ от РП-120-I,II до ТП-3443-I,II. Реконструкция РП-120. Заявитель: ООО К2 СЗ</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461</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205</v>
      </c>
      <c r="C21" s="285"/>
      <c r="D21" s="288" t="s">
        <v>123</v>
      </c>
      <c r="E21" s="284" t="s">
        <v>490</v>
      </c>
      <c r="F21" s="285"/>
      <c r="G21" s="284" t="s">
        <v>256</v>
      </c>
      <c r="H21" s="285"/>
      <c r="I21" s="284" t="s">
        <v>122</v>
      </c>
      <c r="J21" s="285"/>
      <c r="K21" s="288" t="s">
        <v>121</v>
      </c>
      <c r="L21" s="284" t="s">
        <v>120</v>
      </c>
      <c r="M21" s="285"/>
      <c r="N21" s="284" t="s">
        <v>486</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460</v>
      </c>
      <c r="S22" s="102" t="s">
        <v>115</v>
      </c>
      <c r="T22" s="102" t="s">
        <v>114</v>
      </c>
    </row>
    <row r="23" spans="1:113" ht="51.75" customHeight="1" x14ac:dyDescent="0.25">
      <c r="A23" s="283"/>
      <c r="B23" s="176" t="s">
        <v>112</v>
      </c>
      <c r="C23" s="176" t="s">
        <v>113</v>
      </c>
      <c r="D23" s="28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495</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1" t="str">
        <f>'1. паспорт местоположение'!A12:C12</f>
        <v>N_08_TP_1.1.1.3.117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1" t="str">
        <f>'1. паспорт местоположение'!A15:C15</f>
        <v>Строительство КЛ-10кВ от РП-120-I,II до ТП-3443-I,II. Реконструкция РП-120. Заявитель: ООО К2 СЗ</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470</v>
      </c>
      <c r="C21" s="293"/>
      <c r="D21" s="292" t="s">
        <v>472</v>
      </c>
      <c r="E21" s="293"/>
      <c r="F21" s="277" t="s">
        <v>95</v>
      </c>
      <c r="G21" s="279"/>
      <c r="H21" s="279"/>
      <c r="I21" s="278"/>
      <c r="J21" s="296" t="s">
        <v>473</v>
      </c>
      <c r="K21" s="292" t="s">
        <v>474</v>
      </c>
      <c r="L21" s="293"/>
      <c r="M21" s="292" t="s">
        <v>475</v>
      </c>
      <c r="N21" s="293"/>
      <c r="O21" s="292" t="s">
        <v>462</v>
      </c>
      <c r="P21" s="293"/>
      <c r="Q21" s="292" t="s">
        <v>128</v>
      </c>
      <c r="R21" s="293"/>
      <c r="S21" s="296" t="s">
        <v>127</v>
      </c>
      <c r="T21" s="296" t="s">
        <v>476</v>
      </c>
      <c r="U21" s="296" t="s">
        <v>471</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460</v>
      </c>
      <c r="Z22" s="102" t="s">
        <v>115</v>
      </c>
      <c r="AA22" s="102"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N_08_TP_1.1.1.3.117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КЛ-10кВ от РП-120-I,II до ТП-3443-I,II. Реконструкция РП-120. Заявитель: ООО К2 СЗ</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2"/>
      <c r="AB6" s="17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2"/>
      <c r="AB7" s="172"/>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2"/>
      <c r="AB10" s="172"/>
    </row>
    <row r="11" spans="1:28" x14ac:dyDescent="0.25">
      <c r="A11" s="299" t="str">
        <f>'1. паспорт местоположение'!A12:C12</f>
        <v>N_08_TP_1.1.1.3.117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КЛ-10кВ от РП-120-I,II до ТП-3443-I,II. Реконструкция РП-120. Заявитель: ООО К2 СЗ</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N_08_TP_1.1.1.3.117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КЛ-10кВ от РП-120-I,II до ТП-3443-I,II. Реконструкция РП-120. Заявитель: ООО К2 СЗ</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N_08_TP_1.1.1.3.117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КЛ-10кВ от РП-120-I,II до ТП-3443-I,II. Реконструкция РП-120. Заявитель: ООО К2 СЗ</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340</v>
      </c>
      <c r="AO25" s="322"/>
      <c r="AP25" s="322"/>
      <c r="AQ25" s="317"/>
      <c r="AR25" s="317"/>
      <c r="AS25" s="114"/>
    </row>
    <row r="26" spans="1:45" ht="17.25" customHeight="1" x14ac:dyDescent="0.25">
      <c r="A26" s="329" t="s">
        <v>339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338</v>
      </c>
      <c r="AO26" s="313"/>
      <c r="AP26" s="314"/>
      <c r="AQ26" s="315"/>
      <c r="AR26" s="316"/>
      <c r="AS26" s="114"/>
    </row>
    <row r="27" spans="1:45" ht="17.25" customHeight="1" x14ac:dyDescent="0.25">
      <c r="A27" s="329" t="s">
        <v>337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336</v>
      </c>
      <c r="AO27" s="313"/>
      <c r="AP27" s="314"/>
      <c r="AQ27" s="315"/>
      <c r="AR27" s="316"/>
      <c r="AS27" s="114"/>
    </row>
    <row r="28" spans="1:45" ht="27.75" customHeight="1" thickBot="1" x14ac:dyDescent="0.3">
      <c r="A28" s="332" t="s">
        <v>335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334</v>
      </c>
      <c r="AO28" s="337"/>
      <c r="AP28" s="338"/>
      <c r="AQ28" s="315"/>
      <c r="AR28" s="316"/>
      <c r="AS28" s="114"/>
    </row>
    <row r="29" spans="1:45" ht="17.25" customHeight="1" x14ac:dyDescent="0.25">
      <c r="A29" s="323" t="s">
        <v>333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332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306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330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329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294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328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327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326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325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324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323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322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320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319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300</v>
      </c>
      <c r="AN47" s="348"/>
      <c r="AO47" s="122" t="s">
        <v>299</v>
      </c>
      <c r="AP47" s="122" t="s">
        <v>298</v>
      </c>
      <c r="AQ47" s="114"/>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316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315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300</v>
      </c>
      <c r="AN52" s="348"/>
      <c r="AO52" s="122" t="s">
        <v>299</v>
      </c>
      <c r="AP52" s="122" t="s">
        <v>298</v>
      </c>
      <c r="AQ52" s="114"/>
    </row>
    <row r="53" spans="1:43" ht="11.25" customHeight="1" x14ac:dyDescent="0.25">
      <c r="A53" s="351" t="s">
        <v>314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313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312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310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300</v>
      </c>
      <c r="AN58" s="348"/>
      <c r="AO58" s="122" t="s">
        <v>299</v>
      </c>
      <c r="AP58" s="122" t="s">
        <v>298</v>
      </c>
      <c r="AQ58" s="114"/>
    </row>
    <row r="59" spans="1:43" ht="12.75" customHeight="1" x14ac:dyDescent="0.25">
      <c r="A59" s="353" t="s">
        <v>309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308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307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306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305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304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296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297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295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303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294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302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300</v>
      </c>
      <c r="AN74" s="348"/>
      <c r="AO74" s="122" t="s">
        <v>299</v>
      </c>
      <c r="AP74" s="122" t="s">
        <v>298</v>
      </c>
      <c r="AQ74" s="114"/>
    </row>
    <row r="75" spans="1:43" ht="25.5" customHeight="1" x14ac:dyDescent="0.25">
      <c r="A75" s="356" t="s">
        <v>297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296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295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294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293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292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290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289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288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287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286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285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284</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283</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W27" sqref="W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N_08_TP_1.1.1.3.117</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КЛ-10кВ от РП-120-I,II до ТП-3443-I,II. Реконструкция РП-120. Заявитель: ООО К2 СЗ</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466</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251"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2"/>
      <c r="I7" s="252"/>
      <c r="J7" s="252"/>
      <c r="K7" s="252"/>
      <c r="L7" s="252"/>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2"/>
      <c r="I10" s="252"/>
      <c r="J10" s="252"/>
      <c r="K10" s="252"/>
      <c r="L10" s="252"/>
      <c r="M10" s="78"/>
      <c r="N10" s="78"/>
      <c r="O10" s="78"/>
      <c r="P10" s="78"/>
      <c r="Q10" s="78"/>
      <c r="R10" s="78"/>
      <c r="S10" s="78"/>
      <c r="T10" s="78"/>
      <c r="U10" s="78"/>
      <c r="V10" s="78"/>
      <c r="W10" s="78"/>
      <c r="X10" s="78"/>
      <c r="Y10" s="78"/>
    </row>
    <row r="11" spans="1:25" ht="18.75" x14ac:dyDescent="0.25">
      <c r="A11" s="262" t="str">
        <f>'1. паспорт местоположение'!A12:C12</f>
        <v>N_08_TP_1.1.1.3.117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3"/>
      <c r="I13" s="253"/>
      <c r="J13" s="253"/>
      <c r="K13" s="253"/>
      <c r="L13" s="253"/>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КЛ-10кВ от РП-120-I,II до ТП-3443-I,II. Реконструкция РП-120. Заявитель: ООО К2 СЗ</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189</v>
      </c>
      <c r="B20" s="391" t="s">
        <v>188</v>
      </c>
      <c r="C20" s="380" t="s">
        <v>187</v>
      </c>
      <c r="D20" s="380"/>
      <c r="E20" s="386" t="s">
        <v>186</v>
      </c>
      <c r="F20" s="386"/>
      <c r="G20" s="391" t="s">
        <v>569</v>
      </c>
      <c r="H20" s="398" t="s">
        <v>547</v>
      </c>
      <c r="I20" s="399"/>
      <c r="J20" s="399"/>
      <c r="K20" s="399"/>
      <c r="L20" s="398" t="s">
        <v>548</v>
      </c>
      <c r="M20" s="399"/>
      <c r="N20" s="399"/>
      <c r="O20" s="399"/>
      <c r="P20" s="398" t="s">
        <v>549</v>
      </c>
      <c r="Q20" s="399"/>
      <c r="R20" s="399"/>
      <c r="S20" s="399"/>
      <c r="T20" s="398" t="s">
        <v>550</v>
      </c>
      <c r="U20" s="399"/>
      <c r="V20" s="399"/>
      <c r="W20" s="399"/>
      <c r="X20" s="394" t="s">
        <v>185</v>
      </c>
      <c r="Y20" s="395"/>
      <c r="Z20" s="232"/>
      <c r="AA20" s="232"/>
      <c r="AB20" s="232"/>
    </row>
    <row r="21" spans="1:28" ht="99.75" customHeight="1" x14ac:dyDescent="0.25">
      <c r="A21" s="392"/>
      <c r="B21" s="392"/>
      <c r="C21" s="380"/>
      <c r="D21" s="380"/>
      <c r="E21" s="386"/>
      <c r="F21" s="386"/>
      <c r="G21" s="392"/>
      <c r="H21" s="380" t="s">
        <v>568</v>
      </c>
      <c r="I21" s="380"/>
      <c r="J21" s="380" t="s">
        <v>183</v>
      </c>
      <c r="K21" s="380"/>
      <c r="L21" s="380" t="s">
        <v>568</v>
      </c>
      <c r="M21" s="380"/>
      <c r="N21" s="380" t="s">
        <v>183</v>
      </c>
      <c r="O21" s="380"/>
      <c r="P21" s="380" t="s">
        <v>568</v>
      </c>
      <c r="Q21" s="380"/>
      <c r="R21" s="380" t="s">
        <v>183</v>
      </c>
      <c r="S21" s="380"/>
      <c r="T21" s="380" t="s">
        <v>568</v>
      </c>
      <c r="U21" s="380"/>
      <c r="V21" s="380" t="s">
        <v>183</v>
      </c>
      <c r="W21" s="380"/>
      <c r="X21" s="396"/>
      <c r="Y21" s="397"/>
    </row>
    <row r="22" spans="1:28" ht="89.25" customHeight="1" x14ac:dyDescent="0.25">
      <c r="A22" s="387"/>
      <c r="B22" s="387"/>
      <c r="C22" s="209" t="s">
        <v>3</v>
      </c>
      <c r="D22" s="209" t="s">
        <v>183</v>
      </c>
      <c r="E22" s="76" t="s">
        <v>570</v>
      </c>
      <c r="F22" s="76" t="s">
        <v>571</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9">
        <v>11</v>
      </c>
      <c r="L23" s="249">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5.0652839999999989E-3</v>
      </c>
      <c r="E24" s="254">
        <v>0</v>
      </c>
      <c r="F24" s="254">
        <v>0</v>
      </c>
      <c r="G24" s="200">
        <v>5.0652839999999989E-3</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4"/>
      <c r="F25" s="25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5.0652839999999989E-3</v>
      </c>
      <c r="E27" s="199"/>
      <c r="F27" s="199"/>
      <c r="G27" s="199">
        <v>5.0652839999999989E-3</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4.2210699999999995E-3</v>
      </c>
      <c r="E30" s="200">
        <v>0</v>
      </c>
      <c r="F30" s="200">
        <v>0</v>
      </c>
      <c r="G30" s="199">
        <f>SUM(G31:G34)</f>
        <v>4.2210699999999995E-3</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4.2210699999999995E-3</v>
      </c>
      <c r="E34" s="200"/>
      <c r="F34" s="200"/>
      <c r="G34" s="199">
        <v>4.2210699999999995E-3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4.2210699999999995E-3</v>
      </c>
      <c r="E54" s="200"/>
      <c r="F54" s="200"/>
      <c r="G54" s="199">
        <v>4.2210699999999995E-3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401"/>
      <c r="C70" s="401"/>
      <c r="D70" s="401"/>
      <c r="E70" s="401"/>
      <c r="F70" s="401"/>
      <c r="G70" s="401"/>
      <c r="H70" s="65"/>
      <c r="I70" s="65"/>
      <c r="J70" s="65"/>
      <c r="K70" s="65"/>
      <c r="L70" s="65"/>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6"/>
      <c r="D75" s="63"/>
      <c r="E75" s="255"/>
      <c r="F75" s="255"/>
      <c r="J75" s="250"/>
      <c r="N75" s="62"/>
      <c r="R75" s="62"/>
    </row>
    <row r="76" spans="1:25" ht="51" customHeight="1" x14ac:dyDescent="0.25">
      <c r="B76" s="401"/>
      <c r="C76" s="401"/>
      <c r="D76" s="401"/>
      <c r="E76" s="401"/>
      <c r="F76" s="401"/>
      <c r="G76" s="401"/>
      <c r="J76" s="250"/>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255"/>
      <c r="I79" s="255"/>
      <c r="L79" s="255"/>
      <c r="M79" s="60"/>
      <c r="P79" s="60"/>
      <c r="Q79" s="60"/>
    </row>
    <row r="80" spans="1:25" ht="23.25" customHeight="1" x14ac:dyDescent="0.25">
      <c r="B80" s="60"/>
      <c r="C80" s="196"/>
      <c r="D80" s="60"/>
      <c r="E80" s="255"/>
      <c r="F80" s="255"/>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19" zoomScale="70" zoomScaleSheetLayoutView="70" workbookViewId="0">
      <selection activeCell="Y28" sqref="Y28:Z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7" style="19" customWidth="1"/>
    <col min="25" max="25" width="10.7109375" style="19" customWidth="1"/>
    <col min="26" max="26" width="7.7109375" style="19" customWidth="1"/>
    <col min="27" max="27" width="10.7109375" style="19" customWidth="1"/>
    <col min="28" max="28" width="22.5703125" style="19" customWidth="1"/>
    <col min="29" max="29" width="10.7109375" style="19" customWidth="1"/>
    <col min="30" max="30" width="21.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N_08_TP_1.1.1.3.117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68" t="str">
        <f>'1. паспорт местоположение'!A15:C15</f>
        <v>Строительство КЛ-10кВ от РП-120-I,II до ТП-3443-I,II. Реконструкция РП-120. Заявитель: ООО К2 СЗ</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480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491</v>
      </c>
      <c r="F22" s="412"/>
      <c r="G22" s="412"/>
      <c r="H22" s="412"/>
      <c r="I22" s="412"/>
      <c r="J22" s="412"/>
      <c r="K22" s="412"/>
      <c r="L22" s="413"/>
      <c r="M22" s="405" t="s">
        <v>50</v>
      </c>
      <c r="N22" s="405" t="s">
        <v>49</v>
      </c>
      <c r="O22" s="405" t="s">
        <v>48</v>
      </c>
      <c r="P22" s="414" t="s">
        <v>242</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426</v>
      </c>
      <c r="J23" s="426" t="s">
        <v>427</v>
      </c>
      <c r="K23" s="426" t="s">
        <v>428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8" t="s">
        <v>14</v>
      </c>
      <c r="AG24" s="168" t="s">
        <v>13</v>
      </c>
      <c r="AH24" s="169" t="s">
        <v>3</v>
      </c>
      <c r="AI24" s="16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F26" sqref="F26"/>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N_08_TP_1.1.1.3.117</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КЛ-10кВ от РП-120-I,II до ТП-3443-I,II. Реконструкция РП-120. Заявитель: ООО К2 СЗ</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3" t="s">
        <v>481</v>
      </c>
      <c r="B18" s="434"/>
    </row>
    <row r="19" spans="1:2" x14ac:dyDescent="0.25">
      <c r="B19" s="40"/>
    </row>
    <row r="20" spans="1:2" ht="16.5" thickBot="1" x14ac:dyDescent="0.3">
      <c r="B20" s="142"/>
    </row>
    <row r="21" spans="1:2" ht="168" customHeight="1" thickBot="1" x14ac:dyDescent="0.3">
      <c r="A21" s="197" t="s">
        <v>375</v>
      </c>
      <c r="B21" s="198" t="str">
        <f>A15</f>
        <v>Строительство КЛ-10кВ от РП-120-I,II до ТП-3443-I,II. Реконструкция РП-120. Заявитель: ООО К2 СЗ</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0"/>
    </row>
    <row r="57" spans="1:2" x14ac:dyDescent="0.25">
      <c r="A57" s="151" t="s">
        <v>400</v>
      </c>
      <c r="B57" s="431"/>
    </row>
    <row r="58" spans="1:2" x14ac:dyDescent="0.25">
      <c r="A58" s="151" t="s">
        <v>401</v>
      </c>
      <c r="B58" s="431"/>
    </row>
    <row r="59" spans="1:2" x14ac:dyDescent="0.25">
      <c r="A59" s="151" t="s">
        <v>402</v>
      </c>
      <c r="B59" s="431"/>
    </row>
    <row r="60" spans="1:2" x14ac:dyDescent="0.25">
      <c r="A60" s="151" t="s">
        <v>403</v>
      </c>
      <c r="B60" s="431"/>
    </row>
    <row r="61" spans="1:2" ht="16.5" thickBot="1" x14ac:dyDescent="0.3">
      <c r="A61" s="152" t="s">
        <v>404</v>
      </c>
      <c r="B61" s="432"/>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0" t="s">
        <v>417</v>
      </c>
    </row>
    <row r="74" spans="1:2" x14ac:dyDescent="0.25">
      <c r="A74" s="151" t="s">
        <v>418</v>
      </c>
      <c r="B74" s="431"/>
    </row>
    <row r="75" spans="1:2" x14ac:dyDescent="0.25">
      <c r="A75" s="151" t="s">
        <v>419</v>
      </c>
      <c r="B75" s="431"/>
    </row>
    <row r="76" spans="1:2" x14ac:dyDescent="0.25">
      <c r="A76" s="151" t="s">
        <v>420</v>
      </c>
      <c r="B76" s="431"/>
    </row>
    <row r="77" spans="1:2" x14ac:dyDescent="0.25">
      <c r="A77" s="151" t="s">
        <v>421</v>
      </c>
      <c r="B77" s="431"/>
    </row>
    <row r="78" spans="1:2" ht="16.5" thickBot="1" x14ac:dyDescent="0.3">
      <c r="A78" s="161" t="s">
        <v>422</v>
      </c>
      <c r="B78" s="43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2024-11-01T09:16:53Z</dcterms:modified>
</cp:coreProperties>
</file>