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297A881-B8B2-4002-ABBD-CC87DE210269}"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R27" i="15"/>
  <c r="R24" i="15" s="1"/>
  <c r="P27" i="15"/>
  <c r="N27" i="15"/>
  <c r="N24" i="15" s="1"/>
  <c r="L27" i="15"/>
  <c r="L24" i="15" s="1"/>
  <c r="J27" i="15"/>
  <c r="J24" i="15" s="1"/>
  <c r="H27" i="15"/>
  <c r="H24" i="15" s="1"/>
  <c r="W24" i="15"/>
  <c r="U24" i="15"/>
  <c r="T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<sst xmlns="http://schemas.openxmlformats.org/spreadsheetml/2006/main" count="935" uniqueCount="572">
  <si>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</si>
  <si>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</si>
  <si>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</si>
  <si>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</si>
  <si>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</si>
  <si>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</si>
  <si>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</si>
  <si>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</si>
  <si>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</si>
  <si>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</si>
  <si>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</si>
  <si>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</si>
  <si>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</si>
  <si>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</si>
  <si>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</si>
  <si>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</si>
  <si>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</si>
  <si>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</si>
  <si>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</si>
  <si>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</si>
  <si>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</si>
  <si>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</si>
  <si>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</si>
  <si>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</si>
  <si>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</si>
  <si>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</si>
  <si>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</si>
  <si>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</si>
  <si>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</si>
  <si>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</si>
  <si>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</si>
  <si>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</si>
  <si>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</si>
  <si>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</si>
  <si>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</si>
  <si>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</si>
  <si>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</si>
  <si>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</si>
  <si>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</si>
  <si>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</si>
  <si>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</si>
  <si>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</si>
  <si>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</si>
  <si>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</si>
  <si>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</si>
  <si>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</si>
  <si>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</si>
  <si>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</si>
  <si>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</si>
  <si>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</si>
  <si>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</si>
  <si>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</si>
  <si>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</si>
  <si>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</si>
  <si>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</si>
  <si>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</si>
  <si>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</si>
  <si>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</si>
  <si>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</si>
  <si>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</si>
  <si>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</si>
  <si>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</si>
  <si>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</si>
  <si>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</si>
  <si>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</si>
  <si>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</si>
  <si>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</si>
  <si>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</si>
  <si>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</si>
  <si>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</si>
  <si>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</si>
  <si>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</si>
  <si>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</si>
  <si>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</si>
  <si>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</si>
  <si>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</si>
  <si>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</si>
  <si>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</si>
  <si>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</si>
  <si>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</si>
  <si>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</si>
  <si>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</si>
  <si>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</si>
  <si>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</si>
  <si>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</si>
  <si>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</si>
  <si>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</si>
  <si>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</si>
  <si>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</si>
  <si>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</si>
  <si>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</si>
  <si>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</si>
  <si>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</si>
  <si>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</si>
  <si>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</si>
  <si>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</si>
  <si>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</si>
  <si>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</si>
  <si>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</si>
  <si>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</si>
  <si>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</si>
  <si>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</si>
  <si>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</si>
  <si>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</si>
  <si>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</si>
  <si>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</si>
  <si>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</si>
  <si>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</si>
  <si>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</si>
  <si>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</si>
  <si>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</si>
  <si>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</si>
  <si>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</si>
  <si>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</si>
  <si>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</si>
  <si>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</si>
  <si>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</si>
  <si>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</si>
  <si>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</si>
  <si>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</si>
  <si>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</si>
  <si>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</si>
  <si>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</si>
  <si>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</si>
  <si>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</si>
  <si>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</si>
  <si>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</si>
  <si>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</si>
  <si>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</si>
  <si>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</si>
  <si>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</si>
  <si>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</si>
  <si>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</si>
  <si>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</si>
  <si>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</si>
  <si>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</si>
  <si>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</si>
  <si>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</si>
  <si>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</si>
  <si>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</si>
  <si>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</si>
  <si>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</si>
  <si>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</si>
  <si>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</si>
  <si>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</si>
  <si>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</si>
  <si>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</si>
  <si>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</si>
  <si>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</si>
  <si>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</si>
  <si>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</si>
  <si>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</si>
  <si>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</si>
  <si>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</si>
  <si>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</si>
  <si>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</si>
  <si>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</si>
  <si>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</si>
  <si>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</si>
  <si>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</si>
  <si>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</si>
  <si>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</si>
  <si>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</si>
  <si>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</si>
  <si>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</si>
  <si>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</si>
  <si>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</si>
  <si>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</si>
  <si>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</si>
  <si>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</si>
  <si>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</si>
  <si>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</si>
  <si>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</si>
  <si>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</si>
  <si>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</si>
  <si>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</si>
  <si>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</si>
  <si>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</si>
  <si>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</si>
  <si>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</si>
  <si>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</si>
  <si>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</si>
  <si>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</si>
  <si>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</si>
  <si>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</si>
  <si>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</si>
  <si>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</si>
  <si>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</si>
  <si>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</si>
  <si>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</si>
  <si>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</si>
  <si>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</si>
  <si>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</si>
  <si>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</si>
  <si>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</si>
  <si>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</si>
  <si>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</si>
  <si>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</si>
  <si>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</si>
  <si>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</si>
  <si>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</si>
  <si>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</si>
  <si>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</si>
  <si>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</si>
  <si>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</si>
  <si>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</si>
  <si>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</si>
  <si>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</si>
  <si>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</si>
  <si>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</si>
  <si>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</si>
  <si>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</si>
  <si>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</si>
  <si>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</si>
  <si>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</si>
  <si>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</si>
  <si>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</si>
  <si>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</si>
  <si>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</si>
  <si>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</si>
  <si>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</si>
  <si>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</si>
  <si>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</si>
  <si>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</si>
  <si>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</si>
  <si>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</si>
  <si>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</si>
  <si>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</si>
  <si>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</si>
  <si>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</si>
  <si>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</si>
  <si>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</si>
  <si>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</si>
  <si>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</si>
  <si>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</si>
  <si>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</si>
  <si>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</si>
  <si>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</si>
  <si>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</si>
  <si>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</si>
  <si>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</si>
  <si>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</si>
  <si>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</si>
  <si>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</si>
  <si>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</si>
  <si>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</si>
  <si>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</si>
  <si>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</si>
  <si>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</si>
  <si>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</si>
  <si>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</si>
  <si>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</si>
  <si>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</si>
  <si>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</si>
  <si>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</si>
  <si>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</si>
  <si>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</si>
  <si>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</si>
  <si>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</si>
  <si>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</si>
  <si>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</si>
  <si>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</si>
  <si>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</si>
  <si>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</si>
  <si>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</si>
  <si>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</si>
  <si>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</si>
  <si>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</si>
  <si>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</si>
  <si>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</si>
  <si>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</si>
  <si>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</si>
  <si>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</si>
  <si>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</si>
  <si>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</si>
  <si>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</si>
  <si>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</si>
  <si>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</si>
  <si>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</si>
  <si>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</si>
  <si>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</si>
  <si>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</si>
  <si>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</si>
  <si>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</si>
  <si>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</si>
  <si>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</si>
  <si>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</si>
  <si>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</si>
  <si>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</si>
  <si>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</si>
  <si>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</si>
  <si>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</si>
  <si>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</si>
  <si>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</si>
  <si>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</si>
  <si>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</si>
  <si>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</si>
  <si>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</si>
  <si>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</si>
  <si>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</si>
  <si>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</si>
  <si>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</si>
  <si>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</si>
  <si>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</si>
  <si>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</si>
  <si>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</si>
  <si>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</si>
  <si>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</si>
  <si>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</si>
  <si>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</si>
  <si>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</si>
  <si>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</si>
  <si>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</si>
  <si>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</si>
  <si>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</si>
  <si>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</si>
  <si>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</si>
  <si>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</si>
  <si>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</si>
  <si>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</si>
  <si>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</si>
  <si>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</si>
  <si>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</si>
  <si>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</si>
  <si>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</si>
  <si>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</si>
  <si>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</si>
  <si>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</si>
  <si>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</si>
  <si>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</si>
  <si>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</si>
  <si>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</si>
  <si>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</si>
  <si>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</si>
  <si>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</si>
  <si>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</si>
  <si>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</si>
  <si>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</si>
  <si>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</si>
  <si>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</si>
  <si>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</si>
  <si>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</si>
  <si>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</si>
  <si>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</si>
  <si>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</si>
  <si>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</si>
  <si>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</si>
  <si>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</si>
  <si>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</si>
  <si>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</si>
  <si>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</si>
  <si>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</si>
  <si>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</si>
  <si>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</si>
  <si>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</si>
  <si>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</si>
  <si>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</si>
  <si>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</si>
  <si>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</si>
  <si>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</si>
  <si>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</si>
  <si>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</si>
  <si>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</si>
  <si>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</si>
  <si>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</si>
  <si>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</si>
  <si>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</si>
  <si>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</si>
  <si>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</si>
  <si>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</si>
  <si>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</si>
  <si>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</si>
  <si>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</si>
  <si>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</si>
  <si>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</si>
  <si>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</si>
  <si>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</si>
  <si>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</si>
  <si>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</si>
  <si>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</si>
  <si>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</si>
  <si>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</si>
  <si>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</si>
  <si>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</si>
  <si>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</si>
  <si>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</si>
  <si>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</si>
  <si>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</si>
  <si>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</si>
  <si>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</si>
  <si>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</si>
  <si>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</si>
  <si>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</si>
  <si>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</si>
  <si>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</si>
  <si>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</si>
  <si>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</si>
  <si>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</si>
  <si>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</si>
  <si>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</si>
  <si>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</si>
  <si>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</si>
  <si>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</si>
  <si>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</si>
  <si>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</si>
  <si>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</si>
  <si>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</si>
  <si>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</si>
  <si>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</si>
  <si>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</si>
  <si>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</si>
  <si>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</si>
  <si>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</si>
  <si>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</si>
  <si>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</si>
  <si>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</si>
  <si>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</si>
  <si>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</si>
  <si>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</si>
  <si>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</si>
  <si>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</si>
  <si>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</si>
  <si>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</si>
  <si>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</si>
  <si>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</si>
  <si>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</si>
  <si>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</si>
  <si>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</si>
  <si>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</si>
  <si>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</si>
  <si>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</si>
  <si>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</si>
  <si>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</si>
  <si>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</si>
  <si>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</si>
  <si>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</si>
  <si>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</si>
  <si>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</si>
  <si>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</si>
  <si>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</si>
  <si>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</si>
  <si>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</si>
  <si>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</si>
  <si>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</si>
  <si>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</si>
  <si>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</si>
  <si>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</si>
  <si>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</si>
  <si>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</si>
  <si>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</si>
  <si>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</si>
  <si>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</si>
  <si>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</si>
  <si>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</si>
  <si>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</si>
  <si>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</si>
  <si>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</si>
  <si>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</si>
  <si>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</si>
  <si>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</si>
  <si>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</si>
  <si>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</si>
  <si>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</si>
  <si>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</si>
  <si>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</si>
  <si>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</si>
  <si>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</si>
  <si>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</si>
  <si>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</si>
  <si>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</si>
  <si>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</si>
  <si>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</si>
  <si>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</si>
  <si>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</si>
  <si>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</si>
  <si>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</si>
  <si>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</si>
  <si>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</si>
  <si>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</si>
  <si>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</si>
  <si>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</si>
  <si>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</si>
  <si>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</si>
  <si>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</si>
  <si>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</si>
  <si>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</si>
  <si>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</si>
  <si>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</si>
  <si>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</si>
  <si>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</si>
  <si>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</si>
  <si>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</si>
  <si>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</si>
  <si>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</si>
  <si>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</si>
  <si>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</si>
  <si>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</si>
  <si>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</si>
  <si>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</si>
  <si>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</si>
  <si>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</si>
  <si>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</si>
  <si>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</si>
  <si>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</si>
  <si>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</si>
  <si>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</si>
  <si>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</si>
  <si>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</si>
  <si>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</si>
  <si>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</si>
  <si>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</si>
  <si>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</si>
  <si>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</si>
  <si>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</si>
  <si>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</si>
  <si>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</si>
  <si>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</si>
  <si>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</si>
  <si>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</si>
  <si>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</si>
  <si>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</si>
  <si>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</si>
  <si>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</si>
  <si>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</si>
  <si>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</si>
  <si>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</si>
  <si>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</si>
  <si>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</si>
  <si>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</si>
  <si>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</si>
  <si>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</si>
  <si>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</si>
  <si>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</si>
  <si>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</si>
  <si>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</si>
  <si>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</si>
  <si>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</si>
  <si>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</si>
  <si>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</si>
  <si>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</si>
  <si>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</si>
  <si>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</si>
  <si>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</si>
  <si>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</si>
  <si>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</si>
  <si>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</si>
  <si>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</si>
  <si>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</si>
  <si>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</si>
  <si>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</si>
  <si>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</si>
  <si>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</si>
  <si>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</si>
  <si>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</si>
  <si>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</si>
  <si>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</si>
  <si>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</si>
  <si>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</si>
  <si>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</si>
  <si>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</si>
  <si>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</si>
  <si>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</si>
  <si>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</si>
  <si>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N_08_TP_1.1.1.3.115</t>
  </si>
  <si>
    <t>Строительство КЛ-0,4кВ от ТП-792-I,II до ВРУ-0,4кВ-I гостиницы по адресу: г. Тюмень, ул. Муравленко, д. 35, корп. 1, реконструкция ТП-792. Заявитель:Амбарян Араз Ашотович</t>
  </si>
  <si>
    <t>0,0850200213921076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</si>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</sst>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7" sqref="F17"/>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N_08_TP_1.1.1.3.115</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N_08_TP_1.1.1.3.115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374</v>
      </c>
      <c r="D19" s="261" t="s">
        <v>373</v>
      </c>
      <c r="E19" s="261" t="s">
        <v>100</v>
      </c>
      <c r="F19" s="261" t="s">
        <v>99</v>
      </c>
      <c r="G19" s="261" t="s">
        <v>369</v>
      </c>
      <c r="H19" s="261" t="s">
        <v>98</v>
      </c>
      <c r="I19" s="261" t="s">
        <v>97</v>
      </c>
      <c r="J19" s="261" t="s">
        <v>96</v>
      </c>
      <c r="K19" s="261" t="s">
        <v>95</v>
      </c>
      <c r="L19" s="261" t="s">
        <v>94</v>
      </c>
      <c r="M19" s="261" t="s">
        <v>93</v>
      </c>
      <c r="N19" s="261" t="s">
        <v>92</v>
      </c>
      <c r="O19" s="261" t="s">
        <v>91</v>
      </c>
      <c r="P19" s="261" t="s">
        <v>90</v>
      </c>
      <c r="Q19" s="261" t="s">
        <v>372</v>
      </c>
      <c r="R19" s="261"/>
      <c r="S19" s="266" t="s">
        <v>450</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370</v>
      </c>
      <c r="R20" s="39" t="s">
        <v>371</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N_08_TP_1.1.1.3.115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205</v>
      </c>
      <c r="C21" s="275"/>
      <c r="D21" s="278" t="s">
        <v>123</v>
      </c>
      <c r="E21" s="274" t="s">
        <v>490</v>
      </c>
      <c r="F21" s="275"/>
      <c r="G21" s="274" t="s">
        <v>256</v>
      </c>
      <c r="H21" s="275"/>
      <c r="I21" s="274" t="s">
        <v>122</v>
      </c>
      <c r="J21" s="275"/>
      <c r="K21" s="278" t="s">
        <v>121</v>
      </c>
      <c r="L21" s="274" t="s">
        <v>120</v>
      </c>
      <c r="M21" s="275"/>
      <c r="N21" s="274" t="s">
        <v>486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460</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495</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470</v>
      </c>
      <c r="C21" s="292"/>
      <c r="D21" s="291" t="s">
        <v>472</v>
      </c>
      <c r="E21" s="292"/>
      <c r="F21" s="284" t="s">
        <v>95</v>
      </c>
      <c r="G21" s="286"/>
      <c r="H21" s="286"/>
      <c r="I21" s="285"/>
      <c r="J21" s="288" t="s">
        <v>473</v>
      </c>
      <c r="K21" s="291" t="s">
        <v>474</v>
      </c>
      <c r="L21" s="292"/>
      <c r="M21" s="291" t="s">
        <v>475</v>
      </c>
      <c r="N21" s="292"/>
      <c r="O21" s="291" t="s">
        <v>462</v>
      </c>
      <c r="P21" s="292"/>
      <c r="Q21" s="291" t="s">
        <v>128</v>
      </c>
      <c r="R21" s="292"/>
      <c r="S21" s="288" t="s">
        <v>127</v>
      </c>
      <c r="T21" s="288" t="s">
        <v>476</v>
      </c>
      <c r="U21" s="288" t="s">
        <v>471</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460</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N_08_TP_1.1.1.3.115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340</v>
      </c>
      <c r="AO25" s="374"/>
      <c r="AP25" s="374"/>
      <c r="AQ25" s="372"/>
      <c r="AR25" s="372"/>
      <c r="AS25" s="11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338</v>
      </c>
      <c r="AO26" s="364"/>
      <c r="AP26" s="365"/>
      <c r="AQ26" s="355"/>
      <c r="AR26" s="356"/>
      <c r="AS26" s="11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336</v>
      </c>
      <c r="AO27" s="364"/>
      <c r="AP27" s="365"/>
      <c r="AQ27" s="355"/>
      <c r="AR27" s="356"/>
      <c r="AS27" s="114"/>
    </row>
    <row r="28" spans="1:45" ht="27.75" customHeight="1"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334</v>
      </c>
      <c r="AO28" s="370"/>
      <c r="AP28" s="371"/>
      <c r="AQ28" s="355"/>
      <c r="AR28" s="356"/>
      <c r="AS28" s="114"/>
    </row>
    <row r="29" spans="1:45" ht="17.25" customHeight="1" x14ac:dyDescent="0.25">
      <c r="A29" s="357" t="s">
        <v>333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329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328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300</v>
      </c>
      <c r="AN47" s="336"/>
      <c r="AO47" s="122" t="s">
        <v>299</v>
      </c>
      <c r="AP47" s="122" t="s">
        <v>298</v>
      </c>
      <c r="AQ47" s="114"/>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300</v>
      </c>
      <c r="AN52" s="336"/>
      <c r="AO52" s="122" t="s">
        <v>299</v>
      </c>
      <c r="AP52" s="122" t="s">
        <v>298</v>
      </c>
      <c r="AQ52" s="114"/>
    </row>
    <row r="53" spans="1:43" ht="11.25" customHeight="1" x14ac:dyDescent="0.25">
      <c r="A53" s="343" t="s">
        <v>314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300</v>
      </c>
      <c r="AN58" s="336"/>
      <c r="AO58" s="122" t="s">
        <v>299</v>
      </c>
      <c r="AP58" s="122" t="s">
        <v>298</v>
      </c>
      <c r="AQ58" s="114"/>
    </row>
    <row r="59" spans="1:43" ht="12.75" customHeight="1" x14ac:dyDescent="0.25">
      <c r="A59" s="340" t="s">
        <v>309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308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300</v>
      </c>
      <c r="AN74" s="336"/>
      <c r="AO74" s="122" t="s">
        <v>299</v>
      </c>
      <c r="AP74" s="122" t="s">
        <v>298</v>
      </c>
      <c r="AQ74" s="114"/>
    </row>
    <row r="75" spans="1:43" ht="25.5" customHeight="1" x14ac:dyDescent="0.25">
      <c r="A75" s="323" t="s">
        <v>297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289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288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284</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283</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X32" sqref="X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N_08_TP_1.1.1.3.115</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466</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204</v>
      </c>
      <c r="B21" s="375" t="s">
        <v>203</v>
      </c>
      <c r="C21" s="381" t="s">
        <v>423</v>
      </c>
      <c r="D21" s="381"/>
      <c r="E21" s="381"/>
      <c r="F21" s="381"/>
      <c r="G21" s="381"/>
      <c r="H21" s="381"/>
      <c r="I21" s="376" t="s">
        <v>202</v>
      </c>
      <c r="J21" s="378" t="s">
        <v>425</v>
      </c>
      <c r="K21" s="375" t="s">
        <v>201</v>
      </c>
      <c r="L21" s="377" t="s">
        <v>424</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200</v>
      </c>
      <c r="D23" s="86" t="s">
        <v>199</v>
      </c>
      <c r="E23" s="86" t="s">
        <v>200</v>
      </c>
      <c r="F23" s="86" t="s">
        <v>199</v>
      </c>
      <c r="G23" s="86" t="s">
        <v>200</v>
      </c>
      <c r="H23" s="86" t="s">
        <v>199</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F36" sqref="F36"/>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N_08_TP_1.1.1.3.115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189</v>
      </c>
      <c r="B20" s="393" t="s">
        <v>188</v>
      </c>
      <c r="C20" s="375" t="s">
        <v>187</v>
      </c>
      <c r="D20" s="375"/>
      <c r="E20" s="381" t="s">
        <v>186</v>
      </c>
      <c r="F20" s="381"/>
      <c r="G20" s="393" t="s">
        <v>569</v>
      </c>
      <c r="H20" s="387" t="s">
        <v>547</v>
      </c>
      <c r="I20" s="388"/>
      <c r="J20" s="388"/>
      <c r="K20" s="388"/>
      <c r="L20" s="387" t="s">
        <v>548</v>
      </c>
      <c r="M20" s="388"/>
      <c r="N20" s="388"/>
      <c r="O20" s="388"/>
      <c r="P20" s="387" t="s">
        <v>549</v>
      </c>
      <c r="Q20" s="388"/>
      <c r="R20" s="388"/>
      <c r="S20" s="388"/>
      <c r="T20" s="387" t="s">
        <v>550</v>
      </c>
      <c r="U20" s="388"/>
      <c r="V20" s="388"/>
      <c r="W20" s="388"/>
      <c r="X20" s="396" t="s">
        <v>185</v>
      </c>
      <c r="Y20" s="397"/>
      <c r="Z20" s="233"/>
      <c r="AA20" s="233"/>
      <c r="AB20" s="233"/>
    </row>
    <row r="21" spans="1:28" ht="99.75" customHeight="1" x14ac:dyDescent="0.25">
      <c r="A21" s="394"/>
      <c r="B21" s="394"/>
      <c r="C21" s="375"/>
      <c r="D21" s="375"/>
      <c r="E21" s="381"/>
      <c r="F21" s="381"/>
      <c r="G21" s="394"/>
      <c r="H21" s="375" t="s">
        <v>568</v>
      </c>
      <c r="I21" s="375"/>
      <c r="J21" s="375" t="s">
        <v>183</v>
      </c>
      <c r="K21" s="375"/>
      <c r="L21" s="375" t="s">
        <v>568</v>
      </c>
      <c r="M21" s="375"/>
      <c r="N21" s="375" t="s">
        <v>183</v>
      </c>
      <c r="O21" s="375"/>
      <c r="P21" s="375" t="s">
        <v>568</v>
      </c>
      <c r="Q21" s="375"/>
      <c r="R21" s="375" t="s">
        <v>183</v>
      </c>
      <c r="S21" s="375"/>
      <c r="T21" s="375" t="s">
        <v>568</v>
      </c>
      <c r="U21" s="375"/>
      <c r="V21" s="375" t="s">
        <v>183</v>
      </c>
      <c r="W21" s="375"/>
      <c r="X21" s="398"/>
      <c r="Y21" s="399"/>
    </row>
    <row r="22" spans="1:28" ht="89.25" customHeight="1" x14ac:dyDescent="0.25">
      <c r="A22" s="382"/>
      <c r="B22" s="382"/>
      <c r="C22" s="210" t="s">
        <v>3</v>
      </c>
      <c r="D22" s="210" t="s">
        <v>183</v>
      </c>
      <c r="E22" s="76" t="s">
        <v>570</v>
      </c>
      <c r="F22" s="76" t="s">
        <v>571</v>
      </c>
      <c r="G22" s="382"/>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0.10202402567052916</v>
      </c>
      <c r="E24" s="234">
        <v>0</v>
      </c>
      <c r="F24" s="234">
        <v>0</v>
      </c>
      <c r="G24" s="200">
        <v>0.10202402567052916</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1.2369433670529173E-2</v>
      </c>
      <c r="E27" s="199"/>
      <c r="F27" s="199"/>
      <c r="G27" s="199">
        <v>1.2369433670529173E-2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8.9654591999999991E-2</v>
      </c>
      <c r="E28" s="199"/>
      <c r="F28" s="199"/>
      <c r="G28" s="199">
        <v>8.9654591999999991E-2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8.5020021392107639E-2</v>
      </c>
      <c r="E30" s="200">
        <v>0</v>
      </c>
      <c r="F30" s="200">
        <v>0</v>
      </c>
      <c r="G30" s="199">
        <f>SUM(G31:G34)</f>
        <v>8.5020021392107639E-2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4.4551970000000003E-2</v>
      </c>
      <c r="E32" s="200"/>
      <c r="F32" s="200"/>
      <c r="G32" s="199">
        <v>4.4551970000000003E-2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3.016019E-2</v>
      </c>
      <c r="E33" s="200"/>
      <c r="F33" s="200"/>
      <c r="G33" s="199">
        <v>3.016019E-2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1.0307861392107645E-2</v>
      </c>
      <c r="E34" s="200"/>
      <c r="F34" s="200"/>
      <c r="G34" s="199">
        <v>1.0307861392107645E-2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1</v>
      </c>
      <c r="E51" s="203"/>
      <c r="F51" s="203"/>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8.5020021392107639E-2</v>
      </c>
      <c r="E54" s="200"/>
      <c r="F54" s="200"/>
      <c r="G54" s="199">
        <v>8.5020021392107639E-2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A26" sqref="A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 style="19" customWidth="1"/>
    <col min="25" max="25" width="10.7109375" style="19" customWidth="1"/>
    <col min="26" max="26" width="7.7109375" style="19" customWidth="1"/>
    <col min="27" max="27" width="10.7109375" style="19" customWidth="1"/>
    <col min="28" max="28" width="21.140625" style="19" customWidth="1"/>
    <col min="29" max="29" width="10.7109375" style="19" customWidth="1"/>
    <col min="30" max="30" width="22"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491</v>
      </c>
      <c r="F22" s="420"/>
      <c r="G22" s="420"/>
      <c r="H22" s="420"/>
      <c r="I22" s="420"/>
      <c r="J22" s="420"/>
      <c r="K22" s="420"/>
      <c r="L22" s="421"/>
      <c r="M22" s="405" t="s">
        <v>50</v>
      </c>
      <c r="N22" s="405" t="s">
        <v>49</v>
      </c>
      <c r="O22" s="405" t="s">
        <v>48</v>
      </c>
      <c r="P22" s="400" t="s">
        <v>242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K42" sqref="K4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N_08_TP_1.1.1.3.115</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ТП-792-I,II до ВРУ-0,4кВ-I гостиницы по адресу: г. Тюмень, ул. Муравленко, д. 35, корп. 1, реконструкция ТП-792. Заявитель:Амбарян Араз Ашотович</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481</v>
      </c>
      <c r="B18" s="429"/>
    </row>
    <row r="19" spans="1:2" x14ac:dyDescent="0.25">
      <c r="B19" s="40"/>
    </row>
    <row r="20" spans="1:2" ht="16.5" thickBot="1" x14ac:dyDescent="0.3">
      <c r="B20" s="142"/>
    </row>
    <row r="21" spans="1:2" ht="168" customHeight="1" thickBot="1" x14ac:dyDescent="0.3">
      <c r="A21" s="197" t="s">
        <v>375</v>
      </c>
      <c r="B21" s="198" t="str">
        <f>A15</f>
        <v>Строительство КЛ-0,4кВ от ТП-792-I,II до ВРУ-0,4кВ-I гостиницы по адресу: г. Тюмень, ул. Муравленко, д. 35, корп. 1, реконструкция ТП-792. Заявитель:Амбарян Араз Ашотович</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5"/>
    </row>
    <row r="57" spans="1:2" x14ac:dyDescent="0.25">
      <c r="A57" s="151" t="s">
        <v>400</v>
      </c>
      <c r="B57" s="426"/>
    </row>
    <row r="58" spans="1:2" x14ac:dyDescent="0.25">
      <c r="A58" s="151" t="s">
        <v>401</v>
      </c>
      <c r="B58" s="426"/>
    </row>
    <row r="59" spans="1:2" x14ac:dyDescent="0.25">
      <c r="A59" s="151" t="s">
        <v>402</v>
      </c>
      <c r="B59" s="426"/>
    </row>
    <row r="60" spans="1:2" x14ac:dyDescent="0.25">
      <c r="A60" s="151" t="s">
        <v>403</v>
      </c>
      <c r="B60" s="426"/>
    </row>
    <row r="61" spans="1:2" ht="16.5" thickBot="1" x14ac:dyDescent="0.3">
      <c r="A61" s="152" t="s">
        <v>404</v>
      </c>
      <c r="B61" s="427"/>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5" t="s">
        <v>417</v>
      </c>
    </row>
    <row r="74" spans="1:2" x14ac:dyDescent="0.25">
      <c r="A74" s="151" t="s">
        <v>418</v>
      </c>
      <c r="B74" s="426"/>
    </row>
    <row r="75" spans="1:2" x14ac:dyDescent="0.25">
      <c r="A75" s="151" t="s">
        <v>419</v>
      </c>
      <c r="B75" s="426"/>
    </row>
    <row r="76" spans="1:2" x14ac:dyDescent="0.25">
      <c r="A76" s="151" t="s">
        <v>420</v>
      </c>
      <c r="B76" s="426"/>
    </row>
    <row r="77" spans="1:2" x14ac:dyDescent="0.25">
      <c r="A77" s="151" t="s">
        <v>421</v>
      </c>
      <c r="B77" s="426"/>
    </row>
    <row r="78" spans="1:2" ht="16.5" thickBot="1" x14ac:dyDescent="0.3">
      <c r="A78" s="161" t="s">
        <v>422</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2024-11-01T09:09:43Z</dcterms:modified>
</cp:coreProperties>
</file>