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071CAB3-BA35-40C2-8AB0-8D4ABD9C54EA}"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N24" i="15" s="1"/>
  <c r="L27" i="15"/>
  <c r="J27" i="15"/>
  <c r="J24" i="15" s="1"/>
  <c r="H27" i="15"/>
  <c r="H24" i="15" s="1"/>
  <c r="W24" i="15"/>
  <c r="U24" i="15"/>
  <c r="S24" i="15"/>
  <c r="Q24" i="15"/>
  <c r="O24" i="15"/>
  <c r="M24" i="15"/>
  <c r="L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<sst xmlns="http://schemas.openxmlformats.org/spreadsheetml/2006/main" count="935" uniqueCount="572">
  <si>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</si>
  <si>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</si>
  <si>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</si>
  <si>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</si>
  <si>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</si>
  <si>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</si>
  <si>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</si>
  <si>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</si>
  <si>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</si>
  <si>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</si>
  <si>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</si>
  <si>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</si>
  <si>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</si>
  <si>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</si>
  <si>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</si>
  <si>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</si>
  <si>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</si>
  <si>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</si>
  <si>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</si>
  <si>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</si>
  <si>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</si>
  <si>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</si>
  <si>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</si>
  <si>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</si>
  <si>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</si>
  <si>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</si>
  <si>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</si>
  <si>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</si>
  <si>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</si>
  <si>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</si>
  <si>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</si>
  <si>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</si>
  <si>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</si>
  <si>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</si>
  <si>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</si>
  <si>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</si>
  <si>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</si>
  <si>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</si>
  <si>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</si>
  <si>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</si>
  <si>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</si>
  <si>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</si>
  <si>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</si>
  <si>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</si>
  <si>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</si>
  <si>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</si>
  <si>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</si>
  <si>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</si>
  <si>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</si>
  <si>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</si>
  <si>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</si>
  <si>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</si>
  <si>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</si>
  <si>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</si>
  <si>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</si>
  <si>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</si>
  <si>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</si>
  <si>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</si>
  <si>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</si>
  <si>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</si>
  <si>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</si>
  <si>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</si>
  <si>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</si>
  <si>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</si>
  <si>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</si>
  <si>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</si>
  <si>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</si>
  <si>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</si>
  <si>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</si>
  <si>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</si>
  <si>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</si>
  <si>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</si>
  <si>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</si>
  <si>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</si>
  <si>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</si>
  <si>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</si>
  <si>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</si>
  <si>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</si>
  <si>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</si>
  <si>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</si>
  <si>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</si>
  <si>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</si>
  <si>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</si>
  <si>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</si>
  <si>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</si>
  <si>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</si>
  <si>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</si>
  <si>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</si>
  <si>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</si>
  <si>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</si>
  <si>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</si>
  <si>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</si>
  <si>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</si>
  <si>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</si>
  <si>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</si>
  <si>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</si>
  <si>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</si>
  <si>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</si>
  <si>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</si>
  <si>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</si>
  <si>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</si>
  <si>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</si>
  <si>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</si>
  <si>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</si>
  <si>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</si>
  <si>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</si>
  <si>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</si>
  <si>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</si>
  <si>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</si>
  <si>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</si>
  <si>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</si>
  <si>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</si>
  <si>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</si>
  <si>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</si>
  <si>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</si>
  <si>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</si>
  <si>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</si>
  <si>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</si>
  <si>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</si>
  <si>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</si>
  <si>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</si>
  <si>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</si>
  <si>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</si>
  <si>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</si>
  <si>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</si>
  <si>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</si>
  <si>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</si>
  <si>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</si>
  <si>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</si>
  <si>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</si>
  <si>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</si>
  <si>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</si>
  <si>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</si>
  <si>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</si>
  <si>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</si>
  <si>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</si>
  <si>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</si>
  <si>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</si>
  <si>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</si>
  <si>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</si>
  <si>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</si>
  <si>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</si>
  <si>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</si>
  <si>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</si>
  <si>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</si>
  <si>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</si>
  <si>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</si>
  <si>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</si>
  <si>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</si>
  <si>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</si>
  <si>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</si>
  <si>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</si>
  <si>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</si>
  <si>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</si>
  <si>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</si>
  <si>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</si>
  <si>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</si>
  <si>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</si>
  <si>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</si>
  <si>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</si>
  <si>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</si>
  <si>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</si>
  <si>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</si>
  <si>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</si>
  <si>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</si>
  <si>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</si>
  <si>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</si>
  <si>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</si>
  <si>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</si>
  <si>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</si>
  <si>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</si>
  <si>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</si>
  <si>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</si>
  <si>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</si>
  <si>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</si>
  <si>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</si>
  <si>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</si>
  <si>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</si>
  <si>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</si>
  <si>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</si>
  <si>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</si>
  <si>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</si>
  <si>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</si>
  <si>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</si>
  <si>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</si>
  <si>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</si>
  <si>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</si>
  <si>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</si>
  <si>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</si>
  <si>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</si>
  <si>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</si>
  <si>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</si>
  <si>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</si>
  <si>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</si>
  <si>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</si>
  <si>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</si>
  <si>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</si>
  <si>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</si>
  <si>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</si>
  <si>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</si>
  <si>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</si>
  <si>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</si>
  <si>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</si>
  <si>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</si>
  <si>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</si>
  <si>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</si>
  <si>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</si>
  <si>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</si>
  <si>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</si>
  <si>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</si>
  <si>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</si>
  <si>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</si>
  <si>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</si>
  <si>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</si>
  <si>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</si>
  <si>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</si>
  <si>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</si>
  <si>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</si>
  <si>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</si>
  <si>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</si>
  <si>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</si>
  <si>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</si>
  <si>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</si>
  <si>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</si>
  <si>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</si>
  <si>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</si>
  <si>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</si>
  <si>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</si>
  <si>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</si>
  <si>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</si>
  <si>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</si>
  <si>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</si>
  <si>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</si>
  <si>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</si>
  <si>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</si>
  <si>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</si>
  <si>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</si>
  <si>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</si>
  <si>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</si>
  <si>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</si>
  <si>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</si>
  <si>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</si>
  <si>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</si>
  <si>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</si>
  <si>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</si>
  <si>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</si>
  <si>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</si>
  <si>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</si>
  <si>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</si>
  <si>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</si>
  <si>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</si>
  <si>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</si>
  <si>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</si>
  <si>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</si>
  <si>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</si>
  <si>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</si>
  <si>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</si>
  <si>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</si>
  <si>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</si>
  <si>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</si>
  <si>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</si>
  <si>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</si>
  <si>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</si>
  <si>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</si>
  <si>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</si>
  <si>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</si>
  <si>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</si>
  <si>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</si>
  <si>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</si>
  <si>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</si>
  <si>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</si>
  <si>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</si>
  <si>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</si>
  <si>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</si>
  <si>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</si>
  <si>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</si>
  <si>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</si>
  <si>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</si>
  <si>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</si>
  <si>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</si>
  <si>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</si>
  <si>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</si>
  <si>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</si>
  <si>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</si>
  <si>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</si>
  <si>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</si>
  <si>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</si>
  <si>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</si>
  <si>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</si>
  <si>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</si>
  <si>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</si>
  <si>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</si>
  <si>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</si>
  <si>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</si>
  <si>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</si>
  <si>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</si>
  <si>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</si>
  <si>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</si>
  <si>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</si>
  <si>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</si>
  <si>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</si>
  <si>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</si>
  <si>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</si>
  <si>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</si>
  <si>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</si>
  <si>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</si>
  <si>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</si>
  <si>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</si>
  <si>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</si>
  <si>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</si>
  <si>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</si>
  <si>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</si>
  <si>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</si>
  <si>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</si>
  <si>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</si>
  <si>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</si>
  <si>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</si>
  <si>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</si>
  <si>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</si>
  <si>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</si>
  <si>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</si>
  <si>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</si>
  <si>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</si>
  <si>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</si>
  <si>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</si>
  <si>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</si>
  <si>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</si>
  <si>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</si>
  <si>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</si>
  <si>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</si>
  <si>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</si>
  <si>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</si>
  <si>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</si>
  <si>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</si>
  <si>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</si>
  <si>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</si>
  <si>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</si>
  <si>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</si>
  <si>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</si>
  <si>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</si>
  <si>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</si>
  <si>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</si>
  <si>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</si>
  <si>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</si>
  <si>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</si>
  <si>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</si>
  <si>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</si>
  <si>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</si>
  <si>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</si>
  <si>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</si>
  <si>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</si>
  <si>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</si>
  <si>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</si>
  <si>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</si>
  <si>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</si>
  <si>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</si>
  <si>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</si>
  <si>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</si>
  <si>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</si>
  <si>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</si>
  <si>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</si>
  <si>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</si>
  <si>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</si>
  <si>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</si>
  <si>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</si>
  <si>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</si>
  <si>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</si>
  <si>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</si>
  <si>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</si>
  <si>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</si>
  <si>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</si>
  <si>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</si>
  <si>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</si>
  <si>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</si>
  <si>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</si>
  <si>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</si>
  <si>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</si>
  <si>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</si>
  <si>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</si>
  <si>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</si>
  <si>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</si>
  <si>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</si>
  <si>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</si>
  <si>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</si>
  <si>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</si>
  <si>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</si>
  <si>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</si>
  <si>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</si>
  <si>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</si>
  <si>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</si>
  <si>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</si>
  <si>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</si>
  <si>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</si>
  <si>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</si>
  <si>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</si>
  <si>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</si>
  <si>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</si>
  <si>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</si>
  <si>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</si>
  <si>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</si>
  <si>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</si>
  <si>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</si>
  <si>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</si>
  <si>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</si>
  <si>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</si>
  <si>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</si>
  <si>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</si>
  <si>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</si>
  <si>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</si>
  <si>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</si>
  <si>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</si>
  <si>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</si>
  <si>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</si>
  <si>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</si>
  <si>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</si>
  <si>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</si>
  <si>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</si>
  <si>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</si>
  <si>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</si>
  <si>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</si>
  <si>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</si>
  <si>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</si>
  <si>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</si>
  <si>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</si>
  <si>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</si>
  <si>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</si>
  <si>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</si>
  <si>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</si>
  <si>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</si>
  <si>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</si>
  <si>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</si>
  <si>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</si>
  <si>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</si>
  <si>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</si>
  <si>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</si>
  <si>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</si>
  <si>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</si>
  <si>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</si>
  <si>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</si>
  <si>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</si>
  <si>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</si>
  <si>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</si>
  <si>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</si>
  <si>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</si>
  <si>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</si>
  <si>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</si>
  <si>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</si>
  <si>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</si>
  <si>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</si>
  <si>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</si>
  <si>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</si>
  <si>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</si>
  <si>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</si>
  <si>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</si>
  <si>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</si>
  <si>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</si>
  <si>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</si>
  <si>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</si>
  <si>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</si>
  <si>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</si>
  <si>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</si>
  <si>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</si>
  <si>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</si>
  <si>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</si>
  <si>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</si>
  <si>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</si>
  <si>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</si>
  <si>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</si>
  <si>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</si>
  <si>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</si>
  <si>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</si>
  <si>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</si>
  <si>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</si>
  <si>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</si>
  <si>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</si>
  <si>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</si>
  <si>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</si>
  <si>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</si>
  <si>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</si>
  <si>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</si>
  <si>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</si>
  <si>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</si>
  <si>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</si>
  <si>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</si>
  <si>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</si>
  <si>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</si>
  <si>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</si>
  <si>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</si>
  <si>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</si>
  <si>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</si>
  <si>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</si>
  <si>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</si>
  <si>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</si>
  <si>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</si>
  <si>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</si>
  <si>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</si>
  <si>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</si>
  <si>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</si>
  <si>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</si>
  <si>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</si>
  <si>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</si>
  <si>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</si>
  <si>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</si>
  <si>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</si>
  <si>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</si>
  <si>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</si>
  <si>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</si>
  <si>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</si>
  <si>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</si>
  <si>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</si>
  <si>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</si>
  <si>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</si>
  <si>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</si>
  <si>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</si>
  <si>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</si>
  <si>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</si>
  <si>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</si>
  <si>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</si>
  <si>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</si>
  <si>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</si>
  <si>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</si>
  <si>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</si>
  <si>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</si>
  <si>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</si>
  <si>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</si>
  <si>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</si>
  <si>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</si>
  <si>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</si>
  <si>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</si>
  <si>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</si>
  <si>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</si>
  <si>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</si>
  <si>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</si>
  <si>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</si>
  <si>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</si>
  <si>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</si>
  <si>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</si>
  <si>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</si>
  <si>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</si>
  <si>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</si>
  <si>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</si>
  <si>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</si>
  <si>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</si>
  <si>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</si>
  <si>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</si>
  <si>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</si>
  <si>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</si>
  <si>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</si>
  <si>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</si>
  <si>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</si>
  <si>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</si>
  <si>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</si>
  <si>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</si>
  <si>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</si>
  <si>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</si>
  <si>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</si>
  <si>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</si>
  <si>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</si>
  <si>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</si>
  <si>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</si>
  <si>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</si>
  <si>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</si>
  <si>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</si>
  <si>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N_08_TP_1.1.1.3.113</t>
  </si>
  <si>
    <t>Строительство КЛ-10кВ от ТП-1433-I,II до ТП-3504-I,II, реконструкция РП-43. Заявитель: ООО "Брусника"</t>
  </si>
  <si>
    <t>0,00624566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</si>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</sst>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A18" sqref="A18:C18"/>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554</v>
      </c>
    </row>
    <row r="4" spans="1:22" s="16" customFormat="1" ht="18.75" x14ac:dyDescent="0.3">
      <c r="A4" s="216"/>
      <c r="E4" s="237" t="s">
        <v>563</v>
      </c>
      <c r="H4" s="215"/>
    </row>
    <row r="5" spans="1:22" s="16" customFormat="1" ht="15.75" x14ac:dyDescent="0.25">
      <c r="A5" s="255" t="s">
        <v>566</v>
      </c>
      <c r="B5" s="255"/>
      <c r="C5" s="255"/>
      <c r="D5" s="178"/>
      <c r="E5" s="178"/>
      <c r="F5" s="178"/>
      <c r="G5" s="178"/>
      <c r="H5" s="178"/>
      <c r="I5" s="178"/>
      <c r="J5" s="178"/>
    </row>
    <row r="6" spans="1:22" s="16" customFormat="1" ht="18.75" x14ac:dyDescent="0.3">
      <c r="A6" s="216"/>
      <c r="H6" s="215"/>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540</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N_08_TP_1.1.1.3.113</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0" t="s">
        <v>564</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482</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345</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530</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2"/>
      <c r="B24" s="253"/>
      <c r="C24" s="254"/>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431</v>
      </c>
      <c r="C25" s="238" t="s">
        <v>542</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534</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545</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432</v>
      </c>
      <c r="C28" s="189" t="s">
        <v>528</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433</v>
      </c>
      <c r="C29" s="189" t="s">
        <v>528</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434</v>
      </c>
      <c r="C30" s="189" t="s">
        <v>528</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435</v>
      </c>
      <c r="C31" s="189" t="s">
        <v>528</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436</v>
      </c>
      <c r="C32" s="189" t="s">
        <v>528</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437</v>
      </c>
      <c r="C33" s="189" t="s">
        <v>531</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1" t="s">
        <v>543</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N_08_TP_1.1.1.3.113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КЛ-10кВ от ТП-1433-I,II до ТП-3504-I,II, реконструкция РП-43. Заявитель: ООО "Брусника"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374</v>
      </c>
      <c r="D19" s="261" t="s">
        <v>373</v>
      </c>
      <c r="E19" s="261" t="s">
        <v>100</v>
      </c>
      <c r="F19" s="261" t="s">
        <v>99</v>
      </c>
      <c r="G19" s="261" t="s">
        <v>369</v>
      </c>
      <c r="H19" s="261" t="s">
        <v>98</v>
      </c>
      <c r="I19" s="261" t="s">
        <v>97</v>
      </c>
      <c r="J19" s="261" t="s">
        <v>96</v>
      </c>
      <c r="K19" s="261" t="s">
        <v>95</v>
      </c>
      <c r="L19" s="261" t="s">
        <v>94</v>
      </c>
      <c r="M19" s="261" t="s">
        <v>93</v>
      </c>
      <c r="N19" s="261" t="s">
        <v>92</v>
      </c>
      <c r="O19" s="261" t="s">
        <v>91</v>
      </c>
      <c r="P19" s="261" t="s">
        <v>90</v>
      </c>
      <c r="Q19" s="261" t="s">
        <v>372</v>
      </c>
      <c r="R19" s="261"/>
      <c r="S19" s="266" t="s">
        <v>450</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370</v>
      </c>
      <c r="R20" s="39" t="s">
        <v>371</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2"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N_08_TP_1.1.1.3.113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КЛ-10кВ от ТП-1433-I,II до ТП-3504-I,II, реконструкция РП-43. Заявитель: ООО "Брусника"</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461</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205</v>
      </c>
      <c r="C21" s="275"/>
      <c r="D21" s="278" t="s">
        <v>123</v>
      </c>
      <c r="E21" s="274" t="s">
        <v>490</v>
      </c>
      <c r="F21" s="275"/>
      <c r="G21" s="274" t="s">
        <v>256</v>
      </c>
      <c r="H21" s="275"/>
      <c r="I21" s="274" t="s">
        <v>122</v>
      </c>
      <c r="J21" s="275"/>
      <c r="K21" s="278" t="s">
        <v>121</v>
      </c>
      <c r="L21" s="274" t="s">
        <v>120</v>
      </c>
      <c r="M21" s="275"/>
      <c r="N21" s="274" t="s">
        <v>486</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2" t="s">
        <v>116</v>
      </c>
      <c r="R22" s="102" t="s">
        <v>460</v>
      </c>
      <c r="S22" s="102" t="s">
        <v>115</v>
      </c>
      <c r="T22" s="102" t="s">
        <v>114</v>
      </c>
    </row>
    <row r="23" spans="1:113" ht="51.75" customHeight="1" x14ac:dyDescent="0.25">
      <c r="A23" s="283"/>
      <c r="B23" s="176" t="s">
        <v>112</v>
      </c>
      <c r="C23" s="176" t="s">
        <v>113</v>
      </c>
      <c r="D23" s="27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495</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3" t="str">
        <f>'1. паспорт местоположение'!A12:C12</f>
        <v>N_08_TP_1.1.1.3.113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3" t="str">
        <f>'1. паспорт местоположение'!A15:C15</f>
        <v>Строительство КЛ-10кВ от ТП-1433-I,II до ТП-3504-I,II, реконструкция РП-43. Заявитель: ООО "Брусника"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470</v>
      </c>
      <c r="C21" s="292"/>
      <c r="D21" s="291" t="s">
        <v>472</v>
      </c>
      <c r="E21" s="292"/>
      <c r="F21" s="284" t="s">
        <v>95</v>
      </c>
      <c r="G21" s="286"/>
      <c r="H21" s="286"/>
      <c r="I21" s="285"/>
      <c r="J21" s="288" t="s">
        <v>473</v>
      </c>
      <c r="K21" s="291" t="s">
        <v>474</v>
      </c>
      <c r="L21" s="292"/>
      <c r="M21" s="291" t="s">
        <v>475</v>
      </c>
      <c r="N21" s="292"/>
      <c r="O21" s="291" t="s">
        <v>462</v>
      </c>
      <c r="P21" s="292"/>
      <c r="Q21" s="291" t="s">
        <v>128</v>
      </c>
      <c r="R21" s="292"/>
      <c r="S21" s="288" t="s">
        <v>127</v>
      </c>
      <c r="T21" s="288" t="s">
        <v>476</v>
      </c>
      <c r="U21" s="288" t="s">
        <v>471</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2" t="s">
        <v>116</v>
      </c>
      <c r="Y22" s="102" t="s">
        <v>460</v>
      </c>
      <c r="Z22" s="102" t="s">
        <v>115</v>
      </c>
      <c r="AA22" s="102" t="s">
        <v>114</v>
      </c>
    </row>
    <row r="23" spans="1:27" ht="60" customHeight="1" x14ac:dyDescent="0.25">
      <c r="A23" s="290"/>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N_08_TP_1.1.1.3.113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КЛ-10кВ от ТП-1433-I,II до ТП-3504-I,II, реконструкция РП-43. Заявитель: ООО "Брусника"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3"/>
      <c r="AB8" s="17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x14ac:dyDescent="0.25">
      <c r="A11" s="302" t="str">
        <f>'1. паспорт местоположение'!A12:C12</f>
        <v>N_08_TP_1.1.1.3.113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3"/>
      <c r="AB11" s="17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КЛ-10кВ от ТП-1433-I,II до ТП-3504-I,II, реконструкция РП-43. Заявитель: ООО "Брусника"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3"/>
      <c r="AB14" s="17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367</v>
      </c>
      <c r="B23" s="299"/>
      <c r="C23" s="299"/>
      <c r="D23" s="299"/>
      <c r="E23" s="299"/>
      <c r="F23" s="299"/>
      <c r="G23" s="299"/>
      <c r="H23" s="299"/>
      <c r="I23" s="299"/>
      <c r="J23" s="299"/>
      <c r="K23" s="299"/>
      <c r="L23" s="300"/>
      <c r="M23" s="297" t="s">
        <v>368</v>
      </c>
      <c r="N23" s="297"/>
      <c r="O23" s="297"/>
      <c r="P23" s="297"/>
      <c r="Q23" s="297"/>
      <c r="R23" s="297"/>
      <c r="S23" s="297"/>
      <c r="T23" s="297"/>
      <c r="U23" s="297"/>
      <c r="V23" s="297"/>
      <c r="W23" s="297"/>
      <c r="X23" s="297"/>
      <c r="Y23" s="297"/>
      <c r="Z23" s="297"/>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N_08_TP_1.1.1.3.113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КЛ-10кВ от ТП-1433-I,II до ТП-3504-I,II, реконструкция РП-43. Заявитель: ООО "Брусника"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464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4" t="s">
        <v>87</v>
      </c>
      <c r="F19" s="305"/>
      <c r="G19" s="305"/>
      <c r="H19" s="305"/>
      <c r="I19" s="30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N_08_TP_1.1.1.3.113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КЛ-10кВ от ТП-1433-I,II до ТП-3504-I,II, реконструкция РП-43. Заявитель: ООО "Брусника"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342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8"/>
      <c r="AN24" s="108"/>
      <c r="AO24" s="136"/>
      <c r="AP24" s="136"/>
      <c r="AQ24" s="136"/>
      <c r="AR24" s="136"/>
      <c r="AS24" s="114"/>
    </row>
    <row r="25" spans="1:45" ht="12.75" customHeight="1" x14ac:dyDescent="0.25">
      <c r="A25" s="353" t="s">
        <v>341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9"/>
      <c r="AN25" s="374" t="s">
        <v>340</v>
      </c>
      <c r="AO25" s="374"/>
      <c r="AP25" s="374"/>
      <c r="AQ25" s="372"/>
      <c r="AR25" s="372"/>
      <c r="AS25" s="114"/>
    </row>
    <row r="26" spans="1:45" ht="17.25" customHeight="1" x14ac:dyDescent="0.25">
      <c r="A26" s="319" t="s">
        <v>339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63" t="s">
        <v>338</v>
      </c>
      <c r="AO26" s="364"/>
      <c r="AP26" s="365"/>
      <c r="AQ26" s="355"/>
      <c r="AR26" s="356"/>
      <c r="AS26" s="114"/>
    </row>
    <row r="27" spans="1:45" ht="17.25" customHeight="1" x14ac:dyDescent="0.25">
      <c r="A27" s="319" t="s">
        <v>337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63" t="s">
        <v>336</v>
      </c>
      <c r="AO27" s="364"/>
      <c r="AP27" s="365"/>
      <c r="AQ27" s="355"/>
      <c r="AR27" s="356"/>
      <c r="AS27" s="114"/>
    </row>
    <row r="28" spans="1:45" ht="27.75" customHeight="1" thickBot="1" x14ac:dyDescent="0.3">
      <c r="A28" s="366" t="s">
        <v>335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9"/>
      <c r="AN28" s="369" t="s">
        <v>334</v>
      </c>
      <c r="AO28" s="370"/>
      <c r="AP28" s="371"/>
      <c r="AQ28" s="355"/>
      <c r="AR28" s="356"/>
      <c r="AS28" s="114"/>
    </row>
    <row r="29" spans="1:45" ht="17.25" customHeight="1" x14ac:dyDescent="0.25">
      <c r="A29" s="357" t="s">
        <v>333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9"/>
      <c r="AN29" s="360"/>
      <c r="AO29" s="361"/>
      <c r="AP29" s="361"/>
      <c r="AQ29" s="355"/>
      <c r="AR29" s="362"/>
      <c r="AS29" s="114"/>
    </row>
    <row r="30" spans="1:45" ht="17.25" customHeight="1" x14ac:dyDescent="0.25">
      <c r="A30" s="319" t="s">
        <v>332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331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306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330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9"/>
      <c r="AN33" s="109"/>
      <c r="AO33" s="109"/>
      <c r="AP33" s="109"/>
      <c r="AQ33" s="109"/>
      <c r="AR33" s="109"/>
      <c r="AS33" s="114"/>
    </row>
    <row r="34" spans="1:45" ht="17.25" customHeight="1" x14ac:dyDescent="0.25">
      <c r="A34" s="319" t="s">
        <v>329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7" t="s">
        <v>294</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9"/>
      <c r="AN36" s="109"/>
      <c r="AO36" s="109"/>
      <c r="AP36" s="109"/>
      <c r="AQ36" s="109"/>
      <c r="AR36" s="109"/>
      <c r="AS36" s="11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9"/>
      <c r="AN37" s="109"/>
      <c r="AO37" s="109"/>
      <c r="AP37" s="109"/>
      <c r="AQ37" s="109"/>
      <c r="AR37" s="109"/>
      <c r="AS37" s="114"/>
    </row>
    <row r="38" spans="1:45" ht="17.25" customHeight="1" x14ac:dyDescent="0.25">
      <c r="A38" s="319" t="s">
        <v>328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7" t="s">
        <v>327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9"/>
      <c r="AN39" s="109"/>
      <c r="AO39" s="109"/>
      <c r="AP39" s="109"/>
      <c r="AQ39" s="109"/>
      <c r="AR39" s="109"/>
      <c r="AS39" s="114"/>
    </row>
    <row r="40" spans="1:45" ht="17.25" customHeight="1" x14ac:dyDescent="0.25">
      <c r="A40" s="353" t="s">
        <v>326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9"/>
      <c r="AN40" s="109"/>
      <c r="AO40" s="109"/>
      <c r="AP40" s="109"/>
      <c r="AQ40" s="109"/>
      <c r="AR40" s="109"/>
      <c r="AS40" s="114"/>
    </row>
    <row r="41" spans="1:45" ht="17.25" customHeight="1" x14ac:dyDescent="0.25">
      <c r="A41" s="319" t="s">
        <v>325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324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323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322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321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46" t="s">
        <v>320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319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300</v>
      </c>
      <c r="AN47" s="336"/>
      <c r="AO47" s="122" t="s">
        <v>299</v>
      </c>
      <c r="AP47" s="122" t="s">
        <v>298</v>
      </c>
      <c r="AQ47" s="114"/>
    </row>
    <row r="48" spans="1:45" ht="12" customHeight="1" x14ac:dyDescent="0.25">
      <c r="A48" s="319" t="s">
        <v>318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317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7" t="s">
        <v>316</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4" t="s">
        <v>315</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300</v>
      </c>
      <c r="AN52" s="336"/>
      <c r="AO52" s="122" t="s">
        <v>299</v>
      </c>
      <c r="AP52" s="122" t="s">
        <v>298</v>
      </c>
      <c r="AQ52" s="114"/>
    </row>
    <row r="53" spans="1:43" ht="11.25" customHeight="1" x14ac:dyDescent="0.25">
      <c r="A53" s="343" t="s">
        <v>314</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0"/>
      <c r="AP53" s="130"/>
      <c r="AQ53" s="114"/>
    </row>
    <row r="54" spans="1:43" ht="12" customHeight="1" x14ac:dyDescent="0.25">
      <c r="A54" s="319" t="s">
        <v>313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312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7" t="s">
        <v>311</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4" t="s">
        <v>310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300</v>
      </c>
      <c r="AN58" s="336"/>
      <c r="AO58" s="122" t="s">
        <v>299</v>
      </c>
      <c r="AP58" s="122" t="s">
        <v>298</v>
      </c>
      <c r="AQ58" s="114"/>
    </row>
    <row r="59" spans="1:43" ht="12.75" customHeight="1" x14ac:dyDescent="0.25">
      <c r="A59" s="340" t="s">
        <v>309</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9" t="s">
        <v>308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307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306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305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23" t="s">
        <v>304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319" t="s">
        <v>296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23" t="s">
        <v>297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319" t="s">
        <v>295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28" t="s">
        <v>303</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7"/>
      <c r="AP70" s="127"/>
      <c r="AQ70" s="120"/>
    </row>
    <row r="71" spans="1:43" ht="12" customHeight="1" x14ac:dyDescent="0.25">
      <c r="A71" s="319" t="s">
        <v>294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30" t="s">
        <v>302</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4" t="s">
        <v>301</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300</v>
      </c>
      <c r="AN74" s="336"/>
      <c r="AO74" s="122" t="s">
        <v>299</v>
      </c>
      <c r="AP74" s="122" t="s">
        <v>298</v>
      </c>
      <c r="AQ74" s="114"/>
    </row>
    <row r="75" spans="1:43" ht="25.5" customHeight="1" x14ac:dyDescent="0.25">
      <c r="A75" s="323" t="s">
        <v>297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8"/>
      <c r="AP75" s="118"/>
      <c r="AQ75" s="120"/>
    </row>
    <row r="76" spans="1:43" ht="12" customHeight="1" x14ac:dyDescent="0.25">
      <c r="A76" s="319" t="s">
        <v>296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1"/>
      <c r="AP76" s="121"/>
      <c r="AQ76" s="114"/>
    </row>
    <row r="77" spans="1:43" ht="12" customHeight="1" x14ac:dyDescent="0.25">
      <c r="A77" s="319" t="s">
        <v>295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1"/>
      <c r="AP77" s="121"/>
      <c r="AQ77" s="114"/>
    </row>
    <row r="78" spans="1:43" ht="12" customHeight="1" x14ac:dyDescent="0.25">
      <c r="A78" s="319" t="s">
        <v>294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1"/>
      <c r="AP78" s="121"/>
      <c r="AQ78" s="114"/>
    </row>
    <row r="79" spans="1:43" ht="12" customHeight="1" x14ac:dyDescent="0.25">
      <c r="A79" s="319" t="s">
        <v>293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1"/>
      <c r="AP79" s="121"/>
      <c r="AQ79" s="114"/>
    </row>
    <row r="80" spans="1:43" ht="12" customHeight="1" x14ac:dyDescent="0.25">
      <c r="A80" s="319" t="s">
        <v>292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1"/>
      <c r="AP80" s="121"/>
      <c r="AQ80" s="114"/>
    </row>
    <row r="81" spans="1:45" ht="12.75" customHeight="1" x14ac:dyDescent="0.25">
      <c r="A81" s="319" t="s">
        <v>291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1"/>
      <c r="AP81" s="121"/>
      <c r="AQ81" s="114"/>
    </row>
    <row r="82" spans="1:45" ht="12.75" customHeight="1" x14ac:dyDescent="0.25">
      <c r="A82" s="319" t="s">
        <v>290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1"/>
      <c r="AP82" s="121"/>
      <c r="AQ82" s="114"/>
    </row>
    <row r="83" spans="1:45" ht="12" customHeight="1" x14ac:dyDescent="0.25">
      <c r="A83" s="328" t="s">
        <v>289</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8"/>
      <c r="AP83" s="118"/>
      <c r="AQ83" s="120"/>
    </row>
    <row r="84" spans="1:45" ht="12" customHeight="1" x14ac:dyDescent="0.25">
      <c r="A84" s="328" t="s">
        <v>288</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8"/>
      <c r="AP84" s="118"/>
      <c r="AQ84" s="120"/>
    </row>
    <row r="85" spans="1:45" ht="12" customHeight="1" x14ac:dyDescent="0.25">
      <c r="A85" s="319" t="s">
        <v>287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1"/>
      <c r="AP85" s="121"/>
      <c r="AQ85" s="108"/>
    </row>
    <row r="86" spans="1:45" ht="27.75" customHeight="1" x14ac:dyDescent="0.25">
      <c r="A86" s="323" t="s">
        <v>286</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8"/>
      <c r="AP86" s="118"/>
      <c r="AQ86" s="120"/>
    </row>
    <row r="87" spans="1:45" x14ac:dyDescent="0.25">
      <c r="A87" s="323" t="s">
        <v>285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8"/>
      <c r="AP87" s="118"/>
      <c r="AQ87" s="120"/>
    </row>
    <row r="88" spans="1:45" ht="14.25" customHeight="1" x14ac:dyDescent="0.25">
      <c r="A88" s="312" t="s">
        <v>284</v>
      </c>
      <c r="B88" s="313"/>
      <c r="C88" s="313"/>
      <c r="D88" s="31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5"/>
      <c r="AL88" s="316"/>
      <c r="AM88" s="317"/>
      <c r="AN88" s="318"/>
      <c r="AO88" s="118"/>
      <c r="AP88" s="118"/>
      <c r="AQ88" s="120"/>
    </row>
    <row r="89" spans="1:45" x14ac:dyDescent="0.25">
      <c r="A89" s="312" t="s">
        <v>283</v>
      </c>
      <c r="B89" s="313"/>
      <c r="C89" s="313"/>
      <c r="D89" s="31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5"/>
      <c r="AL89" s="316"/>
      <c r="AM89" s="317"/>
      <c r="AN89" s="31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8"/>
      <c r="AL90" s="309"/>
      <c r="AM90" s="310"/>
      <c r="AN90" s="31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Q27" sqref="Q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N_08_TP_1.1.1.3.113</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КЛ-10кВ от ТП-1433-I,II до ТП-3504-I,II, реконструкция РП-43. Заявитель: ООО "Брусника"</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9"/>
    </row>
    <row r="18" spans="1:12" x14ac:dyDescent="0.25">
      <c r="K18" s="88"/>
    </row>
    <row r="19" spans="1:12" ht="15.75" customHeight="1" x14ac:dyDescent="0.25">
      <c r="A19" s="385" t="s">
        <v>466</v>
      </c>
      <c r="B19" s="385"/>
      <c r="C19" s="385"/>
      <c r="D19" s="385"/>
      <c r="E19" s="385"/>
      <c r="F19" s="385"/>
      <c r="G19" s="385"/>
      <c r="H19" s="385"/>
      <c r="I19" s="385"/>
      <c r="J19" s="385"/>
      <c r="K19" s="385"/>
      <c r="L19" s="385"/>
    </row>
    <row r="20" spans="1:12" x14ac:dyDescent="0.25">
      <c r="A20" s="61"/>
      <c r="B20" s="61"/>
      <c r="C20" s="87"/>
      <c r="D20" s="87"/>
      <c r="E20" s="87"/>
      <c r="F20" s="87"/>
      <c r="G20" s="87"/>
      <c r="H20" s="87"/>
      <c r="I20" s="87"/>
      <c r="J20" s="87"/>
      <c r="K20" s="87"/>
      <c r="L20" s="87"/>
    </row>
    <row r="21" spans="1:12" ht="28.5" customHeight="1" x14ac:dyDescent="0.25">
      <c r="A21" s="375" t="s">
        <v>204</v>
      </c>
      <c r="B21" s="375" t="s">
        <v>203</v>
      </c>
      <c r="C21" s="381" t="s">
        <v>423</v>
      </c>
      <c r="D21" s="381"/>
      <c r="E21" s="381"/>
      <c r="F21" s="381"/>
      <c r="G21" s="381"/>
      <c r="H21" s="381"/>
      <c r="I21" s="376" t="s">
        <v>202</v>
      </c>
      <c r="J21" s="378" t="s">
        <v>425</v>
      </c>
      <c r="K21" s="375" t="s">
        <v>201</v>
      </c>
      <c r="L21" s="377" t="s">
        <v>424</v>
      </c>
    </row>
    <row r="22" spans="1:12" ht="58.5" customHeight="1" x14ac:dyDescent="0.25">
      <c r="A22" s="375"/>
      <c r="B22" s="375"/>
      <c r="C22" s="382" t="s">
        <v>3</v>
      </c>
      <c r="D22" s="382"/>
      <c r="E22" s="166"/>
      <c r="F22" s="167"/>
      <c r="G22" s="383" t="s">
        <v>2</v>
      </c>
      <c r="H22" s="384"/>
      <c r="I22" s="376"/>
      <c r="J22" s="379"/>
      <c r="K22" s="375"/>
      <c r="L22" s="377"/>
    </row>
    <row r="23" spans="1:12" ht="47.25" x14ac:dyDescent="0.25">
      <c r="A23" s="375"/>
      <c r="B23" s="375"/>
      <c r="C23" s="86" t="s">
        <v>200</v>
      </c>
      <c r="D23" s="86" t="s">
        <v>199</v>
      </c>
      <c r="E23" s="86" t="s">
        <v>200</v>
      </c>
      <c r="F23" s="86" t="s">
        <v>199</v>
      </c>
      <c r="G23" s="86" t="s">
        <v>200</v>
      </c>
      <c r="H23" s="86" t="s">
        <v>199</v>
      </c>
      <c r="I23" s="376"/>
      <c r="J23" s="380"/>
      <c r="K23" s="375"/>
      <c r="L23" s="377"/>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5"/>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N_08_TP_1.1.1.3.113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КЛ-10кВ от ТП-1433-I,II до ТП-3504-I,II, реконструкция РП-43. Заявитель: ООО "Брусника"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189</v>
      </c>
      <c r="B20" s="393" t="s">
        <v>188</v>
      </c>
      <c r="C20" s="375" t="s">
        <v>187</v>
      </c>
      <c r="D20" s="375"/>
      <c r="E20" s="381" t="s">
        <v>186</v>
      </c>
      <c r="F20" s="381"/>
      <c r="G20" s="393" t="s">
        <v>569</v>
      </c>
      <c r="H20" s="387" t="s">
        <v>547</v>
      </c>
      <c r="I20" s="388"/>
      <c r="J20" s="388"/>
      <c r="K20" s="388"/>
      <c r="L20" s="387" t="s">
        <v>548</v>
      </c>
      <c r="M20" s="388"/>
      <c r="N20" s="388"/>
      <c r="O20" s="388"/>
      <c r="P20" s="387" t="s">
        <v>549</v>
      </c>
      <c r="Q20" s="388"/>
      <c r="R20" s="388"/>
      <c r="S20" s="388"/>
      <c r="T20" s="387" t="s">
        <v>550</v>
      </c>
      <c r="U20" s="388"/>
      <c r="V20" s="388"/>
      <c r="W20" s="388"/>
      <c r="X20" s="396" t="s">
        <v>185</v>
      </c>
      <c r="Y20" s="397"/>
      <c r="Z20" s="233"/>
      <c r="AA20" s="233"/>
      <c r="AB20" s="233"/>
    </row>
    <row r="21" spans="1:28" ht="99.75" customHeight="1" x14ac:dyDescent="0.25">
      <c r="A21" s="394"/>
      <c r="B21" s="394"/>
      <c r="C21" s="375"/>
      <c r="D21" s="375"/>
      <c r="E21" s="381"/>
      <c r="F21" s="381"/>
      <c r="G21" s="394"/>
      <c r="H21" s="375" t="s">
        <v>568</v>
      </c>
      <c r="I21" s="375"/>
      <c r="J21" s="375" t="s">
        <v>183</v>
      </c>
      <c r="K21" s="375"/>
      <c r="L21" s="375" t="s">
        <v>568</v>
      </c>
      <c r="M21" s="375"/>
      <c r="N21" s="375" t="s">
        <v>183</v>
      </c>
      <c r="O21" s="375"/>
      <c r="P21" s="375" t="s">
        <v>568</v>
      </c>
      <c r="Q21" s="375"/>
      <c r="R21" s="375" t="s">
        <v>183</v>
      </c>
      <c r="S21" s="375"/>
      <c r="T21" s="375" t="s">
        <v>568</v>
      </c>
      <c r="U21" s="375"/>
      <c r="V21" s="375" t="s">
        <v>183</v>
      </c>
      <c r="W21" s="375"/>
      <c r="X21" s="398"/>
      <c r="Y21" s="399"/>
    </row>
    <row r="22" spans="1:28" ht="89.25" customHeight="1" x14ac:dyDescent="0.25">
      <c r="A22" s="382"/>
      <c r="B22" s="382"/>
      <c r="C22" s="210" t="s">
        <v>3</v>
      </c>
      <c r="D22" s="210" t="s">
        <v>183</v>
      </c>
      <c r="E22" s="76" t="s">
        <v>570</v>
      </c>
      <c r="F22" s="76" t="s">
        <v>571</v>
      </c>
      <c r="G22" s="382"/>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7.4947920000000001E-3</v>
      </c>
      <c r="E24" s="234">
        <v>0</v>
      </c>
      <c r="F24" s="234">
        <v>0</v>
      </c>
      <c r="G24" s="200">
        <v>7.4947920000000001E-3</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7.4947920000000001E-3</v>
      </c>
      <c r="E27" s="199"/>
      <c r="F27" s="199"/>
      <c r="G27" s="199">
        <v>7.4947920000000001E-3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6.2456600000000001E-3</v>
      </c>
      <c r="E30" s="200">
        <v>0</v>
      </c>
      <c r="F30" s="200">
        <v>0</v>
      </c>
      <c r="G30" s="199">
        <f>SUM(G31:G34)</f>
        <v>6.2456600000000001E-3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6.2456600000000001E-3</v>
      </c>
      <c r="E34" s="200"/>
      <c r="F34" s="200"/>
      <c r="G34" s="199">
        <v>6.2456600000000001E-3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6.2456600000000001E-3</v>
      </c>
      <c r="E54" s="200"/>
      <c r="F54" s="200"/>
      <c r="G54" s="199">
        <v>6.2456600000000001E-3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560</v>
      </c>
      <c r="B68" s="69" t="s">
        <v>556</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0"/>
      <c r="C70" s="390"/>
      <c r="D70" s="390"/>
      <c r="E70" s="390"/>
      <c r="F70" s="390"/>
      <c r="G70" s="390"/>
      <c r="H70" s="64"/>
      <c r="I70" s="64"/>
      <c r="J70" s="64"/>
      <c r="K70" s="64"/>
      <c r="L70" s="64"/>
      <c r="M70" s="64"/>
      <c r="N70" s="64"/>
      <c r="O70" s="64"/>
      <c r="P70" s="64"/>
      <c r="Q70" s="64"/>
      <c r="R70" s="64"/>
      <c r="S70" s="64"/>
      <c r="T70" s="64"/>
      <c r="U70" s="64"/>
      <c r="V70" s="64"/>
      <c r="W70" s="64"/>
      <c r="X70" s="64"/>
    </row>
    <row r="72" spans="1:25" ht="50.25" customHeight="1" x14ac:dyDescent="0.25">
      <c r="B72" s="391"/>
      <c r="C72" s="391"/>
      <c r="D72" s="391"/>
      <c r="E72" s="391"/>
      <c r="F72" s="391"/>
      <c r="G72" s="391"/>
    </row>
    <row r="74" spans="1:25" ht="36.75" customHeight="1" x14ac:dyDescent="0.25">
      <c r="B74" s="390"/>
      <c r="C74" s="390"/>
      <c r="D74" s="390"/>
      <c r="E74" s="390"/>
      <c r="F74" s="390"/>
      <c r="G74" s="390"/>
    </row>
    <row r="75" spans="1:25" x14ac:dyDescent="0.25">
      <c r="B75" s="63"/>
      <c r="C75" s="196"/>
      <c r="D75" s="63"/>
      <c r="E75" s="63"/>
      <c r="F75" s="63"/>
      <c r="J75" s="62"/>
      <c r="N75" s="62"/>
      <c r="R75" s="62"/>
    </row>
    <row r="76" spans="1:25" ht="51" customHeight="1" x14ac:dyDescent="0.25">
      <c r="B76" s="390"/>
      <c r="C76" s="390"/>
      <c r="D76" s="390"/>
      <c r="E76" s="390"/>
      <c r="F76" s="390"/>
      <c r="G76" s="390"/>
      <c r="J76" s="62"/>
      <c r="N76" s="62"/>
      <c r="R76" s="62"/>
    </row>
    <row r="77" spans="1:25" ht="32.25" customHeight="1" x14ac:dyDescent="0.25">
      <c r="B77" s="391"/>
      <c r="C77" s="391"/>
      <c r="D77" s="391"/>
      <c r="E77" s="391"/>
      <c r="F77" s="391"/>
      <c r="G77" s="391"/>
    </row>
    <row r="78" spans="1:25" ht="51.75" customHeight="1" x14ac:dyDescent="0.25">
      <c r="B78" s="390"/>
      <c r="C78" s="390"/>
      <c r="D78" s="390"/>
      <c r="E78" s="390"/>
      <c r="F78" s="390"/>
      <c r="G78" s="390"/>
    </row>
    <row r="79" spans="1:25" ht="21.75" customHeight="1" x14ac:dyDescent="0.25">
      <c r="B79" s="386"/>
      <c r="C79" s="386"/>
      <c r="D79" s="386"/>
      <c r="E79" s="386"/>
      <c r="F79" s="386"/>
      <c r="G79" s="386"/>
      <c r="H79" s="60"/>
      <c r="I79" s="60"/>
      <c r="L79" s="60"/>
      <c r="M79" s="60"/>
      <c r="P79" s="60"/>
      <c r="Q79" s="60"/>
    </row>
    <row r="80" spans="1:25" ht="23.25" customHeight="1" x14ac:dyDescent="0.25">
      <c r="B80" s="60"/>
      <c r="C80" s="196"/>
      <c r="D80" s="60"/>
      <c r="E80" s="60"/>
      <c r="F80" s="60"/>
    </row>
    <row r="81" spans="2:7" ht="18.75" customHeight="1" x14ac:dyDescent="0.25">
      <c r="B81" s="389"/>
      <c r="C81" s="389"/>
      <c r="D81" s="389"/>
      <c r="E81" s="389"/>
      <c r="F81" s="389"/>
      <c r="G81" s="389"/>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C26" sqref="AC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7.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7.42578125" style="19" customWidth="1"/>
    <col min="25" max="25" width="10.7109375" style="19" customWidth="1"/>
    <col min="26" max="26" width="7.7109375" style="19" customWidth="1"/>
    <col min="27" max="27" width="10.7109375" style="19" customWidth="1"/>
    <col min="28" max="28" width="21.5703125" style="19" customWidth="1"/>
    <col min="29" max="29" width="10.7109375" style="19" customWidth="1"/>
    <col min="30" max="30" width="23.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N_08_TP_1.1.1.3.113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71" t="str">
        <f>'1. паспорт местоположение'!A15:C15</f>
        <v>Строительство КЛ-10кВ от ТП-1433-I,II до ТП-3504-I,II, реконструкция РП-43. Заявитель: ООО "Брусника"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480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491</v>
      </c>
      <c r="F22" s="420"/>
      <c r="G22" s="420"/>
      <c r="H22" s="420"/>
      <c r="I22" s="420"/>
      <c r="J22" s="420"/>
      <c r="K22" s="420"/>
      <c r="L22" s="421"/>
      <c r="M22" s="405" t="s">
        <v>50</v>
      </c>
      <c r="N22" s="405" t="s">
        <v>49</v>
      </c>
      <c r="O22" s="405" t="s">
        <v>48</v>
      </c>
      <c r="P22" s="400" t="s">
        <v>242</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426</v>
      </c>
      <c r="J23" s="403" t="s">
        <v>427</v>
      </c>
      <c r="K23" s="403" t="s">
        <v>428</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14</v>
      </c>
      <c r="AG24" s="168" t="s">
        <v>13</v>
      </c>
      <c r="AH24" s="169" t="s">
        <v>3</v>
      </c>
      <c r="AI24" s="169"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535</v>
      </c>
      <c r="O26" s="205" t="s">
        <v>536</v>
      </c>
      <c r="P26" s="239">
        <v>1920000</v>
      </c>
      <c r="Q26" s="205" t="s">
        <v>533</v>
      </c>
      <c r="R26" s="239">
        <f>P26</f>
        <v>1920000</v>
      </c>
      <c r="S26" s="205" t="s">
        <v>537</v>
      </c>
      <c r="T26" s="205" t="s">
        <v>537</v>
      </c>
      <c r="U26" s="205" t="s">
        <v>538</v>
      </c>
      <c r="V26" s="205">
        <v>1</v>
      </c>
      <c r="W26" s="205" t="s">
        <v>539</v>
      </c>
      <c r="X26" s="239">
        <f>P26</f>
        <v>1920000</v>
      </c>
      <c r="Y26" s="205"/>
      <c r="Z26" s="205"/>
      <c r="AA26" s="205"/>
      <c r="AB26" s="239">
        <f>P26</f>
        <v>1920000</v>
      </c>
      <c r="AC26" s="205" t="s">
        <v>539</v>
      </c>
      <c r="AD26" s="240">
        <f>1920000*1.2</f>
        <v>2304000</v>
      </c>
      <c r="AE26" s="205"/>
      <c r="AF26" s="205" t="s">
        <v>551</v>
      </c>
      <c r="AG26" s="206" t="s">
        <v>552</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G23" sqref="G23"/>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554</v>
      </c>
    </row>
    <row r="4" spans="1:7" x14ac:dyDescent="0.25">
      <c r="B4" s="40"/>
    </row>
    <row r="5" spans="1:7" ht="18.75" x14ac:dyDescent="0.3">
      <c r="A5" s="430" t="str">
        <f>'1. паспорт местоположение'!A5:C5</f>
        <v>Год раскрытия информации: 2024 год</v>
      </c>
      <c r="B5" s="430"/>
      <c r="C5" s="79"/>
      <c r="D5" s="79"/>
      <c r="E5" s="79"/>
      <c r="F5" s="79"/>
      <c r="G5" s="79"/>
    </row>
    <row r="6" spans="1:7" ht="18.75" x14ac:dyDescent="0.3">
      <c r="A6" s="211"/>
      <c r="B6" s="211"/>
      <c r="C6" s="211"/>
      <c r="D6" s="211"/>
      <c r="E6" s="211"/>
      <c r="F6" s="211"/>
      <c r="G6" s="211"/>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N_08_TP_1.1.1.3.113</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КЛ-10кВ от ТП-1433-I,II до ТП-3504-I,II, реконструкция РП-43. Заявитель: ООО "Брусника"</v>
      </c>
      <c r="B15" s="257"/>
      <c r="C15" s="219"/>
      <c r="D15" s="219"/>
      <c r="E15" s="219"/>
      <c r="F15" s="219"/>
      <c r="G15" s="219"/>
    </row>
    <row r="16" spans="1:7" x14ac:dyDescent="0.25">
      <c r="A16" s="256" t="s">
        <v>7</v>
      </c>
      <c r="B16" s="256"/>
      <c r="C16" s="220"/>
      <c r="D16" s="220"/>
      <c r="E16" s="220"/>
      <c r="F16" s="220"/>
      <c r="G16" s="220"/>
    </row>
    <row r="17" spans="1:2" x14ac:dyDescent="0.25">
      <c r="B17" s="141"/>
    </row>
    <row r="18" spans="1:2" ht="33.75" customHeight="1" x14ac:dyDescent="0.25">
      <c r="A18" s="428" t="s">
        <v>481</v>
      </c>
      <c r="B18" s="429"/>
    </row>
    <row r="19" spans="1:2" x14ac:dyDescent="0.25">
      <c r="B19" s="40"/>
    </row>
    <row r="20" spans="1:2" ht="16.5" thickBot="1" x14ac:dyDescent="0.3">
      <c r="B20" s="142"/>
    </row>
    <row r="21" spans="1:2" ht="168" customHeight="1" thickBot="1" x14ac:dyDescent="0.3">
      <c r="A21" s="197" t="s">
        <v>375</v>
      </c>
      <c r="B21" s="198" t="str">
        <f>A15</f>
        <v>Строительство КЛ-10кВ от ТП-1433-I,II до ТП-3504-I,II, реконструкция РП-43. Заявитель: ООО "Брусника"</v>
      </c>
    </row>
    <row r="22" spans="1:2" ht="16.5" thickBot="1" x14ac:dyDescent="0.3">
      <c r="A22" s="143" t="s">
        <v>376</v>
      </c>
      <c r="B22" s="235"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5"/>
    </row>
    <row r="57" spans="1:2" x14ac:dyDescent="0.25">
      <c r="A57" s="151" t="s">
        <v>400</v>
      </c>
      <c r="B57" s="426"/>
    </row>
    <row r="58" spans="1:2" x14ac:dyDescent="0.25">
      <c r="A58" s="151" t="s">
        <v>401</v>
      </c>
      <c r="B58" s="426"/>
    </row>
    <row r="59" spans="1:2" x14ac:dyDescent="0.25">
      <c r="A59" s="151" t="s">
        <v>402</v>
      </c>
      <c r="B59" s="426"/>
    </row>
    <row r="60" spans="1:2" x14ac:dyDescent="0.25">
      <c r="A60" s="151" t="s">
        <v>403</v>
      </c>
      <c r="B60" s="426"/>
    </row>
    <row r="61" spans="1:2" ht="16.5" thickBot="1" x14ac:dyDescent="0.3">
      <c r="A61" s="152" t="s">
        <v>404</v>
      </c>
      <c r="B61" s="427"/>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2"/>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5" t="s">
        <v>417</v>
      </c>
    </row>
    <row r="74" spans="1:2" x14ac:dyDescent="0.25">
      <c r="A74" s="151" t="s">
        <v>418</v>
      </c>
      <c r="B74" s="426"/>
    </row>
    <row r="75" spans="1:2" x14ac:dyDescent="0.25">
      <c r="A75" s="151" t="s">
        <v>419</v>
      </c>
      <c r="B75" s="426"/>
    </row>
    <row r="76" spans="1:2" x14ac:dyDescent="0.25">
      <c r="A76" s="151" t="s">
        <v>420</v>
      </c>
      <c r="B76" s="426"/>
    </row>
    <row r="77" spans="1:2" x14ac:dyDescent="0.25">
      <c r="A77" s="151" t="s">
        <v>421</v>
      </c>
      <c r="B77" s="426"/>
    </row>
    <row r="78" spans="1:2" ht="16.5" thickBot="1" x14ac:dyDescent="0.3">
      <c r="A78" s="161" t="s">
        <v>422</v>
      </c>
      <c r="B78" s="427"/>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2024-11-01T09:06:50Z</dcterms:modified>
</cp:coreProperties>
</file>