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2C51F45C-CBAC-469F-A525-9D04C083B957}"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Y59" i="15" s="1"/>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R27" i="15"/>
  <c r="R24" i="15" s="1"/>
  <c r="P27" i="15"/>
  <c r="N27" i="15"/>
  <c r="N24" i="15" s="1"/>
  <c r="L27" i="15"/>
  <c r="L24" i="15" s="1"/>
  <c r="J24" i="15"/>
  <c r="D24" i="15" s="1"/>
  <c r="H27" i="15"/>
  <c r="H24" i="15" s="1"/>
  <c r="W24" i="15"/>
  <c r="U24" i="15"/>
  <c r="T24" i="15"/>
  <c r="S24" i="15"/>
  <c r="Q24" i="15"/>
  <c r="O24" i="15"/>
  <c r="M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<sst xmlns="http://schemas.openxmlformats.org/spreadsheetml/2006/main" count="935" uniqueCount="572">
  <si>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</si>
  <si>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</si>
  <si>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</si>
  <si>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</si>
  <si>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</si>
  <si>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</si>
  <si>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</si>
  <si>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</si>
  <si>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</si>
  <si>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</si>
  <si>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</si>
  <si>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</si>
  <si>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</si>
  <si>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</si>
  <si>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</si>
  <si>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</si>
  <si>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</si>
  <si>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</si>
  <si>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</si>
  <si>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</si>
  <si>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</si>
  <si>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</si>
  <si>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</si>
  <si>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</si>
  <si>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</si>
  <si>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</si>
  <si>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</si>
  <si>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</si>
  <si>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</si>
  <si>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</si>
  <si>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</si>
  <si>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</si>
  <si>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</si>
  <si>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</si>
  <si>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</si>
  <si>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</si>
  <si>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</si>
  <si>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</si>
  <si>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</si>
  <si>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</si>
  <si>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</si>
  <si>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</si>
  <si>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</si>
  <si>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</si>
  <si>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</si>
  <si>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</si>
  <si>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</si>
  <si>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</si>
  <si>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</si>
  <si>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</si>
  <si>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</si>
  <si>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</si>
  <si>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</si>
  <si>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</si>
  <si>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</si>
  <si>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</si>
  <si>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</si>
  <si>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</si>
  <si>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</si>
  <si>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</si>
  <si>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</si>
  <si>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</si>
  <si>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</si>
  <si>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</si>
  <si>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</si>
  <si>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</si>
  <si>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</si>
  <si>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</si>
  <si>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</si>
  <si>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</si>
  <si>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</si>
  <si>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</si>
  <si>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</si>
  <si>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</si>
  <si>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</si>
  <si>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</si>
  <si>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</si>
  <si>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</si>
  <si>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</si>
  <si>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</si>
  <si>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</si>
  <si>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</si>
  <si>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</si>
  <si>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</si>
  <si>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</si>
  <si>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</si>
  <si>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</si>
  <si>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</si>
  <si>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</si>
  <si>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</si>
  <si>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</si>
  <si>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</si>
  <si>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</si>
  <si>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</si>
  <si>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</si>
  <si>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</si>
  <si>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</si>
  <si>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</si>
  <si>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</si>
  <si>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</si>
  <si>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</si>
  <si>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</si>
  <si>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</si>
  <si>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</si>
  <si>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</si>
  <si>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</si>
  <si>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</si>
  <si>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</si>
  <si>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</si>
  <si>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</si>
  <si>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</si>
  <si>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</si>
  <si>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</si>
  <si>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</si>
  <si>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</si>
  <si>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</si>
  <si>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</si>
  <si>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</si>
  <si>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</si>
  <si>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</si>
  <si>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</si>
  <si>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</si>
  <si>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</si>
  <si>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</si>
  <si>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</si>
  <si>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</si>
  <si>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</si>
  <si>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</si>
  <si>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</si>
  <si>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</si>
  <si>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</si>
  <si>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</si>
  <si>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</si>
  <si>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</si>
  <si>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</si>
  <si>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</si>
  <si>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</si>
  <si>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</si>
  <si>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</si>
  <si>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</si>
  <si>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</si>
  <si>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</si>
  <si>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</si>
  <si>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</si>
  <si>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</si>
  <si>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</si>
  <si>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</si>
  <si>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</si>
  <si>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</si>
  <si>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</si>
  <si>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</si>
  <si>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</si>
  <si>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</si>
  <si>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</si>
  <si>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</si>
  <si>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</si>
  <si>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</si>
  <si>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</si>
  <si>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</si>
  <si>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</si>
  <si>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</si>
  <si>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</si>
  <si>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</si>
  <si>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</si>
  <si>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</si>
  <si>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</si>
  <si>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</si>
  <si>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</si>
  <si>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</si>
  <si>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</si>
  <si>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</si>
  <si>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</si>
  <si>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</si>
  <si>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</si>
  <si>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</si>
  <si>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</si>
  <si>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</si>
  <si>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</si>
  <si>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</si>
  <si>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</si>
  <si>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</si>
  <si>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</si>
  <si>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</si>
  <si>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</si>
  <si>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</si>
  <si>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</si>
  <si>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</si>
  <si>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</si>
  <si>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</si>
  <si>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</si>
  <si>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</si>
  <si>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</si>
  <si>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</si>
  <si>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</si>
  <si>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</si>
  <si>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</si>
  <si>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</si>
  <si>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</si>
  <si>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</si>
  <si>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</si>
  <si>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</si>
  <si>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</si>
  <si>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</si>
  <si>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</si>
  <si>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</si>
  <si>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</si>
  <si>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</si>
  <si>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</si>
  <si>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</si>
  <si>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</si>
  <si>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</si>
  <si>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</si>
  <si>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</si>
  <si>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</si>
  <si>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</si>
  <si>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</si>
  <si>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</si>
  <si>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</si>
  <si>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</si>
  <si>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</si>
  <si>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</si>
  <si>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</si>
  <si>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</si>
  <si>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</si>
  <si>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</si>
  <si>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</si>
  <si>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</si>
  <si>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</si>
  <si>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</si>
  <si>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</si>
  <si>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</si>
  <si>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</si>
  <si>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</si>
  <si>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</si>
  <si>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</si>
  <si>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</si>
  <si>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</si>
  <si>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</si>
  <si>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</si>
  <si>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</si>
  <si>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</si>
  <si>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</si>
  <si>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</si>
  <si>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</si>
  <si>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</si>
  <si>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</si>
  <si>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</si>
  <si>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</si>
  <si>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</si>
  <si>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</si>
  <si>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</si>
  <si>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</si>
  <si>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</si>
  <si>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</si>
  <si>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</si>
  <si>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</si>
  <si>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</si>
  <si>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</si>
  <si>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</si>
  <si>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</si>
  <si>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</si>
  <si>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</si>
  <si>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</si>
  <si>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</si>
  <si>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</si>
  <si>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</si>
  <si>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</si>
  <si>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</si>
  <si>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</si>
  <si>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</si>
  <si>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</si>
  <si>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</si>
  <si>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</si>
  <si>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</si>
  <si>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</si>
  <si>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</si>
  <si>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</si>
  <si>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</si>
  <si>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</si>
  <si>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</si>
  <si>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</si>
  <si>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</si>
  <si>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</si>
  <si>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</si>
  <si>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</si>
  <si>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</si>
  <si>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</si>
  <si>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</si>
  <si>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</si>
  <si>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</si>
  <si>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</si>
  <si>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</si>
  <si>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</si>
  <si>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</si>
  <si>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</si>
  <si>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</si>
  <si>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</si>
  <si>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</si>
  <si>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</si>
  <si>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</si>
  <si>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</si>
  <si>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</si>
  <si>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</si>
  <si>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</si>
  <si>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</si>
  <si>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</si>
  <si>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</si>
  <si>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</si>
  <si>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</si>
  <si>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</si>
  <si>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</si>
  <si>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</si>
  <si>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</si>
  <si>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</si>
  <si>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</si>
  <si>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</si>
  <si>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</si>
  <si>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</si>
  <si>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</si>
  <si>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</si>
  <si>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</si>
  <si>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</si>
  <si>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</si>
  <si>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</si>
  <si>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</si>
  <si>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</si>
  <si>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</si>
  <si>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</si>
  <si>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</si>
  <si>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</si>
  <si>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</si>
  <si>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</si>
  <si>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</si>
  <si>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</si>
  <si>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</si>
  <si>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</si>
  <si>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</si>
  <si>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</si>
  <si>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</si>
  <si>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</si>
  <si>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</si>
  <si>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</si>
  <si>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</si>
  <si>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</si>
  <si>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</si>
  <si>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</si>
  <si>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</si>
  <si>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</si>
  <si>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</si>
  <si>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</si>
  <si>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</si>
  <si>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</si>
  <si>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</si>
  <si>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</si>
  <si>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</si>
  <si>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</si>
  <si>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</si>
  <si>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</si>
  <si>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</si>
  <si>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</si>
  <si>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</si>
  <si>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</si>
  <si>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</si>
  <si>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</si>
  <si>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</si>
  <si>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</si>
  <si>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</si>
  <si>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</si>
  <si>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</si>
  <si>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</si>
  <si>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</si>
  <si>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</si>
  <si>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</si>
  <si>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</si>
  <si>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</si>
  <si>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</si>
  <si>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</si>
  <si>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</si>
  <si>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</si>
  <si>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</si>
  <si>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</si>
  <si>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</si>
  <si>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</si>
  <si>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</si>
  <si>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</si>
  <si>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</si>
  <si>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</si>
  <si>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</si>
  <si>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</si>
  <si>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</si>
  <si>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</si>
  <si>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</si>
  <si>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</si>
  <si>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</si>
  <si>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</si>
  <si>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</si>
  <si>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</si>
  <si>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</si>
  <si>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</si>
  <si>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</si>
  <si>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</si>
  <si>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</si>
  <si>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</si>
  <si>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</si>
  <si>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</si>
  <si>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</si>
  <si>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</si>
  <si>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</si>
  <si>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</si>
  <si>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</si>
  <si>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</si>
  <si>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</si>
  <si>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</si>
  <si>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</si>
  <si>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</si>
  <si>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</si>
  <si>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</si>
  <si>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</si>
  <si>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</si>
  <si>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</si>
  <si>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</si>
  <si>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</si>
  <si>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</si>
  <si>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</si>
  <si>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</si>
  <si>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</si>
  <si>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</si>
  <si>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</si>
  <si>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</si>
  <si>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</si>
  <si>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</si>
  <si>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</si>
  <si>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</si>
  <si>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</si>
  <si>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</si>
  <si>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</si>
  <si>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</si>
  <si>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</si>
  <si>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</si>
  <si>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</si>
  <si>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</si>
  <si>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</si>
  <si>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</si>
  <si>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</si>
  <si>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</si>
  <si>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</si>
  <si>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</si>
  <si>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</si>
  <si>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</si>
  <si>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</si>
  <si>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</si>
  <si>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</si>
  <si>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</si>
  <si>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</si>
  <si>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</si>
  <si>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</si>
  <si>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</si>
  <si>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</si>
  <si>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</si>
  <si>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</si>
  <si>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</si>
  <si>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</si>
  <si>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</si>
  <si>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</si>
  <si>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</si>
  <si>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</si>
  <si>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</si>
  <si>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</si>
  <si>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</si>
  <si>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</si>
  <si>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</si>
  <si>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</si>
  <si>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</si>
  <si>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</si>
  <si>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</si>
  <si>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</si>
  <si>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</si>
  <si>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</si>
  <si>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</si>
  <si>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</si>
  <si>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</si>
  <si>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</si>
  <si>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</si>
  <si>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</si>
  <si>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</si>
  <si>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</si>
  <si>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</si>
  <si>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</si>
  <si>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</si>
  <si>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</si>
  <si>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</si>
  <si>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</si>
  <si>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</si>
  <si>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</si>
  <si>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</si>
  <si>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</si>
  <si>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</si>
  <si>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</si>
  <si>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</si>
  <si>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</si>
  <si>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</si>
  <si>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</si>
  <si>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</si>
  <si>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</si>
  <si>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</si>
  <si>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</si>
  <si>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</si>
  <si>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</si>
  <si>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</si>
  <si>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</si>
  <si>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</si>
  <si>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</si>
  <si>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</si>
  <si>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</si>
  <si>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</si>
  <si>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</si>
  <si>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</si>
  <si>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</si>
  <si>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</si>
  <si>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</si>
  <si>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</si>
  <si>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</si>
  <si>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</si>
  <si>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</si>
  <si>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</si>
  <si>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</si>
  <si>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</si>
  <si>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</si>
  <si>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</si>
  <si>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</si>
  <si>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</si>
  <si>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</si>
  <si>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</si>
  <si>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</si>
  <si>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</si>
  <si>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</si>
  <si>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</si>
  <si>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</si>
  <si>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</si>
  <si>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</si>
  <si>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</si>
  <si>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</si>
  <si>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</si>
  <si>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</si>
  <si>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</si>
  <si>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</si>
  <si>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</si>
  <si>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</si>
  <si>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</si>
  <si>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</si>
  <si>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</si>
  <si>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</si>
  <si>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</si>
  <si>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</si>
  <si>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</si>
  <si>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</si>
  <si>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</si>
  <si>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</si>
  <si>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</si>
  <si>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</si>
  <si>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</si>
  <si>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</si>
  <si>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</si>
  <si>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</si>
  <si>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</si>
  <si>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N_08_TP_1.1.1.3.111</t>
  </si>
  <si>
    <t>Строительство КЛ-10кВ от ТП-245А-I,II до ТП-3409-I,II, реконструкция РП-47, РП-34. Заявитель: ФЭНСИ ООО</t>
  </si>
  <si>
    <t>Год раскрытия информации: 2024 год</t>
  </si>
  <si>
    <t xml:space="preserve">0,37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</si>
  <si>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</si>
  <si>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</si>
  <si>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0,391963950256535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</si>
</sst>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6" sqref="F16"/>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556</v>
      </c>
    </row>
    <row r="4" spans="1:22" s="16" customFormat="1" ht="18.75" x14ac:dyDescent="0.3">
      <c r="A4" s="216"/>
      <c r="E4" s="237" t="s">
        <v>565</v>
      </c>
      <c r="H4" s="215"/>
    </row>
    <row r="5" spans="1:22" s="16" customFormat="1" ht="15.75" x14ac:dyDescent="0.25">
      <c r="A5" s="259" t="s">
        <v>567</v>
      </c>
      <c r="B5" s="259"/>
      <c r="C5" s="259"/>
      <c r="D5" s="178"/>
      <c r="E5" s="178"/>
      <c r="F5" s="178"/>
      <c r="G5" s="178"/>
      <c r="H5" s="178"/>
      <c r="I5" s="178"/>
      <c r="J5" s="178"/>
    </row>
    <row r="6" spans="1:22" s="16" customFormat="1" ht="18.75" x14ac:dyDescent="0.3">
      <c r="A6" s="216"/>
      <c r="H6" s="215"/>
    </row>
    <row r="7" spans="1:22" s="16" customFormat="1" ht="18.75" x14ac:dyDescent="0.2">
      <c r="A7" s="263" t="s">
        <v>10</v>
      </c>
      <c r="B7" s="263"/>
      <c r="C7" s="263"/>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2" t="s">
        <v>542</v>
      </c>
      <c r="B9" s="262"/>
      <c r="C9" s="262"/>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0" t="s">
        <v>9</v>
      </c>
      <c r="B10" s="260"/>
      <c r="C10" s="260"/>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2" t="str">
        <f>E4</f>
        <v>N_08_TP_1.1.1.3.111</v>
      </c>
      <c r="B12" s="262"/>
      <c r="C12" s="262"/>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0" t="s">
        <v>8</v>
      </c>
      <c r="B13" s="260"/>
      <c r="C13" s="260"/>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4" t="s">
        <v>566</v>
      </c>
      <c r="B15" s="264"/>
      <c r="C15" s="264"/>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0" t="s">
        <v>7</v>
      </c>
      <c r="B16" s="260"/>
      <c r="C16" s="260"/>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1" t="s">
        <v>484</v>
      </c>
      <c r="B18" s="262"/>
      <c r="C18" s="262"/>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347</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532</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6"/>
      <c r="B24" s="257"/>
      <c r="C24" s="258"/>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433</v>
      </c>
      <c r="C25" s="238" t="s">
        <v>544</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536</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547</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434</v>
      </c>
      <c r="C28" s="189" t="s">
        <v>530</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435</v>
      </c>
      <c r="C29" s="189" t="s">
        <v>530</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436</v>
      </c>
      <c r="C30" s="189" t="s">
        <v>530</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437</v>
      </c>
      <c r="C31" s="189" t="s">
        <v>530</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438</v>
      </c>
      <c r="C32" s="189" t="s">
        <v>530</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439</v>
      </c>
      <c r="C33" s="189" t="s">
        <v>533</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453</v>
      </c>
      <c r="B34" s="175" t="s">
        <v>440</v>
      </c>
      <c r="C34" s="189" t="s">
        <v>530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443</v>
      </c>
      <c r="B35" s="175" t="s">
        <v>73</v>
      </c>
      <c r="C35" s="189" t="s">
        <v>534</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454</v>
      </c>
      <c r="B36" s="175" t="s">
        <v>441</v>
      </c>
      <c r="C36" s="189" t="s">
        <v>530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444</v>
      </c>
      <c r="B37" s="175" t="s">
        <v>442</v>
      </c>
      <c r="C37" s="189" t="s">
        <v>530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455</v>
      </c>
      <c r="B38" s="175" t="s">
        <v>217</v>
      </c>
      <c r="C38" s="189" t="s">
        <v>534</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6"/>
      <c r="B39" s="257"/>
      <c r="C39" s="258"/>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445</v>
      </c>
      <c r="B40" s="175" t="s">
        <v>496</v>
      </c>
      <c r="C40" s="189" t="s">
        <v>568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456</v>
      </c>
      <c r="B41" s="175" t="s">
        <v>479</v>
      </c>
      <c r="C41" s="189" t="s">
        <v>530</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446</v>
      </c>
      <c r="B42" s="175" t="s">
        <v>494</v>
      </c>
      <c r="C42" s="189" t="s">
        <v>530</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459</v>
      </c>
      <c r="B43" s="175" t="s">
        <v>460</v>
      </c>
      <c r="C43" s="189" t="s">
        <v>530</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447</v>
      </c>
      <c r="B44" s="175" t="s">
        <v>485</v>
      </c>
      <c r="C44" s="189" t="s">
        <v>530</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480</v>
      </c>
      <c r="B45" s="175" t="s">
        <v>486</v>
      </c>
      <c r="C45" s="189" t="s">
        <v>530</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448</v>
      </c>
      <c r="B46" s="175" t="s">
        <v>487</v>
      </c>
      <c r="C46" s="189" t="s">
        <v>530</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6"/>
      <c r="B47" s="257"/>
      <c r="C47" s="258"/>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481</v>
      </c>
      <c r="B48" s="175" t="s">
        <v>495</v>
      </c>
      <c r="C48" s="245">
        <f>'6.2. Паспорт фин осв ввод'!Y24</f>
        <v>0.10167117630784159</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449</v>
      </c>
      <c r="B49" s="241" t="s">
        <v>545</v>
      </c>
      <c r="C49" s="246">
        <f>'6.2. Паспорт фин осв ввод'!Y30</f>
        <v>8.4725980256534647E-2</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1" sqref="G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N_08_TP_1.1.1.3.111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КЛ-10кВ от ТП-245А-I,II до ТП-3409-I,II, реконструкция РП-47, РП-34. Заявитель: ФЭНСИ ООО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376</v>
      </c>
      <c r="D19" s="273" t="s">
        <v>375</v>
      </c>
      <c r="E19" s="273" t="s">
        <v>100</v>
      </c>
      <c r="F19" s="273" t="s">
        <v>99</v>
      </c>
      <c r="G19" s="273" t="s">
        <v>371</v>
      </c>
      <c r="H19" s="273" t="s">
        <v>98</v>
      </c>
      <c r="I19" s="273" t="s">
        <v>97</v>
      </c>
      <c r="J19" s="273" t="s">
        <v>96</v>
      </c>
      <c r="K19" s="273" t="s">
        <v>95</v>
      </c>
      <c r="L19" s="273" t="s">
        <v>94</v>
      </c>
      <c r="M19" s="273" t="s">
        <v>93</v>
      </c>
      <c r="N19" s="273" t="s">
        <v>92</v>
      </c>
      <c r="O19" s="273" t="s">
        <v>91</v>
      </c>
      <c r="P19" s="273" t="s">
        <v>90</v>
      </c>
      <c r="Q19" s="273" t="s">
        <v>374</v>
      </c>
      <c r="R19" s="273"/>
      <c r="S19" s="276" t="s">
        <v>452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372</v>
      </c>
      <c r="R20" s="39" t="s">
        <v>373</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530</v>
      </c>
      <c r="B22" s="242" t="s">
        <v>530</v>
      </c>
      <c r="C22" s="242" t="s">
        <v>530</v>
      </c>
      <c r="D22" s="242" t="s">
        <v>530</v>
      </c>
      <c r="E22" s="242" t="s">
        <v>530</v>
      </c>
      <c r="F22" s="242" t="s">
        <v>530</v>
      </c>
      <c r="G22" s="242" t="s">
        <v>530</v>
      </c>
      <c r="H22" s="242" t="s">
        <v>530</v>
      </c>
      <c r="I22" s="242" t="s">
        <v>530</v>
      </c>
      <c r="J22" s="242" t="s">
        <v>530</v>
      </c>
      <c r="K22" s="242" t="s">
        <v>530</v>
      </c>
      <c r="L22" s="242" t="s">
        <v>530</v>
      </c>
      <c r="M22" s="242" t="s">
        <v>530</v>
      </c>
      <c r="N22" s="242" t="s">
        <v>530</v>
      </c>
      <c r="O22" s="242" t="s">
        <v>530</v>
      </c>
      <c r="P22" s="242" t="s">
        <v>530</v>
      </c>
      <c r="Q22" s="242" t="s">
        <v>530</v>
      </c>
      <c r="R22" s="242" t="s">
        <v>530</v>
      </c>
      <c r="S22" s="242" t="s">
        <v>530</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N_08_TP_1.1.1.3.111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КЛ-10кВ от ТП-245А-I,II до ТП-3409-I,II, реконструкция РП-47, РП-34. Заявитель: ФЭНСИ ООО</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463</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207</v>
      </c>
      <c r="C21" s="285"/>
      <c r="D21" s="288" t="s">
        <v>123</v>
      </c>
      <c r="E21" s="284" t="s">
        <v>492</v>
      </c>
      <c r="F21" s="285"/>
      <c r="G21" s="284" t="s">
        <v>258</v>
      </c>
      <c r="H21" s="285"/>
      <c r="I21" s="284" t="s">
        <v>122</v>
      </c>
      <c r="J21" s="285"/>
      <c r="K21" s="288" t="s">
        <v>121</v>
      </c>
      <c r="L21" s="284" t="s">
        <v>120</v>
      </c>
      <c r="M21" s="285"/>
      <c r="N21" s="284" t="s">
        <v>488</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462</v>
      </c>
      <c r="S22" s="102" t="s">
        <v>115</v>
      </c>
      <c r="T22" s="102" t="s">
        <v>114</v>
      </c>
    </row>
    <row r="23" spans="1:113" ht="51.75" customHeight="1" x14ac:dyDescent="0.25">
      <c r="A23" s="283"/>
      <c r="B23" s="176" t="s">
        <v>112</v>
      </c>
      <c r="C23" s="176" t="s">
        <v>113</v>
      </c>
      <c r="D23" s="28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57" t="s">
        <v>530</v>
      </c>
      <c r="R25" s="57" t="s">
        <v>530</v>
      </c>
      <c r="S25" s="57" t="s">
        <v>530</v>
      </c>
      <c r="T25" s="57" t="s">
        <v>530</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497</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N_08_TP_1.1.1.3.111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Строительство КЛ-10кВ от ТП-245А-I,II до ТП-3409-I,II, реконструкция РП-47, РП-34. Заявитель: ФЭНСИ ООО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472</v>
      </c>
      <c r="C21" s="293"/>
      <c r="D21" s="292" t="s">
        <v>474</v>
      </c>
      <c r="E21" s="293"/>
      <c r="F21" s="277" t="s">
        <v>95</v>
      </c>
      <c r="G21" s="279"/>
      <c r="H21" s="279"/>
      <c r="I21" s="278"/>
      <c r="J21" s="296" t="s">
        <v>475</v>
      </c>
      <c r="K21" s="292" t="s">
        <v>476</v>
      </c>
      <c r="L21" s="293"/>
      <c r="M21" s="292" t="s">
        <v>477</v>
      </c>
      <c r="N21" s="293"/>
      <c r="O21" s="292" t="s">
        <v>464</v>
      </c>
      <c r="P21" s="293"/>
      <c r="Q21" s="292" t="s">
        <v>128</v>
      </c>
      <c r="R21" s="293"/>
      <c r="S21" s="296" t="s">
        <v>127</v>
      </c>
      <c r="T21" s="296" t="s">
        <v>478</v>
      </c>
      <c r="U21" s="296" t="s">
        <v>473</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462</v>
      </c>
      <c r="Z22" s="102" t="s">
        <v>115</v>
      </c>
      <c r="AA22" s="102"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202" t="s">
        <v>530</v>
      </c>
      <c r="R25" s="202" t="s">
        <v>530</v>
      </c>
      <c r="S25" s="202" t="s">
        <v>530</v>
      </c>
      <c r="T25" s="202" t="s">
        <v>530</v>
      </c>
      <c r="U25" s="202" t="s">
        <v>530</v>
      </c>
      <c r="V25" s="202" t="s">
        <v>530</v>
      </c>
      <c r="W25" s="202" t="s">
        <v>530</v>
      </c>
      <c r="X25" s="202" t="s">
        <v>530</v>
      </c>
      <c r="Y25" s="202" t="s">
        <v>530</v>
      </c>
      <c r="Z25" s="202" t="s">
        <v>530</v>
      </c>
      <c r="AA25" s="202" t="s">
        <v>530</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N_08_TP_1.1.1.3.111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КЛ-10кВ от ТП-245А-I,II до ТП-3409-I,II, реконструкция РП-47, РП-34. Заявитель: ФЭНСИ ООО</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470</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215</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555</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299" t="str">
        <f>'1. паспорт местоположение'!A12:C12</f>
        <v>N_08_TP_1.1.1.3.111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КЛ-10кВ от ТП-245А-I,II до ТП-3409-I,II, реконструкция РП-47, РП-34. Заявитель: ФЭНСИ ООО</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369</v>
      </c>
      <c r="B23" s="306"/>
      <c r="C23" s="306"/>
      <c r="D23" s="306"/>
      <c r="E23" s="306"/>
      <c r="F23" s="306"/>
      <c r="G23" s="306"/>
      <c r="H23" s="306"/>
      <c r="I23" s="306"/>
      <c r="J23" s="306"/>
      <c r="K23" s="306"/>
      <c r="L23" s="307"/>
      <c r="M23" s="304" t="s">
        <v>370</v>
      </c>
      <c r="N23" s="304"/>
      <c r="O23" s="304"/>
      <c r="P23" s="304"/>
      <c r="Q23" s="304"/>
      <c r="R23" s="304"/>
      <c r="S23" s="304"/>
      <c r="T23" s="304"/>
      <c r="U23" s="304"/>
      <c r="V23" s="304"/>
      <c r="W23" s="304"/>
      <c r="X23" s="304"/>
      <c r="Y23" s="304"/>
      <c r="Z23" s="304"/>
    </row>
    <row r="24" spans="1:28" ht="151.5" customHeight="1" x14ac:dyDescent="0.25">
      <c r="A24" s="99" t="s">
        <v>218</v>
      </c>
      <c r="B24" s="100" t="s">
        <v>247</v>
      </c>
      <c r="C24" s="99" t="s">
        <v>364</v>
      </c>
      <c r="D24" s="99" t="s">
        <v>219</v>
      </c>
      <c r="E24" s="99" t="s">
        <v>365</v>
      </c>
      <c r="F24" s="99" t="s">
        <v>367</v>
      </c>
      <c r="G24" s="99" t="s">
        <v>366</v>
      </c>
      <c r="H24" s="99" t="s">
        <v>220</v>
      </c>
      <c r="I24" s="99" t="s">
        <v>368</v>
      </c>
      <c r="J24" s="99" t="s">
        <v>252</v>
      </c>
      <c r="K24" s="100" t="s">
        <v>246</v>
      </c>
      <c r="L24" s="100" t="s">
        <v>221</v>
      </c>
      <c r="M24" s="101" t="s">
        <v>266</v>
      </c>
      <c r="N24" s="100" t="s">
        <v>498</v>
      </c>
      <c r="O24" s="99" t="s">
        <v>263</v>
      </c>
      <c r="P24" s="99" t="s">
        <v>264</v>
      </c>
      <c r="Q24" s="99" t="s">
        <v>262</v>
      </c>
      <c r="R24" s="99" t="s">
        <v>220</v>
      </c>
      <c r="S24" s="99" t="s">
        <v>261</v>
      </c>
      <c r="T24" s="99" t="s">
        <v>260</v>
      </c>
      <c r="U24" s="99" t="s">
        <v>363</v>
      </c>
      <c r="V24" s="99" t="s">
        <v>262</v>
      </c>
      <c r="W24" s="104" t="s">
        <v>245</v>
      </c>
      <c r="X24" s="104" t="s">
        <v>277</v>
      </c>
      <c r="Y24" s="104" t="s">
        <v>278</v>
      </c>
      <c r="Z24" s="106" t="s">
        <v>275</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348</v>
      </c>
      <c r="B26" s="98"/>
      <c r="C26" s="94" t="s">
        <v>350</v>
      </c>
      <c r="D26" s="94" t="s">
        <v>351</v>
      </c>
      <c r="E26" s="94" t="s">
        <v>352</v>
      </c>
      <c r="F26" s="94" t="s">
        <v>257</v>
      </c>
      <c r="G26" s="94" t="s">
        <v>353</v>
      </c>
      <c r="H26" s="94" t="s">
        <v>220</v>
      </c>
      <c r="I26" s="94" t="s">
        <v>354</v>
      </c>
      <c r="J26" s="94" t="s">
        <v>355</v>
      </c>
      <c r="K26" s="91"/>
      <c r="L26" s="95" t="s">
        <v>243</v>
      </c>
      <c r="M26" s="97" t="s">
        <v>259</v>
      </c>
      <c r="N26" s="91"/>
      <c r="O26" s="91"/>
      <c r="P26" s="91"/>
      <c r="Q26" s="91"/>
      <c r="R26" s="91"/>
      <c r="S26" s="91"/>
      <c r="T26" s="91"/>
      <c r="U26" s="91"/>
      <c r="V26" s="91"/>
      <c r="W26" s="91"/>
      <c r="X26" s="91"/>
      <c r="Y26" s="91"/>
      <c r="Z26" s="93" t="s">
        <v>276</v>
      </c>
    </row>
    <row r="27" spans="1:28" x14ac:dyDescent="0.25">
      <c r="A27" s="91" t="s">
        <v>222</v>
      </c>
      <c r="B27" s="91" t="s">
        <v>248</v>
      </c>
      <c r="C27" s="91" t="s">
        <v>227</v>
      </c>
      <c r="D27" s="91" t="s">
        <v>228</v>
      </c>
      <c r="E27" s="91" t="s">
        <v>267</v>
      </c>
      <c r="F27" s="94" t="s">
        <v>223</v>
      </c>
      <c r="G27" s="94" t="s">
        <v>271</v>
      </c>
      <c r="H27" s="91" t="s">
        <v>220</v>
      </c>
      <c r="I27" s="94" t="s">
        <v>253</v>
      </c>
      <c r="J27" s="94" t="s">
        <v>235</v>
      </c>
      <c r="K27" s="95" t="s">
        <v>239</v>
      </c>
      <c r="L27" s="91"/>
      <c r="M27" s="95" t="s">
        <v>265</v>
      </c>
      <c r="N27" s="91"/>
      <c r="O27" s="91"/>
      <c r="P27" s="91"/>
      <c r="Q27" s="91"/>
      <c r="R27" s="91"/>
      <c r="S27" s="91"/>
      <c r="T27" s="91"/>
      <c r="U27" s="91"/>
      <c r="V27" s="91"/>
      <c r="W27" s="91"/>
      <c r="X27" s="91"/>
      <c r="Y27" s="91"/>
      <c r="Z27" s="91"/>
    </row>
    <row r="28" spans="1:28" x14ac:dyDescent="0.25">
      <c r="A28" s="91" t="s">
        <v>222</v>
      </c>
      <c r="B28" s="91" t="s">
        <v>249</v>
      </c>
      <c r="C28" s="91" t="s">
        <v>229</v>
      </c>
      <c r="D28" s="91" t="s">
        <v>230</v>
      </c>
      <c r="E28" s="91" t="s">
        <v>268</v>
      </c>
      <c r="F28" s="94" t="s">
        <v>224</v>
      </c>
      <c r="G28" s="94" t="s">
        <v>272</v>
      </c>
      <c r="H28" s="91" t="s">
        <v>220</v>
      </c>
      <c r="I28" s="94" t="s">
        <v>254</v>
      </c>
      <c r="J28" s="94" t="s">
        <v>236</v>
      </c>
      <c r="K28" s="95" t="s">
        <v>240</v>
      </c>
      <c r="L28" s="96"/>
      <c r="M28" s="95" t="s">
        <v>0</v>
      </c>
      <c r="N28" s="95"/>
      <c r="O28" s="95"/>
      <c r="P28" s="95"/>
      <c r="Q28" s="95"/>
      <c r="R28" s="95"/>
      <c r="S28" s="95"/>
      <c r="T28" s="95"/>
      <c r="U28" s="95"/>
      <c r="V28" s="95"/>
      <c r="W28" s="95"/>
      <c r="X28" s="95"/>
      <c r="Y28" s="95"/>
      <c r="Z28" s="95"/>
    </row>
    <row r="29" spans="1:28" x14ac:dyDescent="0.25">
      <c r="A29" s="91" t="s">
        <v>222</v>
      </c>
      <c r="B29" s="91" t="s">
        <v>250</v>
      </c>
      <c r="C29" s="91" t="s">
        <v>231</v>
      </c>
      <c r="D29" s="91" t="s">
        <v>232</v>
      </c>
      <c r="E29" s="91" t="s">
        <v>269</v>
      </c>
      <c r="F29" s="94" t="s">
        <v>225</v>
      </c>
      <c r="G29" s="94" t="s">
        <v>273</v>
      </c>
      <c r="H29" s="91" t="s">
        <v>220</v>
      </c>
      <c r="I29" s="94" t="s">
        <v>255</v>
      </c>
      <c r="J29" s="94" t="s">
        <v>237</v>
      </c>
      <c r="K29" s="95" t="s">
        <v>241</v>
      </c>
      <c r="L29" s="96"/>
      <c r="M29" s="91"/>
      <c r="N29" s="91"/>
      <c r="O29" s="91"/>
      <c r="P29" s="91"/>
      <c r="Q29" s="91"/>
      <c r="R29" s="91"/>
      <c r="S29" s="91"/>
      <c r="T29" s="91"/>
      <c r="U29" s="91"/>
      <c r="V29" s="91"/>
      <c r="W29" s="91"/>
      <c r="X29" s="91"/>
      <c r="Y29" s="91"/>
      <c r="Z29" s="91"/>
    </row>
    <row r="30" spans="1:28" x14ac:dyDescent="0.25">
      <c r="A30" s="91" t="s">
        <v>222</v>
      </c>
      <c r="B30" s="91" t="s">
        <v>251</v>
      </c>
      <c r="C30" s="91" t="s">
        <v>233</v>
      </c>
      <c r="D30" s="91" t="s">
        <v>234</v>
      </c>
      <c r="E30" s="91" t="s">
        <v>270</v>
      </c>
      <c r="F30" s="94" t="s">
        <v>226</v>
      </c>
      <c r="G30" s="94" t="s">
        <v>274</v>
      </c>
      <c r="H30" s="91" t="s">
        <v>220</v>
      </c>
      <c r="I30" s="94" t="s">
        <v>256</v>
      </c>
      <c r="J30" s="94" t="s">
        <v>238</v>
      </c>
      <c r="K30" s="95" t="s">
        <v>242</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220</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555</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N_08_TP_1.1.1.3.111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КЛ-10кВ от ТП-245А-I,II до ТП-3409-I,II, реконструкция РП-47, РП-34. Заявитель: ФЭНСИ ООО</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216</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499</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345</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КЛ-10кВ от ТП-245А-I,II до ТП-3409-I,II, реконструкция РП-47, РП-34. Заявитель: ФЭНСИ ООО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344</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342</v>
      </c>
      <c r="AO25" s="322"/>
      <c r="AP25" s="322"/>
      <c r="AQ25" s="317"/>
      <c r="AR25" s="317"/>
      <c r="AS25" s="114"/>
    </row>
    <row r="26" spans="1:45"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340</v>
      </c>
      <c r="AO26" s="313"/>
      <c r="AP26" s="314"/>
      <c r="AQ26" s="315"/>
      <c r="AR26" s="316"/>
      <c r="AS26" s="114"/>
    </row>
    <row r="27" spans="1:45"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338</v>
      </c>
      <c r="AO27" s="313"/>
      <c r="AP27" s="314"/>
      <c r="AQ27" s="315"/>
      <c r="AR27" s="316"/>
      <c r="AS27" s="114"/>
    </row>
    <row r="28" spans="1:45" ht="27.75" customHeight="1" thickBot="1" x14ac:dyDescent="0.3">
      <c r="A28" s="332" t="s">
        <v>337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336</v>
      </c>
      <c r="AO28" s="337"/>
      <c r="AP28" s="338"/>
      <c r="AQ28" s="315"/>
      <c r="AR28" s="316"/>
      <c r="AS28" s="114"/>
    </row>
    <row r="29" spans="1:45" ht="17.25" customHeight="1" x14ac:dyDescent="0.25">
      <c r="A29" s="323" t="s">
        <v>335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334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308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331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296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330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329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328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327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326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325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324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321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302</v>
      </c>
      <c r="AN47" s="348"/>
      <c r="AO47" s="122" t="s">
        <v>301</v>
      </c>
      <c r="AP47" s="122" t="s">
        <v>300</v>
      </c>
      <c r="AQ47" s="114"/>
    </row>
    <row r="48" spans="1:45" ht="12" customHeight="1" x14ac:dyDescent="0.25">
      <c r="A48" s="329" t="s">
        <v>320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319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318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317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302</v>
      </c>
      <c r="AN52" s="348"/>
      <c r="AO52" s="122" t="s">
        <v>301</v>
      </c>
      <c r="AP52" s="122" t="s">
        <v>300</v>
      </c>
      <c r="AQ52" s="114"/>
    </row>
    <row r="53" spans="1:43" ht="11.25" customHeight="1" x14ac:dyDescent="0.25">
      <c r="A53" s="351" t="s">
        <v>316</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315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314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302</v>
      </c>
      <c r="AN58" s="348"/>
      <c r="AO58" s="122" t="s">
        <v>301</v>
      </c>
      <c r="AP58" s="122" t="s">
        <v>300</v>
      </c>
      <c r="AQ58" s="114"/>
    </row>
    <row r="59" spans="1:43" ht="12.75" customHeight="1" x14ac:dyDescent="0.25">
      <c r="A59" s="353" t="s">
        <v>311</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310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309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308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307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306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298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299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297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305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296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304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303</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302</v>
      </c>
      <c r="AN74" s="348"/>
      <c r="AO74" s="122" t="s">
        <v>301</v>
      </c>
      <c r="AP74" s="122" t="s">
        <v>300</v>
      </c>
      <c r="AQ74" s="114"/>
    </row>
    <row r="75" spans="1:43" ht="25.5" customHeight="1" x14ac:dyDescent="0.25">
      <c r="A75" s="356" t="s">
        <v>299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298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297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296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295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294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291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290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289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288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287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286</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285</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284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O30" sqref="O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N_08_TP_1.1.1.3.111</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КЛ-10кВ от ТП-245А-I,II до ТП-3409-I,II, реконструкция РП-47, РП-34. Заявитель: ФЭНСИ ООО</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468</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206</v>
      </c>
      <c r="B21" s="380" t="s">
        <v>205</v>
      </c>
      <c r="C21" s="386" t="s">
        <v>425</v>
      </c>
      <c r="D21" s="386"/>
      <c r="E21" s="386"/>
      <c r="F21" s="386"/>
      <c r="G21" s="386"/>
      <c r="H21" s="386"/>
      <c r="I21" s="381" t="s">
        <v>204</v>
      </c>
      <c r="J21" s="383" t="s">
        <v>427</v>
      </c>
      <c r="K21" s="380" t="s">
        <v>203</v>
      </c>
      <c r="L21" s="382" t="s">
        <v>426</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202</v>
      </c>
      <c r="D23" s="86" t="s">
        <v>201</v>
      </c>
      <c r="E23" s="86" t="s">
        <v>202</v>
      </c>
      <c r="F23" s="86" t="s">
        <v>201</v>
      </c>
      <c r="G23" s="86" t="s">
        <v>202</v>
      </c>
      <c r="H23" s="86" t="s">
        <v>201</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200</v>
      </c>
      <c r="C25" s="194">
        <v>44927</v>
      </c>
      <c r="D25" s="195" t="s">
        <v>530</v>
      </c>
      <c r="E25" s="85"/>
      <c r="F25" s="85"/>
      <c r="G25" s="194">
        <v>44927</v>
      </c>
      <c r="H25" s="195">
        <v>45093</v>
      </c>
      <c r="I25" s="85"/>
      <c r="J25" s="85"/>
      <c r="K25" s="80"/>
      <c r="L25" s="80"/>
    </row>
    <row r="26" spans="1:12" s="63" customFormat="1" ht="39" customHeight="1" x14ac:dyDescent="0.25">
      <c r="A26" s="192" t="s">
        <v>500</v>
      </c>
      <c r="B26" s="193" t="s">
        <v>501</v>
      </c>
      <c r="C26" s="194"/>
      <c r="D26" s="195"/>
      <c r="E26" s="85"/>
      <c r="F26" s="85"/>
      <c r="G26" s="194"/>
      <c r="H26" s="195"/>
      <c r="I26" s="85"/>
      <c r="J26" s="85"/>
      <c r="K26" s="80"/>
      <c r="L26" s="80"/>
    </row>
    <row r="27" spans="1:12" s="63" customFormat="1" ht="70.5" customHeight="1" x14ac:dyDescent="0.25">
      <c r="A27" s="192" t="s">
        <v>502</v>
      </c>
      <c r="B27" s="193" t="s">
        <v>503</v>
      </c>
      <c r="C27" s="194"/>
      <c r="D27" s="195"/>
      <c r="E27" s="85"/>
      <c r="F27" s="85"/>
      <c r="G27" s="194"/>
      <c r="H27" s="195"/>
      <c r="I27" s="85"/>
      <c r="J27" s="85"/>
      <c r="K27" s="80"/>
      <c r="L27" s="80"/>
    </row>
    <row r="28" spans="1:12" s="63" customFormat="1" ht="54" customHeight="1" x14ac:dyDescent="0.25">
      <c r="A28" s="192" t="s">
        <v>504</v>
      </c>
      <c r="B28" s="193" t="s">
        <v>432</v>
      </c>
      <c r="C28" s="194">
        <v>44927</v>
      </c>
      <c r="D28" s="195" t="s">
        <v>530</v>
      </c>
      <c r="E28" s="85"/>
      <c r="F28" s="85"/>
      <c r="G28" s="194">
        <v>44927</v>
      </c>
      <c r="H28" s="195">
        <v>44957</v>
      </c>
      <c r="I28" s="85"/>
      <c r="J28" s="85"/>
      <c r="K28" s="80"/>
      <c r="L28" s="80"/>
    </row>
    <row r="29" spans="1:12" s="63" customFormat="1" ht="42" customHeight="1" x14ac:dyDescent="0.25">
      <c r="A29" s="192" t="s">
        <v>505</v>
      </c>
      <c r="B29" s="193" t="s">
        <v>506</v>
      </c>
      <c r="C29" s="194">
        <v>44987</v>
      </c>
      <c r="D29" s="195" t="s">
        <v>530</v>
      </c>
      <c r="E29" s="85"/>
      <c r="F29" s="85"/>
      <c r="G29" s="194">
        <v>44987</v>
      </c>
      <c r="H29" s="195">
        <v>45077</v>
      </c>
      <c r="I29" s="85"/>
      <c r="J29" s="85"/>
      <c r="K29" s="80"/>
      <c r="L29" s="80"/>
    </row>
    <row r="30" spans="1:12" s="63" customFormat="1" ht="37.5" customHeight="1" x14ac:dyDescent="0.25">
      <c r="A30" s="192" t="s">
        <v>507</v>
      </c>
      <c r="B30" s="193" t="s">
        <v>199</v>
      </c>
      <c r="C30" s="194">
        <v>45078</v>
      </c>
      <c r="D30" s="195" t="s">
        <v>530</v>
      </c>
      <c r="E30" s="85"/>
      <c r="F30" s="85"/>
      <c r="G30" s="194">
        <v>45078</v>
      </c>
      <c r="H30" s="195">
        <v>45093</v>
      </c>
      <c r="I30" s="85"/>
      <c r="J30" s="85"/>
      <c r="K30" s="80"/>
      <c r="L30" s="80"/>
    </row>
    <row r="31" spans="1:12" s="63" customFormat="1" ht="18.75" x14ac:dyDescent="0.25">
      <c r="A31" s="192" t="s">
        <v>508</v>
      </c>
      <c r="B31" s="193" t="s">
        <v>198</v>
      </c>
      <c r="C31" s="194"/>
      <c r="D31" s="195"/>
      <c r="E31" s="85"/>
      <c r="F31" s="85"/>
      <c r="G31" s="194"/>
      <c r="H31" s="195"/>
      <c r="I31" s="85"/>
      <c r="J31" s="85"/>
      <c r="K31" s="80"/>
      <c r="L31" s="80"/>
    </row>
    <row r="32" spans="1:12" s="63" customFormat="1" ht="37.5" customHeight="1" x14ac:dyDescent="0.25">
      <c r="A32" s="190" t="s">
        <v>179</v>
      </c>
      <c r="B32" s="191" t="s">
        <v>197</v>
      </c>
      <c r="C32" s="194">
        <v>44927</v>
      </c>
      <c r="D32" s="195" t="s">
        <v>530</v>
      </c>
      <c r="E32" s="85"/>
      <c r="F32" s="85"/>
      <c r="G32" s="194">
        <v>44927</v>
      </c>
      <c r="H32" s="195">
        <v>44987</v>
      </c>
      <c r="I32" s="85"/>
      <c r="J32" s="85"/>
      <c r="K32" s="80"/>
      <c r="L32" s="80"/>
    </row>
    <row r="33" spans="1:12" s="63" customFormat="1" ht="47.25" customHeight="1" x14ac:dyDescent="0.25">
      <c r="A33" s="192" t="s">
        <v>509</v>
      </c>
      <c r="B33" s="193" t="s">
        <v>510</v>
      </c>
      <c r="C33" s="194">
        <v>44927</v>
      </c>
      <c r="D33" s="195" t="s">
        <v>530</v>
      </c>
      <c r="E33" s="84"/>
      <c r="F33" s="84"/>
      <c r="G33" s="194">
        <v>44927</v>
      </c>
      <c r="H33" s="195">
        <v>44957</v>
      </c>
      <c r="I33" s="84"/>
      <c r="J33" s="84"/>
      <c r="K33" s="84"/>
      <c r="L33" s="80"/>
    </row>
    <row r="34" spans="1:12" s="63" customFormat="1" ht="49.5" customHeight="1" x14ac:dyDescent="0.25">
      <c r="A34" s="192" t="s">
        <v>511</v>
      </c>
      <c r="B34" s="193" t="s">
        <v>512</v>
      </c>
      <c r="C34" s="194">
        <v>44927</v>
      </c>
      <c r="D34" s="195" t="s">
        <v>530</v>
      </c>
      <c r="E34" s="84"/>
      <c r="F34" s="84"/>
      <c r="G34" s="194">
        <v>44927</v>
      </c>
      <c r="H34" s="195">
        <v>44987</v>
      </c>
      <c r="I34" s="84"/>
      <c r="J34" s="84"/>
      <c r="K34" s="84"/>
      <c r="L34" s="80"/>
    </row>
    <row r="35" spans="1:12" ht="37.5" customHeight="1" x14ac:dyDescent="0.25">
      <c r="A35" s="192" t="s">
        <v>513</v>
      </c>
      <c r="B35" s="193" t="s">
        <v>514</v>
      </c>
      <c r="C35" s="194"/>
      <c r="D35" s="195"/>
      <c r="E35" s="83"/>
      <c r="F35" s="82"/>
      <c r="G35" s="194"/>
      <c r="H35" s="195"/>
      <c r="I35" s="81"/>
      <c r="J35" s="81"/>
      <c r="K35" s="80"/>
      <c r="L35" s="80"/>
    </row>
    <row r="36" spans="1:12" ht="37.5" x14ac:dyDescent="0.25">
      <c r="A36" s="190" t="s">
        <v>177</v>
      </c>
      <c r="B36" s="191" t="s">
        <v>515</v>
      </c>
      <c r="C36" s="194">
        <v>45078</v>
      </c>
      <c r="D36" s="195" t="s">
        <v>530</v>
      </c>
      <c r="E36" s="83"/>
      <c r="F36" s="82"/>
      <c r="G36" s="194">
        <v>45078</v>
      </c>
      <c r="H36" s="195">
        <v>45220</v>
      </c>
      <c r="I36" s="81"/>
      <c r="J36" s="81"/>
      <c r="K36" s="80"/>
      <c r="L36" s="80"/>
    </row>
    <row r="37" spans="1:12" ht="37.5" x14ac:dyDescent="0.25">
      <c r="A37" s="192" t="s">
        <v>516</v>
      </c>
      <c r="B37" s="193" t="s">
        <v>517</v>
      </c>
      <c r="C37" s="194">
        <v>45094</v>
      </c>
      <c r="D37" s="195" t="s">
        <v>530</v>
      </c>
      <c r="E37" s="80"/>
      <c r="F37" s="80"/>
      <c r="G37" s="194">
        <v>45094</v>
      </c>
      <c r="H37" s="195">
        <v>45124</v>
      </c>
      <c r="I37" s="80"/>
      <c r="J37" s="80"/>
      <c r="K37" s="80"/>
      <c r="L37" s="80"/>
    </row>
    <row r="38" spans="1:12" ht="18.75" x14ac:dyDescent="0.25">
      <c r="A38" s="192" t="s">
        <v>518</v>
      </c>
      <c r="B38" s="193" t="s">
        <v>196</v>
      </c>
      <c r="C38" s="194">
        <v>45078</v>
      </c>
      <c r="D38" s="195" t="s">
        <v>530</v>
      </c>
      <c r="E38" s="80"/>
      <c r="F38" s="80"/>
      <c r="G38" s="194">
        <v>45078</v>
      </c>
      <c r="H38" s="195">
        <v>45138</v>
      </c>
      <c r="I38" s="80"/>
      <c r="J38" s="80"/>
      <c r="K38" s="80"/>
      <c r="L38" s="80"/>
    </row>
    <row r="39" spans="1:12" ht="33.75" customHeight="1" x14ac:dyDescent="0.25">
      <c r="A39" s="192" t="s">
        <v>519</v>
      </c>
      <c r="B39" s="193" t="s">
        <v>195</v>
      </c>
      <c r="C39" s="194">
        <v>45139</v>
      </c>
      <c r="D39" s="195" t="s">
        <v>530</v>
      </c>
      <c r="E39" s="80"/>
      <c r="F39" s="80"/>
      <c r="G39" s="194">
        <v>45139</v>
      </c>
      <c r="H39" s="195">
        <v>45184</v>
      </c>
      <c r="I39" s="80"/>
      <c r="J39" s="80"/>
      <c r="K39" s="80"/>
      <c r="L39" s="80"/>
    </row>
    <row r="40" spans="1:12" ht="63" customHeight="1" x14ac:dyDescent="0.25">
      <c r="A40" s="192" t="s">
        <v>520</v>
      </c>
      <c r="B40" s="193" t="s">
        <v>194</v>
      </c>
      <c r="C40" s="194">
        <v>45185</v>
      </c>
      <c r="D40" s="195" t="s">
        <v>530</v>
      </c>
      <c r="E40" s="80"/>
      <c r="F40" s="80"/>
      <c r="G40" s="194">
        <v>45185</v>
      </c>
      <c r="H40" s="195">
        <v>45215</v>
      </c>
      <c r="I40" s="80"/>
      <c r="J40" s="80"/>
      <c r="K40" s="80"/>
      <c r="L40" s="80"/>
    </row>
    <row r="41" spans="1:12" ht="58.5" customHeight="1" x14ac:dyDescent="0.25">
      <c r="A41" s="192" t="s">
        <v>521</v>
      </c>
      <c r="B41" s="193" t="s">
        <v>522</v>
      </c>
      <c r="C41" s="194">
        <v>45215</v>
      </c>
      <c r="D41" s="195" t="s">
        <v>530</v>
      </c>
      <c r="E41" s="80"/>
      <c r="F41" s="80"/>
      <c r="G41" s="194">
        <v>45215</v>
      </c>
      <c r="H41" s="195">
        <v>45220</v>
      </c>
      <c r="I41" s="80"/>
      <c r="J41" s="80"/>
      <c r="K41" s="80"/>
      <c r="L41" s="80"/>
    </row>
    <row r="42" spans="1:12" ht="34.5" customHeight="1" x14ac:dyDescent="0.25">
      <c r="A42" s="190" t="s">
        <v>176</v>
      </c>
      <c r="B42" s="191" t="s">
        <v>193</v>
      </c>
      <c r="C42" s="194">
        <v>45215</v>
      </c>
      <c r="D42" s="195" t="s">
        <v>530</v>
      </c>
      <c r="E42" s="80"/>
      <c r="F42" s="80"/>
      <c r="G42" s="194">
        <v>45215</v>
      </c>
      <c r="H42" s="195">
        <v>45218</v>
      </c>
      <c r="I42" s="80"/>
      <c r="J42" s="80"/>
      <c r="K42" s="80"/>
      <c r="L42" s="80"/>
    </row>
    <row r="43" spans="1:12" ht="24.75" customHeight="1" x14ac:dyDescent="0.25">
      <c r="A43" s="192" t="s">
        <v>523</v>
      </c>
      <c r="B43" s="193" t="s">
        <v>524</v>
      </c>
      <c r="C43" s="194">
        <v>45215</v>
      </c>
      <c r="D43" s="195" t="s">
        <v>530</v>
      </c>
      <c r="E43" s="80"/>
      <c r="F43" s="80"/>
      <c r="G43" s="194">
        <v>45215</v>
      </c>
      <c r="H43" s="195">
        <v>45218</v>
      </c>
      <c r="I43" s="80"/>
      <c r="J43" s="80"/>
      <c r="K43" s="80"/>
      <c r="L43" s="80"/>
    </row>
    <row r="44" spans="1:12" ht="90.75" customHeight="1" x14ac:dyDescent="0.25">
      <c r="A44" s="192" t="s">
        <v>525</v>
      </c>
      <c r="B44" s="193" t="s">
        <v>192</v>
      </c>
      <c r="C44" s="194"/>
      <c r="D44" s="195"/>
      <c r="E44" s="80"/>
      <c r="F44" s="80"/>
      <c r="G44" s="194"/>
      <c r="H44" s="195"/>
      <c r="I44" s="80"/>
      <c r="J44" s="80"/>
      <c r="K44" s="80"/>
      <c r="L44" s="80"/>
    </row>
    <row r="45" spans="1:12" ht="167.25" customHeight="1" x14ac:dyDescent="0.25">
      <c r="A45" s="192" t="s">
        <v>526</v>
      </c>
      <c r="B45" s="193" t="s">
        <v>527</v>
      </c>
      <c r="C45" s="194">
        <v>45219</v>
      </c>
      <c r="D45" s="195" t="s">
        <v>530</v>
      </c>
      <c r="E45" s="80"/>
      <c r="F45" s="80"/>
      <c r="G45" s="194">
        <v>45219</v>
      </c>
      <c r="H45" s="195">
        <v>45249</v>
      </c>
      <c r="I45" s="80"/>
      <c r="J45" s="80"/>
      <c r="K45" s="80"/>
      <c r="L45" s="80"/>
    </row>
    <row r="46" spans="1:12" ht="30.75" customHeight="1" x14ac:dyDescent="0.25">
      <c r="A46" s="192" t="s">
        <v>528</v>
      </c>
      <c r="B46" s="193" t="s">
        <v>529</v>
      </c>
      <c r="C46" s="194">
        <v>45250</v>
      </c>
      <c r="D46" s="195" t="s">
        <v>530</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5"/>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7"/>
      <c r="B7" s="217"/>
      <c r="C7" s="218"/>
      <c r="D7" s="217"/>
      <c r="E7" s="217"/>
      <c r="F7" s="217"/>
      <c r="G7" s="248"/>
      <c r="H7" s="78"/>
      <c r="I7" s="78"/>
      <c r="J7" s="252"/>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7"/>
      <c r="B10" s="217"/>
      <c r="C10" s="218"/>
      <c r="D10" s="217"/>
      <c r="E10" s="217"/>
      <c r="F10" s="217"/>
      <c r="G10" s="248"/>
      <c r="H10" s="78"/>
      <c r="I10" s="78"/>
      <c r="J10" s="252"/>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N_08_TP_1.1.1.3.111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7"/>
      <c r="D13" s="11"/>
      <c r="E13" s="11"/>
      <c r="F13" s="11"/>
      <c r="G13" s="249"/>
      <c r="H13" s="77"/>
      <c r="I13" s="77"/>
      <c r="J13" s="253"/>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КЛ-10кВ от ТП-245А-I,II до ТП-3409-I,II, реконструкция РП-47, РП-34. Заявитель: ФЭНСИ ООО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191</v>
      </c>
      <c r="B20" s="391" t="s">
        <v>190</v>
      </c>
      <c r="C20" s="380" t="s">
        <v>189</v>
      </c>
      <c r="D20" s="380"/>
      <c r="E20" s="386" t="s">
        <v>188</v>
      </c>
      <c r="F20" s="386"/>
      <c r="G20" s="391" t="s">
        <v>569</v>
      </c>
      <c r="H20" s="398" t="s">
        <v>549</v>
      </c>
      <c r="I20" s="399"/>
      <c r="J20" s="399"/>
      <c r="K20" s="399"/>
      <c r="L20" s="398" t="s">
        <v>550</v>
      </c>
      <c r="M20" s="399"/>
      <c r="N20" s="399"/>
      <c r="O20" s="399"/>
      <c r="P20" s="398" t="s">
        <v>551</v>
      </c>
      <c r="Q20" s="399"/>
      <c r="R20" s="399"/>
      <c r="S20" s="399"/>
      <c r="T20" s="398" t="s">
        <v>552</v>
      </c>
      <c r="U20" s="399"/>
      <c r="V20" s="399"/>
      <c r="W20" s="399"/>
      <c r="X20" s="394" t="s">
        <v>187</v>
      </c>
      <c r="Y20" s="395"/>
      <c r="Z20" s="233"/>
      <c r="AA20" s="233"/>
      <c r="AB20" s="233"/>
    </row>
    <row r="21" spans="1:28" ht="99.75" customHeight="1" x14ac:dyDescent="0.25">
      <c r="A21" s="392"/>
      <c r="B21" s="392"/>
      <c r="C21" s="380"/>
      <c r="D21" s="380"/>
      <c r="E21" s="386"/>
      <c r="F21" s="386"/>
      <c r="G21" s="392"/>
      <c r="H21" s="380" t="s">
        <v>570</v>
      </c>
      <c r="I21" s="380"/>
      <c r="J21" s="380" t="s">
        <v>12</v>
      </c>
      <c r="K21" s="380"/>
      <c r="L21" s="380" t="s">
        <v>570</v>
      </c>
      <c r="M21" s="380"/>
      <c r="N21" s="380" t="s">
        <v>12</v>
      </c>
      <c r="O21" s="380"/>
      <c r="P21" s="380" t="s">
        <v>570</v>
      </c>
      <c r="Q21" s="380"/>
      <c r="R21" s="380" t="s">
        <v>12</v>
      </c>
      <c r="S21" s="380"/>
      <c r="T21" s="380" t="s">
        <v>570</v>
      </c>
      <c r="U21" s="380"/>
      <c r="V21" s="380" t="s">
        <v>12</v>
      </c>
      <c r="W21" s="380"/>
      <c r="X21" s="396"/>
      <c r="Y21" s="397"/>
    </row>
    <row r="22" spans="1:28" ht="89.25" customHeight="1" x14ac:dyDescent="0.25">
      <c r="A22" s="387"/>
      <c r="B22" s="387"/>
      <c r="C22" s="210" t="s">
        <v>3</v>
      </c>
      <c r="D22" s="210" t="s">
        <v>183</v>
      </c>
      <c r="E22" s="76" t="s">
        <v>186</v>
      </c>
      <c r="F22" s="76" t="s">
        <v>185</v>
      </c>
      <c r="G22" s="387"/>
      <c r="H22" s="75" t="s">
        <v>450</v>
      </c>
      <c r="I22" s="75" t="s">
        <v>451</v>
      </c>
      <c r="J22" s="75" t="s">
        <v>450</v>
      </c>
      <c r="K22" s="75" t="s">
        <v>451</v>
      </c>
      <c r="L22" s="75" t="s">
        <v>450</v>
      </c>
      <c r="M22" s="75" t="s">
        <v>451</v>
      </c>
      <c r="N22" s="75" t="s">
        <v>450</v>
      </c>
      <c r="O22" s="75" t="s">
        <v>451</v>
      </c>
      <c r="P22" s="75" t="s">
        <v>450</v>
      </c>
      <c r="Q22" s="75" t="s">
        <v>451</v>
      </c>
      <c r="R22" s="75" t="s">
        <v>450</v>
      </c>
      <c r="S22" s="75" t="s">
        <v>451</v>
      </c>
      <c r="T22" s="75" t="s">
        <v>450</v>
      </c>
      <c r="U22" s="75" t="s">
        <v>451</v>
      </c>
      <c r="V22" s="75" t="s">
        <v>450</v>
      </c>
      <c r="W22" s="75" t="s">
        <v>451</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50">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199">
        <f>G24+J24</f>
        <v>0.47035674030784158</v>
      </c>
      <c r="E24" s="255">
        <v>0</v>
      </c>
      <c r="F24" s="255">
        <v>0</v>
      </c>
      <c r="G24" s="200">
        <v>0.36868556399999997</v>
      </c>
      <c r="H24" s="200">
        <f t="shared" ref="H24:W24" si="0">H25+H26+H27+H28+H29</f>
        <v>0</v>
      </c>
      <c r="I24" s="200">
        <f t="shared" si="0"/>
        <v>0</v>
      </c>
      <c r="J24" s="200">
        <f t="shared" si="0"/>
        <v>0.10167117630784159</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0.10167117630784159</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431</v>
      </c>
      <c r="C27" s="199">
        <v>0</v>
      </c>
      <c r="D27" s="199">
        <f>G27+J27</f>
        <v>0.37977301230784155</v>
      </c>
      <c r="E27" s="199"/>
      <c r="F27" s="199"/>
      <c r="G27" s="199">
        <v>0.36868556399999997</v>
      </c>
      <c r="H27" s="199">
        <f>1.2*0</f>
        <v>0</v>
      </c>
      <c r="I27" s="199"/>
      <c r="J27" s="199">
        <v>1.1087448307841594E-2</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1.1087448307841594E-2</v>
      </c>
    </row>
    <row r="28" spans="1:28" x14ac:dyDescent="0.25">
      <c r="A28" s="70" t="s">
        <v>176</v>
      </c>
      <c r="B28" s="47" t="s">
        <v>175</v>
      </c>
      <c r="C28" s="199">
        <v>0</v>
      </c>
      <c r="D28" s="199">
        <f>G28+J28</f>
        <v>9.0583727999999988E-2</v>
      </c>
      <c r="E28" s="199"/>
      <c r="F28" s="199"/>
      <c r="G28" s="199">
        <v>0</v>
      </c>
      <c r="H28" s="199">
        <v>0</v>
      </c>
      <c r="I28" s="199"/>
      <c r="J28" s="199">
        <v>9.0583727999999988E-2</v>
      </c>
      <c r="K28" s="199"/>
      <c r="L28" s="199">
        <v>0</v>
      </c>
      <c r="M28" s="199"/>
      <c r="N28" s="199">
        <v>0</v>
      </c>
      <c r="O28" s="199"/>
      <c r="P28" s="199">
        <v>0</v>
      </c>
      <c r="Q28" s="199"/>
      <c r="R28" s="199">
        <v>0</v>
      </c>
      <c r="S28" s="199"/>
      <c r="T28" s="199">
        <v>0</v>
      </c>
      <c r="U28" s="199"/>
      <c r="V28" s="199">
        <v>0</v>
      </c>
      <c r="W28" s="199"/>
      <c r="X28" s="199">
        <f>T28+P28+L28+H28</f>
        <v>0</v>
      </c>
      <c r="Y28" s="199">
        <f>V28+R28+N28+J28</f>
        <v>9.0583727999999988E-2</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546</v>
      </c>
      <c r="C30" s="199">
        <v>0</v>
      </c>
      <c r="D30" s="199">
        <f>G30+J30</f>
        <v>0.39196395025653463</v>
      </c>
      <c r="E30" s="200">
        <v>0</v>
      </c>
      <c r="F30" s="200">
        <v>0</v>
      </c>
      <c r="G30" s="199">
        <f>SUM(G31:G34)</f>
        <v>0.30723796999999997</v>
      </c>
      <c r="H30" s="199">
        <f>SUM(H31:H34)</f>
        <v>0</v>
      </c>
      <c r="I30" s="199"/>
      <c r="J30" s="199">
        <f>SUM(J31:J34)</f>
        <v>8.4725980256534647E-2</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8.4725980256534647E-2</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3.2505199999999998E-2</v>
      </c>
      <c r="E32" s="200"/>
      <c r="F32" s="200"/>
      <c r="G32" s="199">
        <v>0</v>
      </c>
      <c r="H32" s="199"/>
      <c r="I32" s="199"/>
      <c r="J32" s="199">
        <v>3.2505199999999998E-2</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4.2981239999999997E-2</v>
      </c>
      <c r="E33" s="200"/>
      <c r="F33" s="200"/>
      <c r="G33" s="199">
        <v>0</v>
      </c>
      <c r="H33" s="199"/>
      <c r="I33" s="199"/>
      <c r="J33" s="199">
        <v>4.2981239999999997E-2</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0.31647751025653464</v>
      </c>
      <c r="E34" s="200"/>
      <c r="F34" s="200"/>
      <c r="G34" s="199">
        <v>0.30723796999999997</v>
      </c>
      <c r="H34" s="199"/>
      <c r="I34" s="199"/>
      <c r="J34" s="199">
        <v>9.2395402565346625E-3</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ref="D31:D60" si="3">G35+J35</f>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3"/>
        <v>0</v>
      </c>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f t="shared" si="3"/>
        <v>0</v>
      </c>
      <c r="E37" s="203"/>
      <c r="F37" s="203"/>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3"/>
        <v>0</v>
      </c>
      <c r="E38" s="203"/>
      <c r="F38" s="203"/>
      <c r="G38" s="199">
        <f t="shared" ref="G38:G43" si="4">G47</f>
        <v>0</v>
      </c>
      <c r="H38" s="199"/>
      <c r="I38" s="199"/>
      <c r="J38" s="199">
        <f t="shared" ref="J38:J43" si="5">J47</f>
        <v>0</v>
      </c>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 t="shared" si="3"/>
        <v>0</v>
      </c>
      <c r="E39" s="203"/>
      <c r="F39" s="203"/>
      <c r="G39" s="199">
        <f t="shared" si="4"/>
        <v>0</v>
      </c>
      <c r="H39" s="199"/>
      <c r="I39" s="199"/>
      <c r="J39" s="199">
        <f t="shared" si="5"/>
        <v>0</v>
      </c>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3"/>
        <v>0</v>
      </c>
      <c r="E40" s="203"/>
      <c r="F40" s="203"/>
      <c r="G40" s="199">
        <f t="shared" si="4"/>
        <v>0</v>
      </c>
      <c r="H40" s="199"/>
      <c r="I40" s="199"/>
      <c r="J40" s="199">
        <f t="shared" si="5"/>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f t="shared" si="3"/>
        <v>0</v>
      </c>
      <c r="E41" s="203"/>
      <c r="F41" s="203"/>
      <c r="G41" s="199">
        <f t="shared" si="4"/>
        <v>0</v>
      </c>
      <c r="H41" s="199"/>
      <c r="I41" s="199"/>
      <c r="J41" s="199">
        <f t="shared" si="5"/>
        <v>0</v>
      </c>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f t="shared" si="3"/>
        <v>2</v>
      </c>
      <c r="E42" s="203"/>
      <c r="F42" s="203"/>
      <c r="G42" s="199">
        <f t="shared" si="4"/>
        <v>0</v>
      </c>
      <c r="H42" s="199"/>
      <c r="I42" s="199"/>
      <c r="J42" s="199">
        <f t="shared" si="5"/>
        <v>2</v>
      </c>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f t="shared" si="3"/>
        <v>0</v>
      </c>
      <c r="E43" s="203"/>
      <c r="F43" s="203"/>
      <c r="G43" s="199">
        <f t="shared" si="4"/>
        <v>0</v>
      </c>
      <c r="H43" s="199"/>
      <c r="I43" s="199"/>
      <c r="J43" s="199">
        <f t="shared" si="5"/>
        <v>0</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3"/>
        <v>0</v>
      </c>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3"/>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6">T45+P45+L45+H45</f>
        <v>0</v>
      </c>
      <c r="Y45" s="199">
        <f t="shared" ref="Y45:Y60" si="7">V45+R45+N45+J45</f>
        <v>0</v>
      </c>
    </row>
    <row r="46" spans="1:25" x14ac:dyDescent="0.25">
      <c r="A46" s="70" t="s">
        <v>152</v>
      </c>
      <c r="B46" s="47" t="s">
        <v>151</v>
      </c>
      <c r="C46" s="199">
        <v>0</v>
      </c>
      <c r="D46" s="199">
        <f t="shared" si="3"/>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6"/>
        <v>0</v>
      </c>
      <c r="Y46" s="199">
        <f t="shared" si="7"/>
        <v>0</v>
      </c>
    </row>
    <row r="47" spans="1:25" x14ac:dyDescent="0.25">
      <c r="A47" s="70" t="s">
        <v>150</v>
      </c>
      <c r="B47" s="47" t="s">
        <v>149</v>
      </c>
      <c r="C47" s="199"/>
      <c r="D47" s="199">
        <f t="shared" si="3"/>
        <v>0</v>
      </c>
      <c r="E47" s="203"/>
      <c r="F47" s="203"/>
      <c r="G47" s="199"/>
      <c r="H47" s="199"/>
      <c r="I47" s="199"/>
      <c r="J47" s="199"/>
      <c r="K47" s="199"/>
      <c r="L47" s="199"/>
      <c r="M47" s="199"/>
      <c r="N47" s="199"/>
      <c r="O47" s="199"/>
      <c r="P47" s="199"/>
      <c r="Q47" s="199"/>
      <c r="R47" s="199"/>
      <c r="S47" s="199"/>
      <c r="T47" s="199"/>
      <c r="U47" s="199"/>
      <c r="V47" s="199"/>
      <c r="W47" s="199"/>
      <c r="X47" s="199">
        <f t="shared" si="6"/>
        <v>0</v>
      </c>
      <c r="Y47" s="199">
        <f t="shared" si="7"/>
        <v>0</v>
      </c>
    </row>
    <row r="48" spans="1:25" ht="31.5" x14ac:dyDescent="0.25">
      <c r="A48" s="70" t="s">
        <v>148</v>
      </c>
      <c r="B48" s="47" t="s">
        <v>147</v>
      </c>
      <c r="C48" s="199">
        <v>0</v>
      </c>
      <c r="D48" s="199">
        <f t="shared" si="3"/>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6"/>
        <v>0</v>
      </c>
      <c r="Y48" s="199">
        <f t="shared" si="7"/>
        <v>0</v>
      </c>
    </row>
    <row r="49" spans="1:25" ht="31.5" x14ac:dyDescent="0.25">
      <c r="A49" s="70" t="s">
        <v>146</v>
      </c>
      <c r="B49" s="47" t="s">
        <v>145</v>
      </c>
      <c r="C49" s="199"/>
      <c r="D49" s="199">
        <f t="shared" si="3"/>
        <v>0</v>
      </c>
      <c r="E49" s="203"/>
      <c r="F49" s="203"/>
      <c r="G49" s="199"/>
      <c r="H49" s="199"/>
      <c r="I49" s="199"/>
      <c r="J49" s="199"/>
      <c r="K49" s="199"/>
      <c r="L49" s="199"/>
      <c r="M49" s="199"/>
      <c r="N49" s="199"/>
      <c r="O49" s="199"/>
      <c r="P49" s="199"/>
      <c r="Q49" s="199"/>
      <c r="R49" s="199"/>
      <c r="S49" s="199"/>
      <c r="T49" s="199"/>
      <c r="U49" s="199"/>
      <c r="V49" s="199"/>
      <c r="W49" s="199"/>
      <c r="X49" s="199">
        <f t="shared" si="6"/>
        <v>0</v>
      </c>
      <c r="Y49" s="199">
        <f t="shared" si="7"/>
        <v>0</v>
      </c>
    </row>
    <row r="50" spans="1:25" x14ac:dyDescent="0.25">
      <c r="A50" s="70" t="s">
        <v>144</v>
      </c>
      <c r="B50" s="47" t="s">
        <v>143</v>
      </c>
      <c r="C50" s="199">
        <v>0</v>
      </c>
      <c r="D50" s="199">
        <f t="shared" si="3"/>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6"/>
        <v>0</v>
      </c>
      <c r="Y50" s="199">
        <f t="shared" si="7"/>
        <v>0</v>
      </c>
    </row>
    <row r="51" spans="1:25" x14ac:dyDescent="0.25">
      <c r="A51" s="70" t="s">
        <v>142</v>
      </c>
      <c r="B51" s="69" t="s">
        <v>557</v>
      </c>
      <c r="C51" s="199">
        <v>0</v>
      </c>
      <c r="D51" s="199">
        <f t="shared" si="3"/>
        <v>2</v>
      </c>
      <c r="E51" s="203"/>
      <c r="F51" s="203"/>
      <c r="G51" s="199">
        <v>0</v>
      </c>
      <c r="H51" s="199">
        <v>0</v>
      </c>
      <c r="I51" s="199"/>
      <c r="J51" s="199">
        <v>2</v>
      </c>
      <c r="K51" s="199"/>
      <c r="L51" s="199">
        <v>0</v>
      </c>
      <c r="M51" s="199"/>
      <c r="N51" s="199">
        <v>0</v>
      </c>
      <c r="O51" s="199"/>
      <c r="P51" s="199">
        <v>0</v>
      </c>
      <c r="Q51" s="199"/>
      <c r="R51" s="199">
        <v>0</v>
      </c>
      <c r="S51" s="199"/>
      <c r="T51" s="199">
        <v>0</v>
      </c>
      <c r="U51" s="199"/>
      <c r="V51" s="199">
        <v>0</v>
      </c>
      <c r="W51" s="199"/>
      <c r="X51" s="199">
        <f t="shared" si="6"/>
        <v>0</v>
      </c>
      <c r="Y51" s="199">
        <f t="shared" si="7"/>
        <v>2</v>
      </c>
    </row>
    <row r="52" spans="1:25" x14ac:dyDescent="0.25">
      <c r="A52" s="70" t="s">
        <v>560</v>
      </c>
      <c r="B52" s="69" t="s">
        <v>558</v>
      </c>
      <c r="C52" s="199">
        <v>0</v>
      </c>
      <c r="D52" s="199">
        <f t="shared" si="3"/>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6"/>
        <v>0</v>
      </c>
      <c r="Y52" s="199">
        <f t="shared" si="7"/>
        <v>0</v>
      </c>
    </row>
    <row r="53" spans="1:25" ht="35.25" customHeight="1" x14ac:dyDescent="0.25">
      <c r="A53" s="73" t="s">
        <v>60</v>
      </c>
      <c r="B53" s="72" t="s">
        <v>141</v>
      </c>
      <c r="C53" s="200"/>
      <c r="D53" s="199">
        <f t="shared" si="3"/>
        <v>0</v>
      </c>
      <c r="E53" s="200"/>
      <c r="F53" s="200"/>
      <c r="G53" s="199"/>
      <c r="H53" s="199"/>
      <c r="I53" s="199"/>
      <c r="J53" s="199"/>
      <c r="K53" s="199"/>
      <c r="L53" s="199"/>
      <c r="M53" s="199"/>
      <c r="N53" s="199"/>
      <c r="O53" s="199"/>
      <c r="P53" s="199"/>
      <c r="Q53" s="199"/>
      <c r="R53" s="199"/>
      <c r="S53" s="199"/>
      <c r="T53" s="199"/>
      <c r="U53" s="199"/>
      <c r="V53" s="199"/>
      <c r="W53" s="199"/>
      <c r="X53" s="199">
        <f t="shared" si="6"/>
        <v>0</v>
      </c>
      <c r="Y53" s="199">
        <f t="shared" si="7"/>
        <v>0</v>
      </c>
    </row>
    <row r="54" spans="1:25" x14ac:dyDescent="0.25">
      <c r="A54" s="70" t="s">
        <v>140</v>
      </c>
      <c r="B54" s="47" t="s">
        <v>139</v>
      </c>
      <c r="C54" s="200">
        <v>0</v>
      </c>
      <c r="D54" s="199">
        <f t="shared" si="3"/>
        <v>0.39196395025653463</v>
      </c>
      <c r="E54" s="200"/>
      <c r="F54" s="200"/>
      <c r="G54" s="199">
        <v>0.30723796999999997</v>
      </c>
      <c r="H54" s="199">
        <v>0</v>
      </c>
      <c r="I54" s="199"/>
      <c r="J54" s="199">
        <f>J30</f>
        <v>8.4725980256534647E-2</v>
      </c>
      <c r="K54" s="199"/>
      <c r="L54" s="199">
        <f>L30</f>
        <v>0</v>
      </c>
      <c r="M54" s="199"/>
      <c r="N54" s="199">
        <f>N30</f>
        <v>0</v>
      </c>
      <c r="O54" s="199"/>
      <c r="P54" s="199">
        <f>P30</f>
        <v>0</v>
      </c>
      <c r="Q54" s="199"/>
      <c r="R54" s="199">
        <f>R30</f>
        <v>0</v>
      </c>
      <c r="S54" s="199"/>
      <c r="T54" s="199">
        <f>T30</f>
        <v>0</v>
      </c>
      <c r="U54" s="199"/>
      <c r="V54" s="199">
        <f>V30</f>
        <v>0</v>
      </c>
      <c r="W54" s="199"/>
      <c r="X54" s="199">
        <f t="shared" si="6"/>
        <v>0</v>
      </c>
      <c r="Y54" s="199">
        <f t="shared" si="7"/>
        <v>8.4725980256534647E-2</v>
      </c>
    </row>
    <row r="55" spans="1:25" x14ac:dyDescent="0.25">
      <c r="A55" s="70" t="s">
        <v>138</v>
      </c>
      <c r="B55" s="47" t="s">
        <v>132</v>
      </c>
      <c r="C55" s="199"/>
      <c r="D55" s="199">
        <f t="shared" si="3"/>
        <v>0</v>
      </c>
      <c r="E55" s="200"/>
      <c r="F55" s="200"/>
      <c r="G55" s="199"/>
      <c r="H55" s="199"/>
      <c r="I55" s="199"/>
      <c r="J55" s="199"/>
      <c r="K55" s="199"/>
      <c r="L55" s="199"/>
      <c r="M55" s="199"/>
      <c r="N55" s="199"/>
      <c r="O55" s="199"/>
      <c r="P55" s="199"/>
      <c r="Q55" s="199"/>
      <c r="R55" s="199"/>
      <c r="S55" s="199"/>
      <c r="T55" s="199"/>
      <c r="U55" s="199"/>
      <c r="V55" s="199"/>
      <c r="W55" s="199"/>
      <c r="X55" s="199">
        <f t="shared" si="6"/>
        <v>0</v>
      </c>
      <c r="Y55" s="199">
        <f t="shared" si="7"/>
        <v>0</v>
      </c>
    </row>
    <row r="56" spans="1:25" x14ac:dyDescent="0.25">
      <c r="A56" s="70" t="s">
        <v>137</v>
      </c>
      <c r="B56" s="69" t="s">
        <v>131</v>
      </c>
      <c r="C56" s="200">
        <v>0</v>
      </c>
      <c r="D56" s="199">
        <f t="shared" si="3"/>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6"/>
        <v>0</v>
      </c>
      <c r="Y56" s="199">
        <f t="shared" si="7"/>
        <v>0</v>
      </c>
    </row>
    <row r="57" spans="1:25" x14ac:dyDescent="0.25">
      <c r="A57" s="70" t="s">
        <v>136</v>
      </c>
      <c r="B57" s="69" t="s">
        <v>130</v>
      </c>
      <c r="C57" s="204"/>
      <c r="D57" s="199">
        <f t="shared" si="3"/>
        <v>0</v>
      </c>
      <c r="E57" s="200"/>
      <c r="F57" s="200"/>
      <c r="G57" s="199"/>
      <c r="H57" s="199"/>
      <c r="I57" s="199"/>
      <c r="J57" s="199"/>
      <c r="K57" s="199"/>
      <c r="L57" s="199"/>
      <c r="M57" s="199"/>
      <c r="N57" s="199"/>
      <c r="O57" s="199"/>
      <c r="P57" s="199"/>
      <c r="Q57" s="199"/>
      <c r="R57" s="199"/>
      <c r="S57" s="199"/>
      <c r="T57" s="199"/>
      <c r="U57" s="199"/>
      <c r="V57" s="199"/>
      <c r="W57" s="199"/>
      <c r="X57" s="199">
        <f t="shared" si="6"/>
        <v>0</v>
      </c>
      <c r="Y57" s="199">
        <f t="shared" si="7"/>
        <v>0</v>
      </c>
    </row>
    <row r="58" spans="1:25" x14ac:dyDescent="0.25">
      <c r="A58" s="70" t="s">
        <v>135</v>
      </c>
      <c r="B58" s="69" t="s">
        <v>129</v>
      </c>
      <c r="C58" s="200">
        <v>0</v>
      </c>
      <c r="D58" s="199">
        <f t="shared" si="3"/>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6"/>
        <v>0</v>
      </c>
      <c r="Y58" s="199">
        <f t="shared" si="7"/>
        <v>0</v>
      </c>
    </row>
    <row r="59" spans="1:25" x14ac:dyDescent="0.25">
      <c r="A59" s="70" t="s">
        <v>134</v>
      </c>
      <c r="B59" s="69" t="s">
        <v>557</v>
      </c>
      <c r="C59" s="199">
        <v>0</v>
      </c>
      <c r="D59" s="199">
        <f t="shared" si="3"/>
        <v>2</v>
      </c>
      <c r="E59" s="200"/>
      <c r="F59" s="200"/>
      <c r="G59" s="199">
        <v>0</v>
      </c>
      <c r="H59" s="199">
        <f>H51</f>
        <v>0</v>
      </c>
      <c r="I59" s="199"/>
      <c r="J59" s="199">
        <f>J51</f>
        <v>2</v>
      </c>
      <c r="K59" s="199"/>
      <c r="L59" s="199">
        <f>L51</f>
        <v>0</v>
      </c>
      <c r="M59" s="199"/>
      <c r="N59" s="199">
        <f>N51</f>
        <v>0</v>
      </c>
      <c r="O59" s="199"/>
      <c r="P59" s="199">
        <f>P51</f>
        <v>0</v>
      </c>
      <c r="Q59" s="199"/>
      <c r="R59" s="199">
        <f>R51</f>
        <v>0</v>
      </c>
      <c r="S59" s="199"/>
      <c r="T59" s="199">
        <f>T51</f>
        <v>0</v>
      </c>
      <c r="U59" s="199"/>
      <c r="V59" s="199">
        <f>V51</f>
        <v>0</v>
      </c>
      <c r="W59" s="199"/>
      <c r="X59" s="199">
        <f t="shared" si="6"/>
        <v>0</v>
      </c>
      <c r="Y59" s="199">
        <f t="shared" si="7"/>
        <v>2</v>
      </c>
    </row>
    <row r="60" spans="1:25" x14ac:dyDescent="0.25">
      <c r="A60" s="70" t="s">
        <v>561</v>
      </c>
      <c r="B60" s="69" t="s">
        <v>558</v>
      </c>
      <c r="C60" s="200">
        <v>0</v>
      </c>
      <c r="D60" s="199">
        <f t="shared" si="3"/>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6"/>
        <v>0</v>
      </c>
      <c r="Y60" s="199">
        <f t="shared" si="7"/>
        <v>0</v>
      </c>
    </row>
    <row r="61" spans="1:25" ht="36.75" customHeight="1" x14ac:dyDescent="0.25">
      <c r="A61" s="73" t="s">
        <v>59</v>
      </c>
      <c r="B61" s="90" t="s">
        <v>214</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208</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209</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210</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211</v>
      </c>
      <c r="B66" s="71" t="s">
        <v>213</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212</v>
      </c>
      <c r="B67" s="69" t="s">
        <v>557</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562</v>
      </c>
      <c r="B68" s="69" t="s">
        <v>558</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1"/>
      <c r="C70" s="401"/>
      <c r="D70" s="401"/>
      <c r="E70" s="401"/>
      <c r="F70" s="401"/>
      <c r="G70" s="401"/>
      <c r="H70" s="64"/>
      <c r="I70" s="64"/>
      <c r="J70" s="254"/>
      <c r="K70" s="64"/>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6"/>
      <c r="D75" s="63"/>
      <c r="E75" s="63"/>
      <c r="F75" s="63"/>
      <c r="J75" s="62"/>
      <c r="N75" s="62"/>
      <c r="R75" s="62"/>
    </row>
    <row r="76" spans="1:25" ht="51" customHeight="1" x14ac:dyDescent="0.25">
      <c r="B76" s="401"/>
      <c r="C76" s="401"/>
      <c r="D76" s="401"/>
      <c r="E76" s="401"/>
      <c r="F76" s="401"/>
      <c r="G76" s="401"/>
      <c r="J76" s="62"/>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60"/>
      <c r="I79" s="60"/>
      <c r="L79" s="60"/>
      <c r="M79" s="60"/>
      <c r="P79" s="60"/>
      <c r="Q79" s="60"/>
    </row>
    <row r="80" spans="1:25" ht="23.25" customHeight="1" x14ac:dyDescent="0.25">
      <c r="B80" s="60"/>
      <c r="C80" s="196"/>
      <c r="D80" s="60"/>
      <c r="E80" s="60"/>
      <c r="F80" s="60"/>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AD29" sqref="AD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33.5703125" style="19" customWidth="1"/>
    <col min="25" max="25" width="10.7109375" style="19" customWidth="1"/>
    <col min="26" max="26" width="7.7109375" style="19" customWidth="1"/>
    <col min="27" max="27" width="10.7109375" style="19" customWidth="1"/>
    <col min="28" max="28" width="25.140625" style="19" customWidth="1"/>
    <col min="29" max="29" width="10.7109375" style="19" customWidth="1"/>
    <col min="30" max="30" width="24.5703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5" customFormat="1" ht="42.75" customHeight="1" x14ac:dyDescent="0.25">
      <c r="A15" s="268" t="str">
        <f>'1. паспорт местоположение'!A15:C15</f>
        <v>Строительство КЛ-10кВ от ТП-245А-I,II до ТП-3409-I,II, реконструкция РП-47, РП-34. Заявитель: ФЭНСИ ООО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482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493</v>
      </c>
      <c r="F22" s="412"/>
      <c r="G22" s="412"/>
      <c r="H22" s="412"/>
      <c r="I22" s="412"/>
      <c r="J22" s="412"/>
      <c r="K22" s="412"/>
      <c r="L22" s="413"/>
      <c r="M22" s="405" t="s">
        <v>50</v>
      </c>
      <c r="N22" s="405" t="s">
        <v>49</v>
      </c>
      <c r="O22" s="405" t="s">
        <v>48</v>
      </c>
      <c r="P22" s="414" t="s">
        <v>244</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428</v>
      </c>
      <c r="J23" s="426" t="s">
        <v>429</v>
      </c>
      <c r="K23" s="426" t="s">
        <v>430</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14</v>
      </c>
      <c r="AG24" s="168" t="s">
        <v>13</v>
      </c>
      <c r="AH24" s="169" t="s">
        <v>3</v>
      </c>
      <c r="AI24" s="16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537</v>
      </c>
      <c r="O26" s="205" t="s">
        <v>538</v>
      </c>
      <c r="P26" s="239">
        <v>1920000</v>
      </c>
      <c r="Q26" s="205" t="s">
        <v>535</v>
      </c>
      <c r="R26" s="239">
        <f>P26</f>
        <v>1920000</v>
      </c>
      <c r="S26" s="205" t="s">
        <v>539</v>
      </c>
      <c r="T26" s="205" t="s">
        <v>539</v>
      </c>
      <c r="U26" s="205" t="s">
        <v>540</v>
      </c>
      <c r="V26" s="205">
        <v>1</v>
      </c>
      <c r="W26" s="205" t="s">
        <v>541</v>
      </c>
      <c r="X26" s="239">
        <f>P26</f>
        <v>1920000</v>
      </c>
      <c r="Y26" s="205"/>
      <c r="Z26" s="205"/>
      <c r="AA26" s="205"/>
      <c r="AB26" s="239">
        <f>P26</f>
        <v>1920000</v>
      </c>
      <c r="AC26" s="205" t="s">
        <v>541</v>
      </c>
      <c r="AD26" s="240">
        <f>1920000*1.2</f>
        <v>2304000</v>
      </c>
      <c r="AE26" s="205"/>
      <c r="AF26" s="205" t="s">
        <v>553</v>
      </c>
      <c r="AG26" s="206" t="s">
        <v>554</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M18" sqref="M17:M18"/>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11"/>
      <c r="B6" s="211"/>
      <c r="C6" s="211"/>
      <c r="D6" s="211"/>
      <c r="E6" s="211"/>
      <c r="F6" s="211"/>
      <c r="G6" s="211"/>
    </row>
    <row r="7" spans="1:7" ht="18.75" x14ac:dyDescent="0.25">
      <c r="A7" s="263" t="s">
        <v>10</v>
      </c>
      <c r="B7" s="263"/>
      <c r="C7" s="217"/>
      <c r="D7" s="217"/>
      <c r="E7" s="217"/>
      <c r="F7" s="217"/>
      <c r="G7" s="217"/>
    </row>
    <row r="8" spans="1:7" ht="18.75" x14ac:dyDescent="0.25">
      <c r="A8" s="217"/>
      <c r="B8" s="217"/>
      <c r="C8" s="217"/>
      <c r="D8" s="217"/>
      <c r="E8" s="217"/>
      <c r="F8" s="217"/>
      <c r="G8" s="217"/>
    </row>
    <row r="9" spans="1:7" ht="18.75" x14ac:dyDescent="0.25">
      <c r="A9" s="262" t="str">
        <f>'1. паспорт местоположение'!A9:C9</f>
        <v>Акционерное общество "Сибирско-Уральская энергетическая компания"</v>
      </c>
      <c r="B9" s="262"/>
      <c r="C9" s="219"/>
      <c r="D9" s="219"/>
      <c r="E9" s="219"/>
      <c r="F9" s="219"/>
      <c r="G9" s="219"/>
    </row>
    <row r="10" spans="1:7" x14ac:dyDescent="0.25">
      <c r="A10" s="260" t="s">
        <v>9</v>
      </c>
      <c r="B10" s="260"/>
      <c r="C10" s="220"/>
      <c r="D10" s="220"/>
      <c r="E10" s="220"/>
      <c r="F10" s="220"/>
      <c r="G10" s="220"/>
    </row>
    <row r="11" spans="1:7" ht="18.75" x14ac:dyDescent="0.25">
      <c r="A11" s="217"/>
      <c r="B11" s="217"/>
      <c r="C11" s="217"/>
      <c r="D11" s="217"/>
      <c r="E11" s="217"/>
      <c r="F11" s="217"/>
      <c r="G11" s="217"/>
    </row>
    <row r="12" spans="1:7" ht="30.75" customHeight="1" x14ac:dyDescent="0.25">
      <c r="A12" s="262" t="str">
        <f>'1. паспорт местоположение'!A12:C12</f>
        <v>N_08_TP_1.1.1.3.111</v>
      </c>
      <c r="B12" s="262"/>
      <c r="C12" s="219"/>
      <c r="D12" s="219"/>
      <c r="E12" s="219"/>
      <c r="F12" s="219"/>
      <c r="G12" s="219"/>
    </row>
    <row r="13" spans="1:7" x14ac:dyDescent="0.25">
      <c r="A13" s="260" t="s">
        <v>8</v>
      </c>
      <c r="B13" s="260"/>
      <c r="C13" s="220"/>
      <c r="D13" s="220"/>
      <c r="E13" s="220"/>
      <c r="F13" s="220"/>
      <c r="G13" s="220"/>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КЛ-10кВ от ТП-245А-I,II до ТП-3409-I,II, реконструкция РП-47, РП-34. Заявитель: ФЭНСИ ООО</v>
      </c>
      <c r="B15" s="261"/>
      <c r="C15" s="219"/>
      <c r="D15" s="219"/>
      <c r="E15" s="219"/>
      <c r="F15" s="219"/>
      <c r="G15" s="219"/>
    </row>
    <row r="16" spans="1:7" x14ac:dyDescent="0.25">
      <c r="A16" s="260" t="s">
        <v>7</v>
      </c>
      <c r="B16" s="260"/>
      <c r="C16" s="220"/>
      <c r="D16" s="220"/>
      <c r="E16" s="220"/>
      <c r="F16" s="220"/>
      <c r="G16" s="220"/>
    </row>
    <row r="17" spans="1:2" x14ac:dyDescent="0.25">
      <c r="B17" s="141"/>
    </row>
    <row r="18" spans="1:2" ht="33.75" customHeight="1" x14ac:dyDescent="0.25">
      <c r="A18" s="433" t="s">
        <v>483</v>
      </c>
      <c r="B18" s="434"/>
    </row>
    <row r="19" spans="1:2" x14ac:dyDescent="0.25">
      <c r="B19" s="40"/>
    </row>
    <row r="20" spans="1:2" ht="16.5" thickBot="1" x14ac:dyDescent="0.3">
      <c r="B20" s="142"/>
    </row>
    <row r="21" spans="1:2" ht="168" customHeight="1" thickBot="1" x14ac:dyDescent="0.3">
      <c r="A21" s="197" t="s">
        <v>377</v>
      </c>
      <c r="B21" s="198" t="str">
        <f>A15</f>
        <v>Строительство КЛ-10кВ от ТП-245А-I,II до ТП-3409-I,II, реконструкция РП-47, РП-34. Заявитель: ФЭНСИ ООО</v>
      </c>
    </row>
    <row r="22" spans="1:2" ht="16.5" thickBot="1" x14ac:dyDescent="0.3">
      <c r="A22" s="143" t="s">
        <v>378</v>
      </c>
      <c r="B22" s="235" t="s">
        <v>548</v>
      </c>
    </row>
    <row r="23" spans="1:2" ht="33.75" customHeight="1" thickBot="1" x14ac:dyDescent="0.3">
      <c r="A23" s="143" t="s">
        <v>346</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379</v>
      </c>
      <c r="B24" s="236" t="s">
        <v>564</v>
      </c>
    </row>
    <row r="25" spans="1:2" ht="16.5" thickBot="1" x14ac:dyDescent="0.3">
      <c r="A25" s="144" t="s">
        <v>380</v>
      </c>
      <c r="B25" s="198">
        <f>'3.3 паспорт описание'!C29</f>
        <v>2023</v>
      </c>
    </row>
    <row r="26" spans="1:2" ht="16.5" thickBot="1" x14ac:dyDescent="0.3">
      <c r="A26" s="145" t="s">
        <v>381</v>
      </c>
      <c r="B26" s="198" t="s">
        <v>563</v>
      </c>
    </row>
    <row r="27" spans="1:2" ht="16.5" thickBot="1" x14ac:dyDescent="0.3">
      <c r="A27" s="153" t="s">
        <v>531</v>
      </c>
      <c r="B27" s="198" t="s">
        <v>571</v>
      </c>
    </row>
    <row r="28" spans="1:2" ht="16.5" thickBot="1" x14ac:dyDescent="0.3">
      <c r="A28" s="148" t="s">
        <v>382</v>
      </c>
      <c r="B28" s="198" t="s">
        <v>535</v>
      </c>
    </row>
    <row r="29" spans="1:2" ht="29.25" thickBot="1" x14ac:dyDescent="0.3">
      <c r="A29" s="154" t="s">
        <v>383</v>
      </c>
      <c r="B29" s="198"/>
    </row>
    <row r="30" spans="1:2" ht="29.25" thickBot="1" x14ac:dyDescent="0.3">
      <c r="A30" s="154" t="s">
        <v>384</v>
      </c>
      <c r="B30" s="148"/>
    </row>
    <row r="31" spans="1:2" ht="16.5" thickBot="1" x14ac:dyDescent="0.3">
      <c r="A31" s="148" t="s">
        <v>385</v>
      </c>
      <c r="B31" s="148"/>
    </row>
    <row r="32" spans="1:2" ht="29.25" thickBot="1" x14ac:dyDescent="0.3">
      <c r="A32" s="154" t="s">
        <v>386</v>
      </c>
      <c r="B32" s="148"/>
    </row>
    <row r="33" spans="1:2" ht="16.5" thickBot="1" x14ac:dyDescent="0.3">
      <c r="A33" s="148" t="s">
        <v>387</v>
      </c>
      <c r="B33" s="148"/>
    </row>
    <row r="34" spans="1:2" ht="16.5" thickBot="1" x14ac:dyDescent="0.3">
      <c r="A34" s="148" t="s">
        <v>388</v>
      </c>
      <c r="B34" s="148"/>
    </row>
    <row r="35" spans="1:2" ht="16.5" thickBot="1" x14ac:dyDescent="0.3">
      <c r="A35" s="148" t="s">
        <v>389</v>
      </c>
      <c r="B35" s="148"/>
    </row>
    <row r="36" spans="1:2" ht="16.5" thickBot="1" x14ac:dyDescent="0.3">
      <c r="A36" s="148" t="s">
        <v>390</v>
      </c>
      <c r="B36" s="148"/>
    </row>
    <row r="37" spans="1:2" ht="29.25" thickBot="1" x14ac:dyDescent="0.3">
      <c r="A37" s="154" t="s">
        <v>391</v>
      </c>
      <c r="B37" s="148"/>
    </row>
    <row r="38" spans="1:2" ht="16.5" thickBot="1" x14ac:dyDescent="0.3">
      <c r="A38" s="148" t="s">
        <v>387</v>
      </c>
      <c r="B38" s="148"/>
    </row>
    <row r="39" spans="1:2" ht="16.5" thickBot="1" x14ac:dyDescent="0.3">
      <c r="A39" s="148" t="s">
        <v>388</v>
      </c>
      <c r="B39" s="148"/>
    </row>
    <row r="40" spans="1:2" ht="16.5" thickBot="1" x14ac:dyDescent="0.3">
      <c r="A40" s="148" t="s">
        <v>389</v>
      </c>
      <c r="B40" s="148"/>
    </row>
    <row r="41" spans="1:2" ht="16.5" thickBot="1" x14ac:dyDescent="0.3">
      <c r="A41" s="148" t="s">
        <v>390</v>
      </c>
      <c r="B41" s="148"/>
    </row>
    <row r="42" spans="1:2" ht="29.25" thickBot="1" x14ac:dyDescent="0.3">
      <c r="A42" s="154" t="s">
        <v>392</v>
      </c>
      <c r="B42" s="148"/>
    </row>
    <row r="43" spans="1:2" ht="16.5" thickBot="1" x14ac:dyDescent="0.3">
      <c r="A43" s="148" t="s">
        <v>387</v>
      </c>
      <c r="B43" s="148"/>
    </row>
    <row r="44" spans="1:2" ht="16.5" thickBot="1" x14ac:dyDescent="0.3">
      <c r="A44" s="148" t="s">
        <v>388</v>
      </c>
      <c r="B44" s="148"/>
    </row>
    <row r="45" spans="1:2" ht="16.5" thickBot="1" x14ac:dyDescent="0.3">
      <c r="A45" s="148" t="s">
        <v>389</v>
      </c>
      <c r="B45" s="148"/>
    </row>
    <row r="46" spans="1:2" ht="16.5" thickBot="1" x14ac:dyDescent="0.3">
      <c r="A46" s="148" t="s">
        <v>390</v>
      </c>
      <c r="B46" s="148"/>
    </row>
    <row r="47" spans="1:2" ht="29.25" thickBot="1" x14ac:dyDescent="0.3">
      <c r="A47" s="147" t="s">
        <v>393</v>
      </c>
      <c r="B47" s="155"/>
    </row>
    <row r="48" spans="1:2" ht="16.5" thickBot="1" x14ac:dyDescent="0.3">
      <c r="A48" s="149" t="s">
        <v>385</v>
      </c>
      <c r="B48" s="155"/>
    </row>
    <row r="49" spans="1:2" ht="16.5" thickBot="1" x14ac:dyDescent="0.3">
      <c r="A49" s="149" t="s">
        <v>394</v>
      </c>
      <c r="B49" s="155"/>
    </row>
    <row r="50" spans="1:2" ht="16.5" thickBot="1" x14ac:dyDescent="0.3">
      <c r="A50" s="149" t="s">
        <v>395</v>
      </c>
      <c r="B50" s="155"/>
    </row>
    <row r="51" spans="1:2" ht="16.5" thickBot="1" x14ac:dyDescent="0.3">
      <c r="A51" s="149" t="s">
        <v>396</v>
      </c>
      <c r="B51" s="155"/>
    </row>
    <row r="52" spans="1:2" ht="16.5" thickBot="1" x14ac:dyDescent="0.3">
      <c r="A52" s="144" t="s">
        <v>397</v>
      </c>
      <c r="B52" s="156"/>
    </row>
    <row r="53" spans="1:2" ht="16.5" thickBot="1" x14ac:dyDescent="0.3">
      <c r="A53" s="144" t="s">
        <v>398</v>
      </c>
      <c r="B53" s="156"/>
    </row>
    <row r="54" spans="1:2" ht="16.5" thickBot="1" x14ac:dyDescent="0.3">
      <c r="A54" s="144" t="s">
        <v>399</v>
      </c>
      <c r="B54" s="156"/>
    </row>
    <row r="55" spans="1:2" ht="16.5" thickBot="1" x14ac:dyDescent="0.3">
      <c r="A55" s="145" t="s">
        <v>400</v>
      </c>
      <c r="B55" s="146"/>
    </row>
    <row r="56" spans="1:2" x14ac:dyDescent="0.25">
      <c r="A56" s="147" t="s">
        <v>401</v>
      </c>
      <c r="B56" s="430"/>
    </row>
    <row r="57" spans="1:2" x14ac:dyDescent="0.25">
      <c r="A57" s="151" t="s">
        <v>402</v>
      </c>
      <c r="B57" s="431"/>
    </row>
    <row r="58" spans="1:2" x14ac:dyDescent="0.25">
      <c r="A58" s="151" t="s">
        <v>403</v>
      </c>
      <c r="B58" s="431"/>
    </row>
    <row r="59" spans="1:2" x14ac:dyDescent="0.25">
      <c r="A59" s="151" t="s">
        <v>404</v>
      </c>
      <c r="B59" s="431"/>
    </row>
    <row r="60" spans="1:2" x14ac:dyDescent="0.25">
      <c r="A60" s="151" t="s">
        <v>405</v>
      </c>
      <c r="B60" s="431"/>
    </row>
    <row r="61" spans="1:2" ht="16.5" thickBot="1" x14ac:dyDescent="0.3">
      <c r="A61" s="152" t="s">
        <v>406</v>
      </c>
      <c r="B61" s="432"/>
    </row>
    <row r="62" spans="1:2" ht="30.75" thickBot="1" x14ac:dyDescent="0.3">
      <c r="A62" s="149" t="s">
        <v>407</v>
      </c>
      <c r="B62" s="150"/>
    </row>
    <row r="63" spans="1:2" ht="29.25" thickBot="1" x14ac:dyDescent="0.3">
      <c r="A63" s="144" t="s">
        <v>408</v>
      </c>
      <c r="B63" s="150"/>
    </row>
    <row r="64" spans="1:2" ht="16.5" thickBot="1" x14ac:dyDescent="0.3">
      <c r="A64" s="149" t="s">
        <v>385</v>
      </c>
      <c r="B64" s="157"/>
    </row>
    <row r="65" spans="1:2" ht="16.5" thickBot="1" x14ac:dyDescent="0.3">
      <c r="A65" s="149" t="s">
        <v>409</v>
      </c>
      <c r="B65" s="150"/>
    </row>
    <row r="66" spans="1:2" ht="16.5" thickBot="1" x14ac:dyDescent="0.3">
      <c r="A66" s="149" t="s">
        <v>410</v>
      </c>
      <c r="B66" s="157"/>
    </row>
    <row r="67" spans="1:2" ht="16.5" thickBot="1" x14ac:dyDescent="0.3">
      <c r="A67" s="158" t="s">
        <v>411</v>
      </c>
      <c r="B67" s="212"/>
    </row>
    <row r="68" spans="1:2" ht="16.5" thickBot="1" x14ac:dyDescent="0.3">
      <c r="A68" s="144" t="s">
        <v>412</v>
      </c>
      <c r="B68" s="156"/>
    </row>
    <row r="69" spans="1:2" ht="16.5" thickBot="1" x14ac:dyDescent="0.3">
      <c r="A69" s="151" t="s">
        <v>413</v>
      </c>
      <c r="B69" s="159"/>
    </row>
    <row r="70" spans="1:2" ht="16.5" thickBot="1" x14ac:dyDescent="0.3">
      <c r="A70" s="151" t="s">
        <v>414</v>
      </c>
      <c r="B70" s="159"/>
    </row>
    <row r="71" spans="1:2" ht="16.5" thickBot="1" x14ac:dyDescent="0.3">
      <c r="A71" s="151" t="s">
        <v>415</v>
      </c>
      <c r="B71" s="159"/>
    </row>
    <row r="72" spans="1:2" ht="45.75" thickBot="1" x14ac:dyDescent="0.3">
      <c r="A72" s="160" t="s">
        <v>416</v>
      </c>
      <c r="B72" s="157" t="s">
        <v>417</v>
      </c>
    </row>
    <row r="73" spans="1:2" ht="28.5" x14ac:dyDescent="0.25">
      <c r="A73" s="147" t="s">
        <v>418</v>
      </c>
      <c r="B73" s="430" t="s">
        <v>419</v>
      </c>
    </row>
    <row r="74" spans="1:2" x14ac:dyDescent="0.25">
      <c r="A74" s="151" t="s">
        <v>420</v>
      </c>
      <c r="B74" s="431"/>
    </row>
    <row r="75" spans="1:2" x14ac:dyDescent="0.25">
      <c r="A75" s="151" t="s">
        <v>421</v>
      </c>
      <c r="B75" s="431"/>
    </row>
    <row r="76" spans="1:2" x14ac:dyDescent="0.25">
      <c r="A76" s="151" t="s">
        <v>422</v>
      </c>
      <c r="B76" s="431"/>
    </row>
    <row r="77" spans="1:2" x14ac:dyDescent="0.25">
      <c r="A77" s="151" t="s">
        <v>423</v>
      </c>
      <c r="B77" s="431"/>
    </row>
    <row r="78" spans="1:2" ht="16.5" thickBot="1" x14ac:dyDescent="0.3">
      <c r="A78" s="161" t="s">
        <v>424</v>
      </c>
      <c r="B78" s="43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2024-11-01T09:04:28Z</dcterms:modified>
</cp:coreProperties>
</file>