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9271692-9049-42CD-A337-AF2CABD73B2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J30" i="15"/>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H30" i="15"/>
  <c r="V27" i="15"/>
  <c r="V24" i="15" s="1"/>
  <c r="T27" i="15"/>
  <c r="T24" i="15" s="1"/>
  <c r="R27" i="15"/>
  <c r="R24" i="15" s="1"/>
  <c r="P27" i="15"/>
  <c r="N27" i="15"/>
  <c r="L27" i="15"/>
  <c r="L24" i="15" s="1"/>
  <c r="J24" i="15"/>
  <c r="H27" i="15"/>
  <c r="H24" i="15" s="1"/>
  <c r="W24" i="15"/>
  <c r="U24" i="15"/>
  <c r="S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<sst xmlns="http://schemas.openxmlformats.org/spreadsheetml/2006/main" count="933" uniqueCount="573">
  <si>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</si>
  <si>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</si>
  <si>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</si>
  <si>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</si>
  <si>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</si>
  <si>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</si>
  <si>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</si>
  <si>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</si>
  <si>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</si>
  <si>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</si>
  <si>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</si>
  <si>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</si>
  <si>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</si>
  <si>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</si>
  <si>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</si>
  <si>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</si>
  <si>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</si>
  <si>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</si>
  <si>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</si>
  <si>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</si>
  <si>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</si>
  <si>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</si>
  <si>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</si>
  <si>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</si>
  <si>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</si>
  <si>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</si>
  <si>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</si>
  <si>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</si>
  <si>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</si>
  <si>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</si>
  <si>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</si>
  <si>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</si>
  <si>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</si>
  <si>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</si>
  <si>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</si>
  <si>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</si>
  <si>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</si>
  <si>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</si>
  <si>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</si>
  <si>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</si>
  <si>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</si>
  <si>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</si>
  <si>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</si>
  <si>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</si>
  <si>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</si>
  <si>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</si>
  <si>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</si>
  <si>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</si>
  <si>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</si>
  <si>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</si>
  <si>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</si>
  <si>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</si>
  <si>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</si>
  <si>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</si>
  <si>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</si>
  <si>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</si>
  <si>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</si>
  <si>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</si>
  <si>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</si>
  <si>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</si>
  <si>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</si>
  <si>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</si>
  <si>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</si>
  <si>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</si>
  <si>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</si>
  <si>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</si>
  <si>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</si>
  <si>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</si>
  <si>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</si>
  <si>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</si>
  <si>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</si>
  <si>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</si>
  <si>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</si>
  <si>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</si>
  <si>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</si>
  <si>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</si>
  <si>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</si>
  <si>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</si>
  <si>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</si>
  <si>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</si>
  <si>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</si>
  <si>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</si>
  <si>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</si>
  <si>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</si>
  <si>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</si>
  <si>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</si>
  <si>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</si>
  <si>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</si>
  <si>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</si>
  <si>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</si>
  <si>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</si>
  <si>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</si>
  <si>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</si>
  <si>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</si>
  <si>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</si>
  <si>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</si>
  <si>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</si>
  <si>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</si>
  <si>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</si>
  <si>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</si>
  <si>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</si>
  <si>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</si>
  <si>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</si>
  <si>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</si>
  <si>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</si>
  <si>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</si>
  <si>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</si>
  <si>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</si>
  <si>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</si>
  <si>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</si>
  <si>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</si>
  <si>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</si>
  <si>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</si>
  <si>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</si>
  <si>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</si>
  <si>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</si>
  <si>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</si>
  <si>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</si>
  <si>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</si>
  <si>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</si>
  <si>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</si>
  <si>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</si>
  <si>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</si>
  <si>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</si>
  <si>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</si>
  <si>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</si>
  <si>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</si>
  <si>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</si>
  <si>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</si>
  <si>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</si>
  <si>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</si>
  <si>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</si>
  <si>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</si>
  <si>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</si>
  <si>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</si>
  <si>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</si>
  <si>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</si>
  <si>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</si>
  <si>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</si>
  <si>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</si>
  <si>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</si>
  <si>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</si>
  <si>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</si>
  <si>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</si>
  <si>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</si>
  <si>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</si>
  <si>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</si>
  <si>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</si>
  <si>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</si>
  <si>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</si>
  <si>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</si>
  <si>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</si>
  <si>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</si>
  <si>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</si>
  <si>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</si>
  <si>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</si>
  <si>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</si>
  <si>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</si>
  <si>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</si>
  <si>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</si>
  <si>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</si>
  <si>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</si>
  <si>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</si>
  <si>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</si>
  <si>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</si>
  <si>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</si>
  <si>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</si>
  <si>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</si>
  <si>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</si>
  <si>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</si>
  <si>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</si>
  <si>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</si>
  <si>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</si>
  <si>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</si>
  <si>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</si>
  <si>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</si>
  <si>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</si>
  <si>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</si>
  <si>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</si>
  <si>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</si>
  <si>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</si>
  <si>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</si>
  <si>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</si>
  <si>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</si>
  <si>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</si>
  <si>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</si>
  <si>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</si>
  <si>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</si>
  <si>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</si>
  <si>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</si>
  <si>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</si>
  <si>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</si>
  <si>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</si>
  <si>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</si>
  <si>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</si>
  <si>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</si>
  <si>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</si>
  <si>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</si>
  <si>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</si>
  <si>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</si>
  <si>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</si>
  <si>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</si>
  <si>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</si>
  <si>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</si>
  <si>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</si>
  <si>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</si>
  <si>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</si>
  <si>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</si>
  <si>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</si>
  <si>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</si>
  <si>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</si>
  <si>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</si>
  <si>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</si>
  <si>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</si>
  <si>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</si>
  <si>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</si>
  <si>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</si>
  <si>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</si>
  <si>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</si>
  <si>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</si>
  <si>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</si>
  <si>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</si>
  <si>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</si>
  <si>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</si>
  <si>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</si>
  <si>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</si>
  <si>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</si>
  <si>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</si>
  <si>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</si>
  <si>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</si>
  <si>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</si>
  <si>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</si>
  <si>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</si>
  <si>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</si>
  <si>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</si>
  <si>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</si>
  <si>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</si>
  <si>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</si>
  <si>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</si>
  <si>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</si>
  <si>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</si>
  <si>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</si>
  <si>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</si>
  <si>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</si>
  <si>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</si>
  <si>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</si>
  <si>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</si>
  <si>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</si>
  <si>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</si>
  <si>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</si>
  <si>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</si>
  <si>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</si>
  <si>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</si>
  <si>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</si>
  <si>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</si>
  <si>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</si>
  <si>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</si>
  <si>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</si>
  <si>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</si>
  <si>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</si>
  <si>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</si>
  <si>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</si>
  <si>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</si>
  <si>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</si>
  <si>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</si>
  <si>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</si>
  <si>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</si>
  <si>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</si>
  <si>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</si>
  <si>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</si>
  <si>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</si>
  <si>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</si>
  <si>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</si>
  <si>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</si>
  <si>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</si>
  <si>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</si>
  <si>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</si>
  <si>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</si>
  <si>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</si>
  <si>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</si>
  <si>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</si>
  <si>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</si>
  <si>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</si>
  <si>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</si>
  <si>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</si>
  <si>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</si>
  <si>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</si>
  <si>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</si>
  <si>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</si>
  <si>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</si>
  <si>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</si>
  <si>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</si>
  <si>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</si>
  <si>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</si>
  <si>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</si>
  <si>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</si>
  <si>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</si>
  <si>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</si>
  <si>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</si>
  <si>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</si>
  <si>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</si>
  <si>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</si>
  <si>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</si>
  <si>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</si>
  <si>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</si>
  <si>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</si>
  <si>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</si>
  <si>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</si>
  <si>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</si>
  <si>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</si>
  <si>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</si>
  <si>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</si>
  <si>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</si>
  <si>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</si>
  <si>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</si>
  <si>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</si>
  <si>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</si>
  <si>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</si>
  <si>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</si>
  <si>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</si>
  <si>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</si>
  <si>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</si>
  <si>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</si>
  <si>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</si>
  <si>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</si>
  <si>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</si>
  <si>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</si>
  <si>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</si>
  <si>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</si>
  <si>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</si>
  <si>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</si>
  <si>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</si>
  <si>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</si>
  <si>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</si>
  <si>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</si>
  <si>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</si>
  <si>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</si>
  <si>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</si>
  <si>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</si>
  <si>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</si>
  <si>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</si>
  <si>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</si>
  <si>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</si>
  <si>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</si>
  <si>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</si>
  <si>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</si>
  <si>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</si>
  <si>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</si>
  <si>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</si>
  <si>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</si>
  <si>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</si>
  <si>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</si>
  <si>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</si>
  <si>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</si>
  <si>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</si>
  <si>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</si>
  <si>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</si>
  <si>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</si>
  <si>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</si>
  <si>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</si>
  <si>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</si>
  <si>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</si>
  <si>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</si>
  <si>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</si>
  <si>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</si>
  <si>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</si>
  <si>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</si>
  <si>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</si>
  <si>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</si>
  <si>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</si>
  <si>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</si>
  <si>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</si>
  <si>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</si>
  <si>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</si>
  <si>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</si>
  <si>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</si>
  <si>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</si>
  <si>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</si>
  <si>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</si>
  <si>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</si>
  <si>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</si>
  <si>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</si>
  <si>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</si>
  <si>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</si>
  <si>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</si>
  <si>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</si>
  <si>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</si>
  <si>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</si>
  <si>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</si>
  <si>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</si>
  <si>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</si>
  <si>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</si>
  <si>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</si>
  <si>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</si>
  <si>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</si>
  <si>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</si>
  <si>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</si>
  <si>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</si>
  <si>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</si>
  <si>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</si>
  <si>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</si>
  <si>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</si>
  <si>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</si>
  <si>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</si>
  <si>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</si>
  <si>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</si>
  <si>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</si>
  <si>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</si>
  <si>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</si>
  <si>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</si>
  <si>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</si>
  <si>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</si>
  <si>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</si>
  <si>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</si>
  <si>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</si>
  <si>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</si>
  <si>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</si>
  <si>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</si>
  <si>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</si>
  <si>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</si>
  <si>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</si>
  <si>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</si>
  <si>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</si>
  <si>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</si>
  <si>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</si>
  <si>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</si>
  <si>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</si>
  <si>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</si>
  <si>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</si>
  <si>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</si>
  <si>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</si>
  <si>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</si>
  <si>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</si>
  <si>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</si>
  <si>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</si>
  <si>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</si>
  <si>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</si>
  <si>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</si>
  <si>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</si>
  <si>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</si>
  <si>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</si>
  <si>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</si>
  <si>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</si>
  <si>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</si>
  <si>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</si>
  <si>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</si>
  <si>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</si>
  <si>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</si>
  <si>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</si>
  <si>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</si>
  <si>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</si>
  <si>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</si>
  <si>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</si>
  <si>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</si>
  <si>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</si>
  <si>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</si>
  <si>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</si>
  <si>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</si>
  <si>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</si>
  <si>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</si>
  <si>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</si>
  <si>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</si>
  <si>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</si>
  <si>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</si>
  <si>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</si>
  <si>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</si>
  <si>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</si>
  <si>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</si>
  <si>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</si>
  <si>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</si>
  <si>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</si>
  <si>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</si>
  <si>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</si>
  <si>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</si>
  <si>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</si>
  <si>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</si>
  <si>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</si>
  <si>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</si>
  <si>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</si>
  <si>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</si>
  <si>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</si>
  <si>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</si>
  <si>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</si>
  <si>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</si>
  <si>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</si>
  <si>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</si>
  <si>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</si>
  <si>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</si>
  <si>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</si>
  <si>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</si>
  <si>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</si>
  <si>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</si>
  <si>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</si>
  <si>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</si>
  <si>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</si>
  <si>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</si>
  <si>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</si>
  <si>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</si>
  <si>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</si>
  <si>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</si>
  <si>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</si>
  <si>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</si>
  <si>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</si>
  <si>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</si>
  <si>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</si>
  <si>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</si>
  <si>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</si>
  <si>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</si>
  <si>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</si>
  <si>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</si>
  <si>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</si>
  <si>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</si>
  <si>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</si>
  <si>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</si>
  <si>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</si>
  <si>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</si>
  <si>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</si>
  <si>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</si>
  <si>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</si>
  <si>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</si>
  <si>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</si>
  <si>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</si>
  <si>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</si>
  <si>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</si>
  <si>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</si>
  <si>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</si>
  <si>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</si>
  <si>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</si>
  <si>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</si>
  <si>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</si>
  <si>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</si>
  <si>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</si>
  <si>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</si>
  <si>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</si>
  <si>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</si>
  <si>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</si>
  <si>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</si>
  <si>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</si>
  <si>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</si>
  <si>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</si>
  <si>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</si>
  <si>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</si>
  <si>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</si>
  <si>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</si>
  <si>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</si>
  <si>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</si>
  <si>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</si>
  <si>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</si>
  <si>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</si>
  <si>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</si>
  <si>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</si>
  <si>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</si>
  <si>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</si>
  <si>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</si>
  <si>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</si>
  <si>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</si>
  <si>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</si>
  <si>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</si>
  <si>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</si>
  <si>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</si>
  <si>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</si>
  <si>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</si>
  <si>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</si>
  <si>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</si>
  <si>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N_08_TP_1.1.1.3.108</t>
  </si>
  <si>
    <t>Строительство КЛ-0,4кВ от РУ-0,4кВ РП-134-I,II до ВРУ-0,4кВ КНС №2 г.Тюмень Заявитель: Асгард ООО</t>
  </si>
  <si>
    <t xml:space="preserve">0,0 МВА ; 0,1331 км </t>
  </si>
  <si>
    <t>КЛ</t>
  </si>
  <si>
    <t>0,681457008998055 млн. руб.</t>
  </si>
  <si>
    <t>Год раскрытия информации: 2024 год</t>
  </si>
  <si>
    <t xml:space="preserve">0,133 км - показатель увеличения протяженности линий электропередачи; 0,08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</si>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</sst>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556</v>
      </c>
    </row>
    <row r="4" spans="1:22" s="16" customFormat="1" ht="18.75" x14ac:dyDescent="0.3">
      <c r="A4" s="216"/>
      <c r="E4" s="237" t="s">
        <v>564</v>
      </c>
      <c r="H4" s="215"/>
    </row>
    <row r="5" spans="1:22" s="16" customFormat="1" ht="15.75" x14ac:dyDescent="0.25">
      <c r="A5" s="255" t="s">
        <v>569</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542</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N_08_TP_1.1.1.3.108</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565</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484</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347</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532</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433</v>
      </c>
      <c r="C25" s="238" t="s">
        <v>544</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536</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547</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434</v>
      </c>
      <c r="C28" s="189" t="s">
        <v>530</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435</v>
      </c>
      <c r="C29" s="189" t="s">
        <v>530</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436</v>
      </c>
      <c r="C30" s="189" t="s">
        <v>530</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437</v>
      </c>
      <c r="C31" s="189" t="s">
        <v>530</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438</v>
      </c>
      <c r="C32" s="189" t="s">
        <v>530</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439</v>
      </c>
      <c r="C33" s="189" t="s">
        <v>533</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453</v>
      </c>
      <c r="B34" s="175" t="s">
        <v>440</v>
      </c>
      <c r="C34" s="189" t="s">
        <v>530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443</v>
      </c>
      <c r="B35" s="175" t="s">
        <v>73</v>
      </c>
      <c r="C35" s="189" t="s">
        <v>534</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454</v>
      </c>
      <c r="B36" s="175" t="s">
        <v>441</v>
      </c>
      <c r="C36" s="189" t="s">
        <v>530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444</v>
      </c>
      <c r="B37" s="175" t="s">
        <v>442</v>
      </c>
      <c r="C37" s="189" t="s">
        <v>530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455</v>
      </c>
      <c r="B38" s="175" t="s">
        <v>217</v>
      </c>
      <c r="C38" s="189" t="s">
        <v>534</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445</v>
      </c>
      <c r="B40" s="175" t="s">
        <v>496</v>
      </c>
      <c r="C40" s="189" t="s">
        <v>570</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456</v>
      </c>
      <c r="B41" s="175" t="s">
        <v>479</v>
      </c>
      <c r="C41" s="189" t="s">
        <v>530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446</v>
      </c>
      <c r="B42" s="175" t="s">
        <v>494</v>
      </c>
      <c r="C42" s="189" t="s">
        <v>530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459</v>
      </c>
      <c r="B43" s="175" t="s">
        <v>460</v>
      </c>
      <c r="C43" s="189" t="s">
        <v>530</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447</v>
      </c>
      <c r="B44" s="175" t="s">
        <v>485</v>
      </c>
      <c r="C44" s="189" t="s">
        <v>530</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480</v>
      </c>
      <c r="B45" s="175" t="s">
        <v>486</v>
      </c>
      <c r="C45" s="189" t="s">
        <v>530</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448</v>
      </c>
      <c r="B46" s="175" t="s">
        <v>487</v>
      </c>
      <c r="C46" s="189" t="s">
        <v>530</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481</v>
      </c>
      <c r="B48" s="175" t="s">
        <v>495</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449</v>
      </c>
      <c r="B49" s="241" t="s">
        <v>545</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КЛ-0,4кВ от РУ-0,4кВ РП-134-I,II до ВРУ-0,4кВ КНС №2 г.Тюмень Заявитель: Асгард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376</v>
      </c>
      <c r="D19" s="261" t="s">
        <v>375</v>
      </c>
      <c r="E19" s="261" t="s">
        <v>100</v>
      </c>
      <c r="F19" s="261" t="s">
        <v>99</v>
      </c>
      <c r="G19" s="261" t="s">
        <v>371</v>
      </c>
      <c r="H19" s="261" t="s">
        <v>98</v>
      </c>
      <c r="I19" s="261" t="s">
        <v>97</v>
      </c>
      <c r="J19" s="261" t="s">
        <v>96</v>
      </c>
      <c r="K19" s="261" t="s">
        <v>95</v>
      </c>
      <c r="L19" s="261" t="s">
        <v>94</v>
      </c>
      <c r="M19" s="261" t="s">
        <v>93</v>
      </c>
      <c r="N19" s="261" t="s">
        <v>92</v>
      </c>
      <c r="O19" s="261" t="s">
        <v>91</v>
      </c>
      <c r="P19" s="261" t="s">
        <v>90</v>
      </c>
      <c r="Q19" s="261" t="s">
        <v>374</v>
      </c>
      <c r="R19" s="261"/>
      <c r="S19" s="266" t="s">
        <v>452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372</v>
      </c>
      <c r="R20" s="39" t="s">
        <v>373</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530</v>
      </c>
      <c r="B22" s="242" t="s">
        <v>530</v>
      </c>
      <c r="C22" s="242" t="s">
        <v>530</v>
      </c>
      <c r="D22" s="242" t="s">
        <v>530</v>
      </c>
      <c r="E22" s="242" t="s">
        <v>530</v>
      </c>
      <c r="F22" s="242" t="s">
        <v>530</v>
      </c>
      <c r="G22" s="242" t="s">
        <v>530</v>
      </c>
      <c r="H22" s="242" t="s">
        <v>530</v>
      </c>
      <c r="I22" s="242" t="s">
        <v>530</v>
      </c>
      <c r="J22" s="242" t="s">
        <v>530</v>
      </c>
      <c r="K22" s="242" t="s">
        <v>530</v>
      </c>
      <c r="L22" s="242" t="s">
        <v>530</v>
      </c>
      <c r="M22" s="242" t="s">
        <v>530</v>
      </c>
      <c r="N22" s="242" t="s">
        <v>530</v>
      </c>
      <c r="O22" s="242" t="s">
        <v>530</v>
      </c>
      <c r="P22" s="242" t="s">
        <v>530</v>
      </c>
      <c r="Q22" s="242" t="s">
        <v>530</v>
      </c>
      <c r="R22" s="242" t="s">
        <v>530</v>
      </c>
      <c r="S22" s="242" t="s">
        <v>530</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КЛ-0,4кВ от РУ-0,4кВ РП-134-I,II до ВРУ-0,4кВ КНС №2 г.Тюмень Заявитель: Асгард ООО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463</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207</v>
      </c>
      <c r="C21" s="275"/>
      <c r="D21" s="278" t="s">
        <v>123</v>
      </c>
      <c r="E21" s="274" t="s">
        <v>492</v>
      </c>
      <c r="F21" s="275"/>
      <c r="G21" s="274" t="s">
        <v>258</v>
      </c>
      <c r="H21" s="275"/>
      <c r="I21" s="274" t="s">
        <v>122</v>
      </c>
      <c r="J21" s="275"/>
      <c r="K21" s="278" t="s">
        <v>121</v>
      </c>
      <c r="L21" s="274" t="s">
        <v>120</v>
      </c>
      <c r="M21" s="275"/>
      <c r="N21" s="274" t="s">
        <v>488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462</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497</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7" sqref="T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КЛ-0,4кВ от РУ-0,4кВ РП-134-I,II до ВРУ-0,4кВ КНС №2 г.Тюмень Заявитель: Асгард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472</v>
      </c>
      <c r="C21" s="292"/>
      <c r="D21" s="291" t="s">
        <v>474</v>
      </c>
      <c r="E21" s="292"/>
      <c r="F21" s="284" t="s">
        <v>95</v>
      </c>
      <c r="G21" s="286"/>
      <c r="H21" s="286"/>
      <c r="I21" s="285"/>
      <c r="J21" s="288" t="s">
        <v>475</v>
      </c>
      <c r="K21" s="291" t="s">
        <v>476</v>
      </c>
      <c r="L21" s="292"/>
      <c r="M21" s="291" t="s">
        <v>477</v>
      </c>
      <c r="N21" s="292"/>
      <c r="O21" s="291" t="s">
        <v>464</v>
      </c>
      <c r="P21" s="292"/>
      <c r="Q21" s="291" t="s">
        <v>128</v>
      </c>
      <c r="R21" s="292"/>
      <c r="S21" s="288" t="s">
        <v>127</v>
      </c>
      <c r="T21" s="288" t="s">
        <v>478</v>
      </c>
      <c r="U21" s="288" t="s">
        <v>473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462</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567</v>
      </c>
      <c r="D25" s="202" t="s">
        <v>530</v>
      </c>
      <c r="E25" s="202" t="s">
        <v>530</v>
      </c>
      <c r="F25" s="202" t="s">
        <v>530</v>
      </c>
      <c r="G25" s="202" t="s">
        <v>530</v>
      </c>
      <c r="H25" s="202" t="s">
        <v>530</v>
      </c>
      <c r="I25" s="202">
        <v>0.4</v>
      </c>
      <c r="J25" s="202" t="s">
        <v>530</v>
      </c>
      <c r="K25" s="202" t="s">
        <v>530</v>
      </c>
      <c r="L25" s="202" t="s">
        <v>530</v>
      </c>
      <c r="M25" s="202" t="s">
        <v>530</v>
      </c>
      <c r="N25" s="202" t="s">
        <v>530</v>
      </c>
      <c r="O25" s="202" t="s">
        <v>530</v>
      </c>
      <c r="P25" s="202" t="s">
        <v>530</v>
      </c>
      <c r="Q25" s="202" t="s">
        <v>530</v>
      </c>
      <c r="R25" s="202">
        <v>0.1331</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N_08_TP_1.1.1.3.108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КЛ-0,4кВ от РУ-0,4кВ РП-134-I,II до ВРУ-0,4кВ КНС №2 г.Тюмень Заявитель: Асгард ООО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КЛ-0,4кВ от РУ-0,4кВ РП-134-I,II до ВРУ-0,4кВ КНС №2 г.Тюмень Заявитель: Асгард ООО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N_08_TP_1.1.1.3.108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КЛ-0,4кВ от РУ-0,4кВ РП-134-I,II до ВРУ-0,4кВ КНС №2 г.Тюмень Заявитель: Асгард ООО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КЛ-0,4кВ от РУ-0,4кВ РП-134-I,II до ВРУ-0,4кВ КНС №2 г.Тюмень Заявитель: Асгард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342</v>
      </c>
      <c r="AO25" s="374"/>
      <c r="AP25" s="374"/>
      <c r="AQ25" s="372"/>
      <c r="AR25" s="372"/>
      <c r="AS25" s="114"/>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340</v>
      </c>
      <c r="AO26" s="364"/>
      <c r="AP26" s="365"/>
      <c r="AQ26" s="355"/>
      <c r="AR26" s="356"/>
      <c r="AS26" s="114"/>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338</v>
      </c>
      <c r="AO27" s="364"/>
      <c r="AP27" s="365"/>
      <c r="AQ27" s="355"/>
      <c r="AR27" s="356"/>
      <c r="AS27" s="114"/>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336</v>
      </c>
      <c r="AO28" s="370"/>
      <c r="AP28" s="371"/>
      <c r="AQ28" s="355"/>
      <c r="AR28" s="356"/>
      <c r="AS28" s="114"/>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321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302</v>
      </c>
      <c r="AN47" s="336"/>
      <c r="AO47" s="122" t="s">
        <v>301</v>
      </c>
      <c r="AP47" s="122" t="s">
        <v>300</v>
      </c>
      <c r="AQ47" s="114"/>
    </row>
    <row r="48" spans="1:45" ht="12" customHeight="1" x14ac:dyDescent="0.25">
      <c r="A48" s="319" t="s">
        <v>320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302</v>
      </c>
      <c r="AN52" s="336"/>
      <c r="AO52" s="122" t="s">
        <v>301</v>
      </c>
      <c r="AP52" s="122" t="s">
        <v>300</v>
      </c>
      <c r="AQ52" s="114"/>
    </row>
    <row r="53" spans="1:43" ht="11.25" customHeight="1" x14ac:dyDescent="0.25">
      <c r="A53" s="343" t="s">
        <v>316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302</v>
      </c>
      <c r="AN58" s="336"/>
      <c r="AO58" s="122" t="s">
        <v>301</v>
      </c>
      <c r="AP58" s="122" t="s">
        <v>300</v>
      </c>
      <c r="AQ58" s="114"/>
    </row>
    <row r="59" spans="1:43" ht="12.75" customHeight="1" x14ac:dyDescent="0.25">
      <c r="A59" s="340" t="s">
        <v>311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310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302</v>
      </c>
      <c r="AN74" s="336"/>
      <c r="AO74" s="122" t="s">
        <v>301</v>
      </c>
      <c r="AP74" s="122" t="s">
        <v>300</v>
      </c>
      <c r="AQ74" s="114"/>
    </row>
    <row r="75" spans="1:43" ht="25.5" customHeight="1" x14ac:dyDescent="0.25">
      <c r="A75" s="323" t="s">
        <v>299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291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290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286</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285</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AB30" sqref="AB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N_08_TP_1.1.1.3.108</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КЛ-0,4кВ от РУ-0,4кВ РП-134-I,II до ВРУ-0,4кВ КНС №2 г.Тюмень Заявитель: Асгард ООО</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468</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206</v>
      </c>
      <c r="B21" s="375" t="s">
        <v>205</v>
      </c>
      <c r="C21" s="381" t="s">
        <v>425</v>
      </c>
      <c r="D21" s="381"/>
      <c r="E21" s="381"/>
      <c r="F21" s="381"/>
      <c r="G21" s="381"/>
      <c r="H21" s="381"/>
      <c r="I21" s="376" t="s">
        <v>204</v>
      </c>
      <c r="J21" s="378" t="s">
        <v>427</v>
      </c>
      <c r="K21" s="375" t="s">
        <v>203</v>
      </c>
      <c r="L21" s="377" t="s">
        <v>426</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202</v>
      </c>
      <c r="D23" s="86" t="s">
        <v>201</v>
      </c>
      <c r="E23" s="86" t="s">
        <v>202</v>
      </c>
      <c r="F23" s="86" t="s">
        <v>201</v>
      </c>
      <c r="G23" s="86" t="s">
        <v>202</v>
      </c>
      <c r="H23" s="86" t="s">
        <v>201</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КЛ-0,4кВ от РУ-0,4кВ РП-134-I,II до ВРУ-0,4кВ КНС №2 г.Тюмень Заявитель: Асгард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191</v>
      </c>
      <c r="B20" s="393" t="s">
        <v>190</v>
      </c>
      <c r="C20" s="375" t="s">
        <v>189</v>
      </c>
      <c r="D20" s="375"/>
      <c r="E20" s="381" t="s">
        <v>188</v>
      </c>
      <c r="F20" s="381"/>
      <c r="G20" s="393" t="s">
        <v>572</v>
      </c>
      <c r="H20" s="387" t="s">
        <v>549</v>
      </c>
      <c r="I20" s="388"/>
      <c r="J20" s="388"/>
      <c r="K20" s="388"/>
      <c r="L20" s="387" t="s">
        <v>550</v>
      </c>
      <c r="M20" s="388"/>
      <c r="N20" s="388"/>
      <c r="O20" s="388"/>
      <c r="P20" s="387" t="s">
        <v>551</v>
      </c>
      <c r="Q20" s="388"/>
      <c r="R20" s="388"/>
      <c r="S20" s="388"/>
      <c r="T20" s="387" t="s">
        <v>552</v>
      </c>
      <c r="U20" s="388"/>
      <c r="V20" s="388"/>
      <c r="W20" s="388"/>
      <c r="X20" s="396" t="s">
        <v>187</v>
      </c>
      <c r="Y20" s="397"/>
      <c r="Z20" s="233"/>
      <c r="AA20" s="233"/>
      <c r="AB20" s="233"/>
    </row>
    <row r="21" spans="1:28" ht="99.75" customHeight="1" x14ac:dyDescent="0.25">
      <c r="A21" s="394"/>
      <c r="B21" s="394"/>
      <c r="C21" s="375"/>
      <c r="D21" s="375"/>
      <c r="E21" s="381"/>
      <c r="F21" s="381"/>
      <c r="G21" s="394"/>
      <c r="H21" s="375" t="s">
        <v>571</v>
      </c>
      <c r="I21" s="375"/>
      <c r="J21" s="375" t="s">
        <v>183</v>
      </c>
      <c r="K21" s="375"/>
      <c r="L21" s="375" t="s">
        <v>571</v>
      </c>
      <c r="M21" s="375"/>
      <c r="N21" s="375" t="s">
        <v>183</v>
      </c>
      <c r="O21" s="375"/>
      <c r="P21" s="375" t="s">
        <v>571</v>
      </c>
      <c r="Q21" s="375"/>
      <c r="R21" s="375" t="s">
        <v>183</v>
      </c>
      <c r="S21" s="375"/>
      <c r="T21" s="375" t="s">
        <v>571</v>
      </c>
      <c r="U21" s="375"/>
      <c r="V21" s="375" t="s">
        <v>183</v>
      </c>
      <c r="W21" s="375"/>
      <c r="X21" s="398"/>
      <c r="Y21" s="399"/>
    </row>
    <row r="22" spans="1:28" ht="89.25" customHeight="1" x14ac:dyDescent="0.25">
      <c r="A22" s="382"/>
      <c r="B22" s="382"/>
      <c r="C22" s="210" t="s">
        <v>3</v>
      </c>
      <c r="D22" s="210" t="s">
        <v>183</v>
      </c>
      <c r="E22" s="76" t="s">
        <v>186</v>
      </c>
      <c r="F22" s="76" t="s">
        <v>185</v>
      </c>
      <c r="G22" s="382"/>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0.81774841079766591</v>
      </c>
      <c r="E24" s="234">
        <v>0</v>
      </c>
      <c r="F24" s="234">
        <v>0</v>
      </c>
      <c r="G24" s="200">
        <v>0.81774841079766591</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7.9314286797665945E-2</v>
      </c>
      <c r="E27" s="199"/>
      <c r="F27" s="199"/>
      <c r="G27" s="199">
        <v>7.9314286797665945E-2</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0.73843412399999997</v>
      </c>
      <c r="E28" s="199"/>
      <c r="F28" s="199"/>
      <c r="G28" s="199">
        <v>0.73843412399999997</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0.68145700899805495</v>
      </c>
      <c r="E30" s="200">
        <v>0</v>
      </c>
      <c r="F30" s="200">
        <v>0</v>
      </c>
      <c r="G30" s="199">
        <f>SUM(G31:G34)</f>
        <v>0.68145700899805495</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0.57386020999999998</v>
      </c>
      <c r="E32" s="200"/>
      <c r="F32" s="200"/>
      <c r="G32" s="199">
        <v>0.57386020999999998</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4.150156E-2</v>
      </c>
      <c r="E33" s="200"/>
      <c r="F33" s="200"/>
      <c r="G33" s="199">
        <v>4.150156E-2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6.6095238998054959E-2</v>
      </c>
      <c r="E34" s="200"/>
      <c r="F34" s="200"/>
      <c r="G34" s="199">
        <v>6.6095238998054959E-2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0.1331</v>
      </c>
      <c r="E50" s="203"/>
      <c r="F50" s="203"/>
      <c r="G50" s="199">
        <v>0.1331</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2</v>
      </c>
      <c r="E51" s="203"/>
      <c r="F51" s="203"/>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0.68145700899805495</v>
      </c>
      <c r="E54" s="200"/>
      <c r="F54" s="200"/>
      <c r="G54" s="199">
        <v>0.68145700899805495</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0.1331</v>
      </c>
      <c r="E58" s="200"/>
      <c r="F58" s="200"/>
      <c r="G58" s="199">
        <v>0.1331</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3.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КЛ-0,4кВ от РУ-0,4кВ РП-134-I,II до ВРУ-0,4кВ КНС №2 г.Тюмень Заявитель: Асгард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493</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428</v>
      </c>
      <c r="J23" s="403" t="s">
        <v>429</v>
      </c>
      <c r="K23" s="403" t="s">
        <v>430</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9">
        <v>1920000</v>
      </c>
      <c r="Q26" s="205" t="s">
        <v>535</v>
      </c>
      <c r="R26" s="239">
        <f>P26</f>
        <v>1920000</v>
      </c>
      <c r="S26" s="205" t="s">
        <v>539</v>
      </c>
      <c r="T26" s="205" t="s">
        <v>539</v>
      </c>
      <c r="U26" s="205" t="s">
        <v>540</v>
      </c>
      <c r="V26" s="205">
        <v>1</v>
      </c>
      <c r="W26" s="205" t="s">
        <v>541</v>
      </c>
      <c r="X26" s="239">
        <f>P26</f>
        <v>1920000</v>
      </c>
      <c r="Y26" s="205"/>
      <c r="Z26" s="205"/>
      <c r="AA26" s="205"/>
      <c r="AB26" s="239">
        <f>P26</f>
        <v>1920000</v>
      </c>
      <c r="AC26" s="205" t="s">
        <v>541</v>
      </c>
      <c r="AD26" s="240">
        <f>1920000*1.2</f>
        <v>2304000</v>
      </c>
      <c r="AE26" s="205"/>
      <c r="AF26" s="205" t="s">
        <v>553</v>
      </c>
      <c r="AG26" s="206" t="s">
        <v>554</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L30" sqref="L30"/>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N_08_TP_1.1.1.3.108</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РУ-0,4кВ РП-134-I,II до ВРУ-0,4кВ КНС №2 г.Тюмень Заявитель: Асгард ООО</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483</v>
      </c>
      <c r="B18" s="429"/>
    </row>
    <row r="19" spans="1:2" x14ac:dyDescent="0.25">
      <c r="B19" s="40"/>
    </row>
    <row r="20" spans="1:2" ht="16.5" thickBot="1" x14ac:dyDescent="0.3">
      <c r="B20" s="142"/>
    </row>
    <row r="21" spans="1:2" ht="168" customHeight="1" thickBot="1" x14ac:dyDescent="0.3">
      <c r="A21" s="197" t="s">
        <v>377</v>
      </c>
      <c r="B21" s="198" t="str">
        <f>A15</f>
        <v>Строительство КЛ-0,4кВ от РУ-0,4кВ РП-134-I,II до ВРУ-0,4кВ КНС №2 г.Тюмень Заявитель: Асгард ООО</v>
      </c>
    </row>
    <row r="22" spans="1:2" ht="16.5" thickBot="1" x14ac:dyDescent="0.3">
      <c r="A22" s="143" t="s">
        <v>378</v>
      </c>
      <c r="B22" s="235"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6" t="s">
        <v>566</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568</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5"/>
    </row>
    <row r="57" spans="1:2" x14ac:dyDescent="0.25">
      <c r="A57" s="151" t="s">
        <v>402</v>
      </c>
      <c r="B57" s="426"/>
    </row>
    <row r="58" spans="1:2" x14ac:dyDescent="0.25">
      <c r="A58" s="151" t="s">
        <v>403</v>
      </c>
      <c r="B58" s="426"/>
    </row>
    <row r="59" spans="1:2" x14ac:dyDescent="0.25">
      <c r="A59" s="151" t="s">
        <v>404</v>
      </c>
      <c r="B59" s="426"/>
    </row>
    <row r="60" spans="1:2" x14ac:dyDescent="0.25">
      <c r="A60" s="151" t="s">
        <v>405</v>
      </c>
      <c r="B60" s="426"/>
    </row>
    <row r="61" spans="1:2" ht="16.5" thickBot="1" x14ac:dyDescent="0.3">
      <c r="A61" s="152" t="s">
        <v>406</v>
      </c>
      <c r="B61" s="427"/>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2"/>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5" t="s">
        <v>419</v>
      </c>
    </row>
    <row r="74" spans="1:2" x14ac:dyDescent="0.25">
      <c r="A74" s="151" t="s">
        <v>420</v>
      </c>
      <c r="B74" s="426"/>
    </row>
    <row r="75" spans="1:2" x14ac:dyDescent="0.25">
      <c r="A75" s="151" t="s">
        <v>421</v>
      </c>
      <c r="B75" s="426"/>
    </row>
    <row r="76" spans="1:2" x14ac:dyDescent="0.25">
      <c r="A76" s="151" t="s">
        <v>422</v>
      </c>
      <c r="B76" s="426"/>
    </row>
    <row r="77" spans="1:2" x14ac:dyDescent="0.25">
      <c r="A77" s="151" t="s">
        <v>423</v>
      </c>
      <c r="B77" s="426"/>
    </row>
    <row r="78" spans="1:2" ht="16.5" thickBot="1" x14ac:dyDescent="0.3">
      <c r="A78" s="161" t="s">
        <v>424</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2024-11-01T09:00:58Z</dcterms:modified>
</cp:coreProperties>
</file>