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0E7F574-EEAB-410E-BC68-0711C3F0458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J24" i="15"/>
  <c r="H27" i="15"/>
  <c r="H24" i="15" s="1"/>
  <c r="W24" i="15"/>
  <c r="U24" i="15"/>
  <c r="S24" i="15"/>
  <c r="Q24" i="15"/>
  <c r="O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<sst xmlns="http://schemas.openxmlformats.org/spreadsheetml/2006/main" count="935" uniqueCount="572">
  <si>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</si>
  <si>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</si>
  <si>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</si>
  <si>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</si>
  <si>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</si>
  <si>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</si>
  <si>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</si>
  <si>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</si>
  <si>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</si>
  <si>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</si>
  <si>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</si>
  <si>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</si>
  <si>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</si>
  <si>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</si>
  <si>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</si>
  <si>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</si>
  <si>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</si>
  <si>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</si>
  <si>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</si>
  <si>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</si>
  <si>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</si>
  <si>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</si>
  <si>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</si>
  <si>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</si>
  <si>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</si>
  <si>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</si>
  <si>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</si>
  <si>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</si>
  <si>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</si>
  <si>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</si>
  <si>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</si>
  <si>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</si>
  <si>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</si>
  <si>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</si>
  <si>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</si>
  <si>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</si>
  <si>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</si>
  <si>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</si>
  <si>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</si>
  <si>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</si>
  <si>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</si>
  <si>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</si>
  <si>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</si>
  <si>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</si>
  <si>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</si>
  <si>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</si>
  <si>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</si>
  <si>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</si>
  <si>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</si>
  <si>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</si>
  <si>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</si>
  <si>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</si>
  <si>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</si>
  <si>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</si>
  <si>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</si>
  <si>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</si>
  <si>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</si>
  <si>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</si>
  <si>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</si>
  <si>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</si>
  <si>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</si>
  <si>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</si>
  <si>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</si>
  <si>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</si>
  <si>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</si>
  <si>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</si>
  <si>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</si>
  <si>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</si>
  <si>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</si>
  <si>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</si>
  <si>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</si>
  <si>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</si>
  <si>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</si>
  <si>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</si>
  <si>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</si>
  <si>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</si>
  <si>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</si>
  <si>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</si>
  <si>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</si>
  <si>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</si>
  <si>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</si>
  <si>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</si>
  <si>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</si>
  <si>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</si>
  <si>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</si>
  <si>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</si>
  <si>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</si>
  <si>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</si>
  <si>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</si>
  <si>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</si>
  <si>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</si>
  <si>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</si>
  <si>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</si>
  <si>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</si>
  <si>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</si>
  <si>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</si>
  <si>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</si>
  <si>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</si>
  <si>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</si>
  <si>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</si>
  <si>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</si>
  <si>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</si>
  <si>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</si>
  <si>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</si>
  <si>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</si>
  <si>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</si>
  <si>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</si>
  <si>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</si>
  <si>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</si>
  <si>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</si>
  <si>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</si>
  <si>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</si>
  <si>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</si>
  <si>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</si>
  <si>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</si>
  <si>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</si>
  <si>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</si>
  <si>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</si>
  <si>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</si>
  <si>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</si>
  <si>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</si>
  <si>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</si>
  <si>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</si>
  <si>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</si>
  <si>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</si>
  <si>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</si>
  <si>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</si>
  <si>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</si>
  <si>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</si>
  <si>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</si>
  <si>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</si>
  <si>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</si>
  <si>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</si>
  <si>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</si>
  <si>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</si>
  <si>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</si>
  <si>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</si>
  <si>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</si>
  <si>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</si>
  <si>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</si>
  <si>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</si>
  <si>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</si>
  <si>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</si>
  <si>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</si>
  <si>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</si>
  <si>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</si>
  <si>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</si>
  <si>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</si>
  <si>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</si>
  <si>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</si>
  <si>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</si>
  <si>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</si>
  <si>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</si>
  <si>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</si>
  <si>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</si>
  <si>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</si>
  <si>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</si>
  <si>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</si>
  <si>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</si>
  <si>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</si>
  <si>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</si>
  <si>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</si>
  <si>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</si>
  <si>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</si>
  <si>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</si>
  <si>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</si>
  <si>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</si>
  <si>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</si>
  <si>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</si>
  <si>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</si>
  <si>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</si>
  <si>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</si>
  <si>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</si>
  <si>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</si>
  <si>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</si>
  <si>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</si>
  <si>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</si>
  <si>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</si>
  <si>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</si>
  <si>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</si>
  <si>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</si>
  <si>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</si>
  <si>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</si>
  <si>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</si>
  <si>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</si>
  <si>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</si>
  <si>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</si>
  <si>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</si>
  <si>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</si>
  <si>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</si>
  <si>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</si>
  <si>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</si>
  <si>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</si>
  <si>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</si>
  <si>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</si>
  <si>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</si>
  <si>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</si>
  <si>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</si>
  <si>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</si>
  <si>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</si>
  <si>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</si>
  <si>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</si>
  <si>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</si>
  <si>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</si>
  <si>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</si>
  <si>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</si>
  <si>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</si>
  <si>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</si>
  <si>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</si>
  <si>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</si>
  <si>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</si>
  <si>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</si>
  <si>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</si>
  <si>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</si>
  <si>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</si>
  <si>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</si>
  <si>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</si>
  <si>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</si>
  <si>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</si>
  <si>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</si>
  <si>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</si>
  <si>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</si>
  <si>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</si>
  <si>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</si>
  <si>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</si>
  <si>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</si>
  <si>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</si>
  <si>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</si>
  <si>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</si>
  <si>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</si>
  <si>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</si>
  <si>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</si>
  <si>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</si>
  <si>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</si>
  <si>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</si>
  <si>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</si>
  <si>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</si>
  <si>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</si>
  <si>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</si>
  <si>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</si>
  <si>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</si>
  <si>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</si>
  <si>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</si>
  <si>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</si>
  <si>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</si>
  <si>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</si>
  <si>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</si>
  <si>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</si>
  <si>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</si>
  <si>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</si>
  <si>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</si>
  <si>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</si>
  <si>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</si>
  <si>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</si>
  <si>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</si>
  <si>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</si>
  <si>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</si>
  <si>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</si>
  <si>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</si>
  <si>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</si>
  <si>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</si>
  <si>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</si>
  <si>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</si>
  <si>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</si>
  <si>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</si>
  <si>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</si>
  <si>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</si>
  <si>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</si>
  <si>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</si>
  <si>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</si>
  <si>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</si>
  <si>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</si>
  <si>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</si>
  <si>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</si>
  <si>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</si>
  <si>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</si>
  <si>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</si>
  <si>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</si>
  <si>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</si>
  <si>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</si>
  <si>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</si>
  <si>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</si>
  <si>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</si>
  <si>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</si>
  <si>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</si>
  <si>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</si>
  <si>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</si>
  <si>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</si>
  <si>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</si>
  <si>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</si>
  <si>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</si>
  <si>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</si>
  <si>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</si>
  <si>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</si>
  <si>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</si>
  <si>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</si>
  <si>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</si>
  <si>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</si>
  <si>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</si>
  <si>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</si>
  <si>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</si>
  <si>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</si>
  <si>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</si>
  <si>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</si>
  <si>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</si>
  <si>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</si>
  <si>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</si>
  <si>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</si>
  <si>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</si>
  <si>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</si>
  <si>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</si>
  <si>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</si>
  <si>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</si>
  <si>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</si>
  <si>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</si>
  <si>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</si>
  <si>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</si>
  <si>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</si>
  <si>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</si>
  <si>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</si>
  <si>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</si>
  <si>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</si>
  <si>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</si>
  <si>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</si>
  <si>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</si>
  <si>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</si>
  <si>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</si>
  <si>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</si>
  <si>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</si>
  <si>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</si>
  <si>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</si>
  <si>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</si>
  <si>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</si>
  <si>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</si>
  <si>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</si>
  <si>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</si>
  <si>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</si>
  <si>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</si>
  <si>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</si>
  <si>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</si>
  <si>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</si>
  <si>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</si>
  <si>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</si>
  <si>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</si>
  <si>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</si>
  <si>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</si>
  <si>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</si>
  <si>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</si>
  <si>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</si>
  <si>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</si>
  <si>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</si>
  <si>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</si>
  <si>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</si>
  <si>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</si>
  <si>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</si>
  <si>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</si>
  <si>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</si>
  <si>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</si>
  <si>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</si>
  <si>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</si>
  <si>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</si>
  <si>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</si>
  <si>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</si>
  <si>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</si>
  <si>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</si>
  <si>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</si>
  <si>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</si>
  <si>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</si>
  <si>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</si>
  <si>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</si>
  <si>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</si>
  <si>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</si>
  <si>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</si>
  <si>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</si>
  <si>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</si>
  <si>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</si>
  <si>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</si>
  <si>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</si>
  <si>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</si>
  <si>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</si>
  <si>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</si>
  <si>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</si>
  <si>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</si>
  <si>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</si>
  <si>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</si>
  <si>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</si>
  <si>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</si>
  <si>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</si>
  <si>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</si>
  <si>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</si>
  <si>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</si>
  <si>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</si>
  <si>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</si>
  <si>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</si>
  <si>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</si>
  <si>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</si>
  <si>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</si>
  <si>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</si>
  <si>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</si>
  <si>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</si>
  <si>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</si>
  <si>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</si>
  <si>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</si>
  <si>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</si>
  <si>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</si>
  <si>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</si>
  <si>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</si>
  <si>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</si>
  <si>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</si>
  <si>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</si>
  <si>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</si>
  <si>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</si>
  <si>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</si>
  <si>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</si>
  <si>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</si>
  <si>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</si>
  <si>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</si>
  <si>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</si>
  <si>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</si>
  <si>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</si>
  <si>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</si>
  <si>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</si>
  <si>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</si>
  <si>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</si>
  <si>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</si>
  <si>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</si>
  <si>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</si>
  <si>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</si>
  <si>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</si>
  <si>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</si>
  <si>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</si>
  <si>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</si>
  <si>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</si>
  <si>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</si>
  <si>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</si>
  <si>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</si>
  <si>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</si>
  <si>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</si>
  <si>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</si>
  <si>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</si>
  <si>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</si>
  <si>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</si>
  <si>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</si>
  <si>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</si>
  <si>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</si>
  <si>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</si>
  <si>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</si>
  <si>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</si>
  <si>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</si>
  <si>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</si>
  <si>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</si>
  <si>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</si>
  <si>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</si>
  <si>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</si>
  <si>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</si>
  <si>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</si>
  <si>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</si>
  <si>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</si>
  <si>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</si>
  <si>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</si>
  <si>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</si>
  <si>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</si>
  <si>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</si>
  <si>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</si>
  <si>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</si>
  <si>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</si>
  <si>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</si>
  <si>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</si>
  <si>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</si>
  <si>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</si>
  <si>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</si>
  <si>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</si>
  <si>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</si>
  <si>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</si>
  <si>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</si>
  <si>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</si>
  <si>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</si>
  <si>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</si>
  <si>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</si>
  <si>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</si>
  <si>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</si>
  <si>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</si>
  <si>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</si>
  <si>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</si>
  <si>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</si>
  <si>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</si>
  <si>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</si>
  <si>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</si>
  <si>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</si>
  <si>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</si>
  <si>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</si>
  <si>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</si>
  <si>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</si>
  <si>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</si>
  <si>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</si>
  <si>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</si>
  <si>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</si>
  <si>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</si>
  <si>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</si>
  <si>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</si>
  <si>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</si>
  <si>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</si>
  <si>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</si>
  <si>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</si>
  <si>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</si>
  <si>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</si>
  <si>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</si>
  <si>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</si>
  <si>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</si>
  <si>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</si>
  <si>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</si>
  <si>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</si>
  <si>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</si>
  <si>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</si>
  <si>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</si>
  <si>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</si>
  <si>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</si>
  <si>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</si>
  <si>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</si>
  <si>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</si>
  <si>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</si>
  <si>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</si>
  <si>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</si>
  <si>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</si>
  <si>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</si>
  <si>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</si>
  <si>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</si>
  <si>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</si>
  <si>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</si>
  <si>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</si>
  <si>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</si>
  <si>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</si>
  <si>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</si>
  <si>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</si>
  <si>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</si>
  <si>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</si>
  <si>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</si>
  <si>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</si>
  <si>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</si>
  <si>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</si>
  <si>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</si>
  <si>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</si>
  <si>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</si>
  <si>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</si>
  <si>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</si>
  <si>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</si>
  <si>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</si>
  <si>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</si>
  <si>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</si>
  <si>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</si>
  <si>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</si>
  <si>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</si>
  <si>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</si>
  <si>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</si>
  <si>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</si>
  <si>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</si>
  <si>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</si>
  <si>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</si>
  <si>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</si>
  <si>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</si>
  <si>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</si>
  <si>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</si>
  <si>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</si>
  <si>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N_08_TP_1.1.1.3.105</t>
  </si>
  <si>
    <t>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t>
  </si>
  <si>
    <t>0,0007065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</si>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</sst>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0" sqref="G2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N_08_TP_1.1.1.3.105</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374</v>
      </c>
      <c r="D19" s="269" t="s">
        <v>373</v>
      </c>
      <c r="E19" s="269" t="s">
        <v>100</v>
      </c>
      <c r="F19" s="269" t="s">
        <v>99</v>
      </c>
      <c r="G19" s="269" t="s">
        <v>369</v>
      </c>
      <c r="H19" s="269" t="s">
        <v>98</v>
      </c>
      <c r="I19" s="269" t="s">
        <v>97</v>
      </c>
      <c r="J19" s="269" t="s">
        <v>96</v>
      </c>
      <c r="K19" s="269" t="s">
        <v>95</v>
      </c>
      <c r="L19" s="269" t="s">
        <v>94</v>
      </c>
      <c r="M19" s="269" t="s">
        <v>93</v>
      </c>
      <c r="N19" s="269" t="s">
        <v>92</v>
      </c>
      <c r="O19" s="269" t="s">
        <v>91</v>
      </c>
      <c r="P19" s="269" t="s">
        <v>90</v>
      </c>
      <c r="Q19" s="269" t="s">
        <v>372</v>
      </c>
      <c r="R19" s="269"/>
      <c r="S19" s="272" t="s">
        <v>450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370</v>
      </c>
      <c r="R20" s="39" t="s">
        <v>371</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N_08_TP_1.1.1.3.105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205</v>
      </c>
      <c r="C21" s="281"/>
      <c r="D21" s="284" t="s">
        <v>123</v>
      </c>
      <c r="E21" s="280" t="s">
        <v>490</v>
      </c>
      <c r="F21" s="281"/>
      <c r="G21" s="280" t="s">
        <v>256</v>
      </c>
      <c r="H21" s="281"/>
      <c r="I21" s="280" t="s">
        <v>122</v>
      </c>
      <c r="J21" s="281"/>
      <c r="K21" s="284" t="s">
        <v>121</v>
      </c>
      <c r="L21" s="280" t="s">
        <v>120</v>
      </c>
      <c r="M21" s="281"/>
      <c r="N21" s="280" t="s">
        <v>486</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460</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495</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470</v>
      </c>
      <c r="C21" s="289"/>
      <c r="D21" s="288" t="s">
        <v>472</v>
      </c>
      <c r="E21" s="289"/>
      <c r="F21" s="273" t="s">
        <v>95</v>
      </c>
      <c r="G21" s="275"/>
      <c r="H21" s="275"/>
      <c r="I21" s="274"/>
      <c r="J21" s="292" t="s">
        <v>473</v>
      </c>
      <c r="K21" s="288" t="s">
        <v>474</v>
      </c>
      <c r="L21" s="289"/>
      <c r="M21" s="288" t="s">
        <v>475</v>
      </c>
      <c r="N21" s="289"/>
      <c r="O21" s="288" t="s">
        <v>462</v>
      </c>
      <c r="P21" s="289"/>
      <c r="Q21" s="288" t="s">
        <v>128</v>
      </c>
      <c r="R21" s="289"/>
      <c r="S21" s="292" t="s">
        <v>127</v>
      </c>
      <c r="T21" s="292" t="s">
        <v>476</v>
      </c>
      <c r="U21" s="292" t="s">
        <v>471</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N_08_TP_1.1.1.3.105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340</v>
      </c>
      <c r="AO25" s="318"/>
      <c r="AP25" s="318"/>
      <c r="AQ25" s="313"/>
      <c r="AR25" s="313"/>
      <c r="AS25" s="11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338</v>
      </c>
      <c r="AO26" s="309"/>
      <c r="AP26" s="310"/>
      <c r="AQ26" s="311"/>
      <c r="AR26" s="312"/>
      <c r="AS26" s="11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336</v>
      </c>
      <c r="AO27" s="309"/>
      <c r="AP27" s="310"/>
      <c r="AQ27" s="311"/>
      <c r="AR27" s="312"/>
      <c r="AS27" s="114"/>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334</v>
      </c>
      <c r="AO28" s="333"/>
      <c r="AP28" s="334"/>
      <c r="AQ28" s="311"/>
      <c r="AR28" s="312"/>
      <c r="AS28" s="114"/>
    </row>
    <row r="29" spans="1:45" ht="17.25" customHeight="1" x14ac:dyDescent="0.25">
      <c r="A29" s="319" t="s">
        <v>333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329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328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300</v>
      </c>
      <c r="AN47" s="344"/>
      <c r="AO47" s="122" t="s">
        <v>299</v>
      </c>
      <c r="AP47" s="122" t="s">
        <v>298</v>
      </c>
      <c r="AQ47" s="114"/>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300</v>
      </c>
      <c r="AN52" s="344"/>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300</v>
      </c>
      <c r="AN58" s="344"/>
      <c r="AO58" s="122" t="s">
        <v>299</v>
      </c>
      <c r="AP58" s="122" t="s">
        <v>298</v>
      </c>
      <c r="AQ58" s="114"/>
    </row>
    <row r="59" spans="1:43" ht="12.75" customHeight="1" x14ac:dyDescent="0.25">
      <c r="A59" s="349" t="s">
        <v>309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308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300</v>
      </c>
      <c r="AN74" s="344"/>
      <c r="AO74" s="122" t="s">
        <v>299</v>
      </c>
      <c r="AP74" s="122" t="s">
        <v>298</v>
      </c>
      <c r="AQ74" s="114"/>
    </row>
    <row r="75" spans="1:43" ht="25.5" customHeight="1" x14ac:dyDescent="0.25">
      <c r="A75" s="352" t="s">
        <v>297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289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284</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283</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Q27" sqref="Q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N_08_TP_1.1.1.3.105</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466</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204</v>
      </c>
      <c r="B21" s="376" t="s">
        <v>203</v>
      </c>
      <c r="C21" s="382" t="s">
        <v>423</v>
      </c>
      <c r="D21" s="382"/>
      <c r="E21" s="382"/>
      <c r="F21" s="382"/>
      <c r="G21" s="382"/>
      <c r="H21" s="382"/>
      <c r="I21" s="377" t="s">
        <v>202</v>
      </c>
      <c r="J21" s="379" t="s">
        <v>425</v>
      </c>
      <c r="K21" s="376" t="s">
        <v>201</v>
      </c>
      <c r="L21" s="378" t="s">
        <v>424</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200</v>
      </c>
      <c r="D23" s="86" t="s">
        <v>199</v>
      </c>
      <c r="E23" s="86" t="s">
        <v>200</v>
      </c>
      <c r="F23" s="86" t="s">
        <v>199</v>
      </c>
      <c r="G23" s="86" t="s">
        <v>200</v>
      </c>
      <c r="H23" s="86" t="s">
        <v>199</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189</v>
      </c>
      <c r="B20" s="387" t="s">
        <v>188</v>
      </c>
      <c r="C20" s="376" t="s">
        <v>187</v>
      </c>
      <c r="D20" s="376"/>
      <c r="E20" s="382" t="s">
        <v>186</v>
      </c>
      <c r="F20" s="382"/>
      <c r="G20" s="387" t="s">
        <v>568</v>
      </c>
      <c r="H20" s="394" t="s">
        <v>547</v>
      </c>
      <c r="I20" s="395"/>
      <c r="J20" s="395"/>
      <c r="K20" s="395"/>
      <c r="L20" s="394" t="s">
        <v>548</v>
      </c>
      <c r="M20" s="395"/>
      <c r="N20" s="395"/>
      <c r="O20" s="395"/>
      <c r="P20" s="394" t="s">
        <v>549</v>
      </c>
      <c r="Q20" s="395"/>
      <c r="R20" s="395"/>
      <c r="S20" s="395"/>
      <c r="T20" s="394" t="s">
        <v>550</v>
      </c>
      <c r="U20" s="395"/>
      <c r="V20" s="395"/>
      <c r="W20" s="395"/>
      <c r="X20" s="390" t="s">
        <v>185</v>
      </c>
      <c r="Y20" s="391"/>
      <c r="Z20" s="233"/>
      <c r="AA20" s="233"/>
      <c r="AB20" s="233"/>
    </row>
    <row r="21" spans="1:28" ht="99.75" customHeight="1" x14ac:dyDescent="0.25">
      <c r="A21" s="388"/>
      <c r="B21" s="388"/>
      <c r="C21" s="376"/>
      <c r="D21" s="376"/>
      <c r="E21" s="382"/>
      <c r="F21" s="382"/>
      <c r="G21" s="388"/>
      <c r="H21" s="376" t="s">
        <v>569</v>
      </c>
      <c r="I21" s="376"/>
      <c r="J21" s="376" t="s">
        <v>183</v>
      </c>
      <c r="K21" s="376"/>
      <c r="L21" s="376" t="s">
        <v>569</v>
      </c>
      <c r="M21" s="376"/>
      <c r="N21" s="376" t="s">
        <v>183</v>
      </c>
      <c r="O21" s="376"/>
      <c r="P21" s="376" t="s">
        <v>569</v>
      </c>
      <c r="Q21" s="376"/>
      <c r="R21" s="376" t="s">
        <v>183</v>
      </c>
      <c r="S21" s="376"/>
      <c r="T21" s="376" t="s">
        <v>569</v>
      </c>
      <c r="U21" s="376"/>
      <c r="V21" s="376" t="s">
        <v>183</v>
      </c>
      <c r="W21" s="376"/>
      <c r="X21" s="392"/>
      <c r="Y21" s="393"/>
    </row>
    <row r="22" spans="1:28" ht="89.25" customHeight="1" x14ac:dyDescent="0.25">
      <c r="A22" s="383"/>
      <c r="B22" s="383"/>
      <c r="C22" s="210" t="s">
        <v>3</v>
      </c>
      <c r="D22" s="210" t="s">
        <v>183</v>
      </c>
      <c r="E22" s="76" t="s">
        <v>570</v>
      </c>
      <c r="F22" s="76" t="s">
        <v>571</v>
      </c>
      <c r="G22" s="383"/>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8.4779999999999979E-4</v>
      </c>
      <c r="E24" s="234">
        <v>0</v>
      </c>
      <c r="F24" s="234">
        <v>0</v>
      </c>
      <c r="G24" s="200">
        <v>8.4779999999999979E-4</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8.4779999999999979E-4</v>
      </c>
      <c r="E27" s="199"/>
      <c r="F27" s="199"/>
      <c r="G27" s="199">
        <v>8.4779999999999979E-4</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7.0649999999999988E-4</v>
      </c>
      <c r="E30" s="200">
        <v>0</v>
      </c>
      <c r="F30" s="200">
        <v>0</v>
      </c>
      <c r="G30" s="199">
        <f>SUM(G31:G34)</f>
        <v>7.0649999999999988E-4</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7.0649999999999988E-4</v>
      </c>
      <c r="E34" s="200"/>
      <c r="F34" s="200"/>
      <c r="G34" s="199">
        <v>7.0649999999999988E-4</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7.0649999999999988E-4</v>
      </c>
      <c r="E54" s="200"/>
      <c r="F54" s="200"/>
      <c r="G54" s="199">
        <v>7.0649999999999988E-4</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6"/>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9"/>
      <c r="C79" s="399"/>
      <c r="D79" s="399"/>
      <c r="E79" s="399"/>
      <c r="F79" s="399"/>
      <c r="G79" s="399"/>
      <c r="H79" s="60"/>
      <c r="I79" s="60"/>
      <c r="L79" s="60"/>
      <c r="M79" s="60"/>
      <c r="P79" s="60"/>
      <c r="Q79" s="60"/>
    </row>
    <row r="80" spans="1:25" ht="23.25" customHeight="1" x14ac:dyDescent="0.25">
      <c r="B80" s="60"/>
      <c r="C80" s="196"/>
      <c r="D80" s="60"/>
      <c r="E80" s="60"/>
      <c r="F80" s="60"/>
    </row>
    <row r="81" spans="2:7" ht="18.75" customHeight="1" x14ac:dyDescent="0.25">
      <c r="B81" s="396"/>
      <c r="C81" s="396"/>
      <c r="D81" s="396"/>
      <c r="E81" s="396"/>
      <c r="F81" s="396"/>
      <c r="G81" s="396"/>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30" sqref="Y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5703125" style="19" customWidth="1"/>
    <col min="25" max="25" width="11.140625" style="19" customWidth="1"/>
    <col min="26" max="26" width="7.7109375" style="19" customWidth="1"/>
    <col min="27" max="27" width="10.7109375" style="19" customWidth="1"/>
    <col min="28" max="28" width="27.42578125" style="19" customWidth="1"/>
    <col min="29" max="29" width="10.7109375" style="19" customWidth="1"/>
    <col min="30" max="30" width="25.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0" t="s">
        <v>480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491</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14</v>
      </c>
      <c r="AG24" s="168" t="s">
        <v>13</v>
      </c>
      <c r="AH24" s="169" t="s">
        <v>3</v>
      </c>
      <c r="AI24" s="169"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L30" sqref="L30"/>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25" t="str">
        <f>'1. паспорт местоположение'!A5:C5</f>
        <v>Год раскрытия информации: 2024 год</v>
      </c>
      <c r="B5" s="425"/>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N_08_TP_1.1.1.3.105</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9" t="s">
        <v>481</v>
      </c>
      <c r="B18" s="430"/>
    </row>
    <row r="19" spans="1:2" x14ac:dyDescent="0.25">
      <c r="B19" s="40"/>
    </row>
    <row r="20" spans="1:2" ht="16.5" thickBot="1" x14ac:dyDescent="0.3">
      <c r="B20" s="142"/>
    </row>
    <row r="21" spans="1:2" ht="168" customHeight="1" thickBot="1" x14ac:dyDescent="0.3">
      <c r="A21" s="197" t="s">
        <v>375</v>
      </c>
      <c r="B21" s="198" t="str">
        <f>A15</f>
        <v>Строительство КЛ-0,4кВ ТП-138-I,II ф. «ВРУ-0,4кВ №1 нежилых помещений ГАУЗ ТО «Городская поликлиника №6» по ул. Рижская, 51/1, 53/1, реконструкция ТП-138. Заявитель: Городская поликлиника №6 ТО ГАУЗ</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6"/>
    </row>
    <row r="57" spans="1:2" x14ac:dyDescent="0.25">
      <c r="A57" s="151" t="s">
        <v>400</v>
      </c>
      <c r="B57" s="427"/>
    </row>
    <row r="58" spans="1:2" x14ac:dyDescent="0.25">
      <c r="A58" s="151" t="s">
        <v>401</v>
      </c>
      <c r="B58" s="427"/>
    </row>
    <row r="59" spans="1:2" x14ac:dyDescent="0.25">
      <c r="A59" s="151" t="s">
        <v>402</v>
      </c>
      <c r="B59" s="427"/>
    </row>
    <row r="60" spans="1:2" x14ac:dyDescent="0.25">
      <c r="A60" s="151" t="s">
        <v>403</v>
      </c>
      <c r="B60" s="427"/>
    </row>
    <row r="61" spans="1:2" ht="16.5" thickBot="1" x14ac:dyDescent="0.3">
      <c r="A61" s="152" t="s">
        <v>404</v>
      </c>
      <c r="B61" s="428"/>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6" t="s">
        <v>417</v>
      </c>
    </row>
    <row r="74" spans="1:2" x14ac:dyDescent="0.25">
      <c r="A74" s="151" t="s">
        <v>418</v>
      </c>
      <c r="B74" s="427"/>
    </row>
    <row r="75" spans="1:2" x14ac:dyDescent="0.25">
      <c r="A75" s="151" t="s">
        <v>419</v>
      </c>
      <c r="B75" s="427"/>
    </row>
    <row r="76" spans="1:2" x14ac:dyDescent="0.25">
      <c r="A76" s="151" t="s">
        <v>420</v>
      </c>
      <c r="B76" s="427"/>
    </row>
    <row r="77" spans="1:2" x14ac:dyDescent="0.25">
      <c r="A77" s="151" t="s">
        <v>421</v>
      </c>
      <c r="B77" s="427"/>
    </row>
    <row r="78" spans="1:2" ht="16.5" thickBot="1" x14ac:dyDescent="0.3">
      <c r="A78" s="161" t="s">
        <v>422</v>
      </c>
      <c r="B78" s="42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2024-11-01T08:58:19Z</dcterms:modified>
</cp:coreProperties>
</file>