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819E719-3BCA-40F6-B8EC-96A04B798C1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Y27" i="15"/>
  <c r="X28"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<sst xmlns="http://schemas.openxmlformats.org/spreadsheetml/2006/main" count="933" uniqueCount="573">
  <si>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</si>
  <si>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</si>
  <si>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</si>
  <si>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</si>
  <si>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</si>
  <si>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</si>
  <si>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</si>
  <si>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</si>
  <si>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</si>
  <si>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</si>
  <si>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</si>
  <si>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</si>
  <si>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</si>
  <si>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</si>
  <si>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</si>
  <si>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</si>
  <si>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</si>
  <si>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</si>
  <si>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</si>
  <si>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</si>
  <si>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</si>
  <si>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</si>
  <si>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</si>
  <si>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</si>
  <si>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</si>
  <si>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</si>
  <si>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</si>
  <si>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</si>
  <si>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</si>
  <si>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</si>
  <si>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</si>
  <si>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</si>
  <si>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</si>
  <si>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</si>
  <si>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</si>
  <si>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</si>
  <si>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</si>
  <si>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</si>
  <si>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</si>
  <si>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</si>
  <si>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</si>
  <si>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</si>
  <si>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</si>
  <si>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</si>
  <si>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</si>
  <si>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</si>
  <si>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</si>
  <si>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</si>
  <si>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</si>
  <si>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</si>
  <si>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</si>
  <si>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</si>
  <si>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</si>
  <si>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</si>
  <si>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</si>
  <si>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</si>
  <si>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</si>
  <si>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</si>
  <si>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</si>
  <si>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</si>
  <si>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</si>
  <si>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</si>
  <si>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</si>
  <si>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</si>
  <si>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</si>
  <si>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</si>
  <si>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</si>
  <si>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</si>
  <si>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</si>
  <si>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</si>
  <si>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</si>
  <si>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</si>
  <si>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</si>
  <si>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</si>
  <si>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</si>
  <si>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</si>
  <si>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</si>
  <si>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</si>
  <si>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</si>
  <si>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</si>
  <si>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</si>
  <si>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</si>
  <si>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</si>
  <si>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</si>
  <si>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</si>
  <si>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</si>
  <si>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</si>
  <si>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</si>
  <si>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</si>
  <si>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</si>
  <si>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</si>
  <si>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</si>
  <si>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</si>
  <si>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</si>
  <si>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</si>
  <si>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</si>
  <si>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</si>
  <si>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</si>
  <si>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</si>
  <si>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</si>
  <si>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</si>
  <si>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</si>
  <si>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</si>
  <si>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</si>
  <si>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</si>
  <si>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</si>
  <si>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</si>
  <si>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</si>
  <si>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</si>
  <si>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</si>
  <si>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</si>
  <si>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</si>
  <si>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</si>
  <si>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</si>
  <si>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</si>
  <si>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</si>
  <si>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</si>
  <si>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</si>
  <si>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</si>
  <si>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</si>
  <si>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</si>
  <si>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</si>
  <si>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</si>
  <si>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</si>
  <si>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</si>
  <si>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</si>
  <si>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</si>
  <si>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</si>
  <si>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</si>
  <si>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</si>
  <si>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</si>
  <si>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</si>
  <si>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</si>
  <si>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</si>
  <si>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</si>
  <si>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</si>
  <si>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</si>
  <si>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</si>
  <si>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</si>
  <si>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</si>
  <si>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</si>
  <si>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</si>
  <si>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</si>
  <si>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</si>
  <si>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</si>
  <si>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</si>
  <si>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</si>
  <si>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</si>
  <si>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</si>
  <si>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</si>
  <si>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</si>
  <si>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</si>
  <si>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</si>
  <si>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</si>
  <si>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</si>
  <si>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</si>
  <si>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</si>
  <si>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</si>
  <si>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</si>
  <si>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</si>
  <si>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</si>
  <si>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</si>
  <si>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</si>
  <si>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</si>
  <si>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</si>
  <si>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</si>
  <si>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</si>
  <si>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</si>
  <si>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</si>
  <si>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</si>
  <si>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</si>
  <si>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</si>
  <si>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</si>
  <si>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</si>
  <si>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</si>
  <si>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</si>
  <si>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</si>
  <si>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</si>
  <si>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</si>
  <si>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</si>
  <si>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</si>
  <si>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</si>
  <si>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</si>
  <si>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</si>
  <si>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</si>
  <si>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</si>
  <si>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</si>
  <si>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</si>
  <si>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</si>
  <si>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</si>
  <si>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</si>
  <si>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</si>
  <si>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</si>
  <si>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</si>
  <si>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</si>
  <si>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</si>
  <si>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</si>
  <si>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</si>
  <si>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</si>
  <si>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</si>
  <si>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</si>
  <si>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</si>
  <si>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</si>
  <si>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</si>
  <si>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</si>
  <si>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</si>
  <si>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</si>
  <si>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</si>
  <si>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</si>
  <si>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</si>
  <si>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</si>
  <si>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</si>
  <si>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</si>
  <si>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</si>
  <si>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</si>
  <si>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</si>
  <si>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</si>
  <si>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</si>
  <si>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</si>
  <si>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</si>
  <si>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</si>
  <si>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</si>
  <si>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</si>
  <si>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</si>
  <si>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</si>
  <si>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</si>
  <si>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</si>
  <si>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</si>
  <si>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</si>
  <si>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</si>
  <si>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</si>
  <si>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</si>
  <si>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</si>
  <si>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</si>
  <si>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</si>
  <si>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</si>
  <si>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</si>
  <si>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</si>
  <si>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</si>
  <si>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</si>
  <si>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</si>
  <si>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</si>
  <si>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</si>
  <si>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</si>
  <si>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</si>
  <si>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</si>
  <si>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</si>
  <si>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</si>
  <si>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</si>
  <si>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</si>
  <si>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</si>
  <si>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</si>
  <si>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</si>
  <si>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</si>
  <si>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</si>
  <si>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</si>
  <si>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</si>
  <si>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</si>
  <si>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</si>
  <si>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</si>
  <si>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</si>
  <si>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</si>
  <si>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</si>
  <si>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</si>
  <si>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</si>
  <si>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</si>
  <si>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</si>
  <si>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</si>
  <si>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</si>
  <si>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</si>
  <si>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</si>
  <si>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</si>
  <si>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</si>
  <si>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</si>
  <si>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</si>
  <si>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</si>
  <si>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</si>
  <si>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</si>
  <si>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</si>
  <si>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</si>
  <si>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</si>
  <si>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</si>
  <si>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</si>
  <si>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</si>
  <si>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</si>
  <si>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</si>
  <si>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</si>
  <si>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</si>
  <si>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</si>
  <si>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</si>
  <si>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</si>
  <si>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</si>
  <si>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</si>
  <si>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</si>
  <si>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</si>
  <si>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</si>
  <si>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</si>
  <si>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</si>
  <si>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</si>
  <si>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</si>
  <si>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</si>
  <si>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</si>
  <si>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</si>
  <si>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</si>
  <si>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</si>
  <si>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</si>
  <si>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</si>
  <si>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</si>
  <si>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</si>
  <si>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</si>
  <si>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</si>
  <si>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</si>
  <si>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</si>
  <si>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</si>
  <si>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</si>
  <si>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</si>
  <si>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</si>
  <si>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</si>
  <si>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</si>
  <si>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</si>
  <si>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</si>
  <si>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</si>
  <si>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</si>
  <si>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</si>
  <si>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</si>
  <si>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</si>
  <si>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</si>
  <si>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</si>
  <si>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</si>
  <si>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</si>
  <si>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</si>
  <si>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</si>
  <si>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</si>
  <si>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</si>
  <si>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</si>
  <si>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</si>
  <si>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</si>
  <si>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</si>
  <si>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</si>
  <si>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</si>
  <si>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</si>
  <si>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</si>
  <si>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</si>
  <si>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</si>
  <si>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</si>
  <si>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</si>
  <si>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</si>
  <si>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</si>
  <si>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</si>
  <si>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</si>
  <si>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</si>
  <si>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</si>
  <si>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</si>
  <si>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</si>
  <si>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</si>
  <si>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</si>
  <si>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</si>
  <si>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</si>
  <si>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</si>
  <si>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</si>
  <si>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</si>
  <si>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</si>
  <si>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</si>
  <si>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</si>
  <si>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</si>
  <si>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</si>
  <si>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</si>
  <si>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</si>
  <si>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</si>
  <si>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</si>
  <si>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</si>
  <si>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</si>
  <si>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</si>
  <si>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</si>
  <si>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</si>
  <si>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</si>
  <si>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</si>
  <si>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</si>
  <si>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</si>
  <si>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</si>
  <si>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</si>
  <si>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</si>
  <si>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</si>
  <si>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</si>
  <si>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</si>
  <si>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</si>
  <si>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</si>
  <si>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</si>
  <si>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</si>
  <si>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</si>
  <si>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</si>
  <si>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</si>
  <si>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</si>
  <si>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</si>
  <si>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</si>
  <si>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</si>
  <si>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</si>
  <si>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</si>
  <si>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</si>
  <si>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</si>
  <si>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</si>
  <si>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</si>
  <si>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</si>
  <si>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</si>
  <si>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</si>
  <si>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</si>
  <si>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</si>
  <si>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</si>
  <si>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</si>
  <si>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</si>
  <si>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</si>
  <si>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</si>
  <si>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</si>
  <si>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</si>
  <si>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</si>
  <si>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</si>
  <si>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</si>
  <si>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</si>
  <si>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</si>
  <si>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</si>
  <si>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</si>
  <si>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</si>
  <si>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</si>
  <si>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</si>
  <si>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</si>
  <si>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</si>
  <si>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</si>
  <si>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</si>
  <si>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</si>
  <si>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</si>
  <si>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</si>
  <si>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</si>
  <si>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</si>
  <si>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</si>
  <si>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</si>
  <si>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</si>
  <si>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</si>
  <si>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</si>
  <si>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</si>
  <si>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</si>
  <si>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</si>
  <si>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</si>
  <si>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</si>
  <si>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</si>
  <si>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</si>
  <si>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</si>
  <si>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</si>
  <si>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</si>
  <si>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</si>
  <si>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</si>
  <si>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</si>
  <si>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</si>
  <si>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</si>
  <si>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</si>
  <si>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</si>
  <si>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</si>
  <si>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</si>
  <si>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</si>
  <si>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</si>
  <si>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</si>
  <si>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</si>
  <si>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</si>
  <si>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</si>
  <si>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</si>
  <si>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</si>
  <si>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</si>
  <si>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</si>
  <si>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</si>
  <si>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</si>
  <si>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</si>
  <si>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</si>
  <si>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</si>
  <si>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</si>
  <si>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</si>
  <si>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</si>
  <si>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</si>
  <si>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</si>
  <si>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</si>
  <si>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</si>
  <si>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</si>
  <si>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</si>
  <si>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</si>
  <si>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</si>
  <si>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</si>
  <si>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</si>
  <si>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</si>
  <si>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</si>
  <si>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</si>
  <si>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</si>
  <si>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</si>
  <si>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</si>
  <si>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</si>
  <si>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</si>
  <si>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</si>
  <si>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</si>
  <si>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</si>
  <si>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</si>
  <si>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</si>
  <si>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</si>
  <si>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</si>
  <si>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</si>
  <si>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</si>
  <si>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</si>
  <si>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</si>
  <si>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</si>
  <si>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</si>
  <si>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</si>
  <si>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</si>
  <si>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</si>
  <si>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</si>
  <si>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</si>
  <si>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</si>
  <si>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</si>
  <si>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</si>
  <si>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</si>
  <si>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</si>
  <si>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</si>
  <si>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</si>
  <si>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</si>
  <si>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</si>
  <si>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</si>
  <si>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</si>
  <si>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</si>
  <si>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</si>
  <si>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</si>
  <si>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</si>
  <si>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</si>
  <si>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</si>
  <si>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</si>
  <si>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</si>
  <si>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</si>
  <si>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</si>
  <si>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</si>
  <si>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</si>
  <si>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</si>
  <si>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</si>
  <si>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</si>
  <si>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</si>
  <si>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</si>
  <si>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</si>
  <si>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</si>
  <si>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</si>
  <si>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</si>
  <si>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</si>
  <si>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</si>
  <si>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</si>
  <si>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</si>
  <si>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</si>
  <si>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</si>
  <si>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</si>
  <si>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</si>
  <si>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</si>
  <si>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</si>
  <si>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</si>
  <si>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</si>
  <si>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</si>
  <si>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</si>
  <si>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</si>
  <si>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</si>
  <si>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</si>
  <si>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</si>
  <si>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</si>
  <si>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N_08_TP_1.1.1.3.103</t>
  </si>
  <si>
    <t>Строительство КЛ-10 кВ ПС-110/10 «Химфарм»-I,II до ТП-3394-I,II, 2БКТП 10/0,4кВ Заявитель СЗ "Стандарт", г. Тюмень</t>
  </si>
  <si>
    <t>КЛ</t>
  </si>
  <si>
    <t>Год раскрытия информации: 2024 год</t>
  </si>
  <si>
    <t xml:space="preserve">1,173 км - показатель увеличения протяженности линий электропередачи; 2,15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</si>
  <si>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</si>
  <si>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</si>
  <si>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</si>
  <si>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</si>
  <si>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0,90736025 млн. руб.</t>
  </si>
  <si>
    <t xml:space="preserve">0,0 МВА ; 0,0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</si>
</sst>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22" sqref="F22"/>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x14ac:dyDescent="0.2">
      <c r="A1" s="213"/>
      <c r="C1" s="214" t="s">
        <v>70</v>
      </c>
    </row>
    <row r="2" spans="1:22" s="16" customFormat="1" ht="18.75" customHeight="1" x14ac:dyDescent="0.3">
      <c r="A2" s="213"/>
      <c r="C2" s="215" t="s">
        <v>11</v>
      </c>
      <c r="E2" s="221"/>
    </row>
    <row r="3" spans="1:22" s="16" customFormat="1" ht="18.75" x14ac:dyDescent="0.3">
      <c r="A3" s="216"/>
      <c r="C3" s="215" t="s">
        <v>554</v>
      </c>
    </row>
    <row r="4" spans="1:22" s="16" customFormat="1" ht="18.75" x14ac:dyDescent="0.3">
      <c r="A4" s="216"/>
      <c r="E4" s="237" t="s">
        <v>562</v>
      </c>
      <c r="H4" s="215"/>
    </row>
    <row r="5" spans="1:22" s="16" customFormat="1" ht="15.75" x14ac:dyDescent="0.25">
      <c r="A5" s="259" t="s">
        <v>565</v>
      </c>
      <c r="B5" s="259"/>
      <c r="C5" s="259"/>
      <c r="D5" s="178"/>
      <c r="E5" s="178"/>
      <c r="F5" s="178"/>
      <c r="G5" s="178"/>
      <c r="H5" s="178"/>
      <c r="I5" s="178"/>
      <c r="J5" s="178"/>
    </row>
    <row r="6" spans="1:22" s="16" customFormat="1" ht="18.75" x14ac:dyDescent="0.3">
      <c r="A6" s="216"/>
      <c r="H6" s="215"/>
    </row>
    <row r="7" spans="1:22" s="16" customFormat="1" ht="18.75" x14ac:dyDescent="0.2">
      <c r="A7" s="263" t="s">
        <v>10</v>
      </c>
      <c r="B7" s="263"/>
      <c r="C7" s="263"/>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2" t="s">
        <v>540</v>
      </c>
      <c r="B9" s="262"/>
      <c r="C9" s="262"/>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0" t="s">
        <v>9</v>
      </c>
      <c r="B10" s="260"/>
      <c r="C10" s="260"/>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2" t="str">
        <f>E4</f>
        <v>N_08_TP_1.1.1.3.103</v>
      </c>
      <c r="B12" s="262"/>
      <c r="C12" s="262"/>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0" t="s">
        <v>8</v>
      </c>
      <c r="B13" s="260"/>
      <c r="C13" s="260"/>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2" customFormat="1" ht="136.5" customHeight="1" x14ac:dyDescent="0.2">
      <c r="A15" s="264" t="s">
        <v>563</v>
      </c>
      <c r="B15" s="264"/>
      <c r="C15" s="264"/>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0" t="s">
        <v>7</v>
      </c>
      <c r="B16" s="260"/>
      <c r="C16" s="260"/>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1" t="s">
        <v>482</v>
      </c>
      <c r="B18" s="262"/>
      <c r="C18" s="262"/>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7"/>
      <c r="J20" s="207"/>
      <c r="K20" s="207"/>
      <c r="L20" s="207"/>
      <c r="M20" s="207"/>
      <c r="N20" s="207"/>
      <c r="O20" s="207"/>
      <c r="P20" s="207"/>
      <c r="Q20" s="207"/>
      <c r="R20" s="207"/>
      <c r="S20" s="207"/>
      <c r="T20" s="228"/>
      <c r="U20" s="228"/>
      <c r="V20" s="228"/>
    </row>
    <row r="21" spans="1:22" s="222" customFormat="1" ht="16.5" customHeight="1" x14ac:dyDescent="0.2">
      <c r="A21" s="189">
        <v>1</v>
      </c>
      <c r="B21" s="226">
        <v>2</v>
      </c>
      <c r="C21" s="189">
        <v>3</v>
      </c>
      <c r="D21" s="227"/>
      <c r="E21" s="227"/>
      <c r="F21" s="227"/>
      <c r="G21" s="227"/>
      <c r="H21" s="227"/>
      <c r="I21" s="207"/>
      <c r="J21" s="207"/>
      <c r="K21" s="207"/>
      <c r="L21" s="207"/>
      <c r="M21" s="207"/>
      <c r="N21" s="207"/>
      <c r="O21" s="207"/>
      <c r="P21" s="207"/>
      <c r="Q21" s="207"/>
      <c r="R21" s="207"/>
      <c r="S21" s="207"/>
      <c r="T21" s="228"/>
      <c r="U21" s="228"/>
      <c r="V21" s="228"/>
    </row>
    <row r="22" spans="1:22" s="222" customFormat="1" ht="39" customHeight="1" x14ac:dyDescent="0.2">
      <c r="A22" s="26" t="s">
        <v>66</v>
      </c>
      <c r="B22" s="229" t="s">
        <v>345</v>
      </c>
      <c r="C22" s="189" t="str">
        <f>LEFT($E$2,3)</f>
        <v/>
      </c>
      <c r="D22" s="227"/>
      <c r="E22" s="227"/>
      <c r="F22" s="227"/>
      <c r="G22" s="227"/>
      <c r="H22" s="227"/>
      <c r="I22" s="207"/>
      <c r="J22" s="207"/>
      <c r="K22" s="207"/>
      <c r="L22" s="207"/>
      <c r="M22" s="207"/>
      <c r="N22" s="207"/>
      <c r="O22" s="207"/>
      <c r="P22" s="207"/>
      <c r="Q22" s="207"/>
      <c r="R22" s="207"/>
      <c r="S22" s="207"/>
      <c r="T22" s="228"/>
      <c r="U22" s="228"/>
      <c r="V22" s="228"/>
    </row>
    <row r="23" spans="1:22" s="222" customFormat="1" ht="41.25" customHeight="1" x14ac:dyDescent="0.2">
      <c r="A23" s="26" t="s">
        <v>64</v>
      </c>
      <c r="B23" s="34" t="s">
        <v>65</v>
      </c>
      <c r="C23" s="189" t="s">
        <v>530</v>
      </c>
      <c r="D23" s="227"/>
      <c r="E23" s="227"/>
      <c r="F23" s="227"/>
      <c r="G23" s="227"/>
      <c r="H23" s="227"/>
      <c r="I23" s="207"/>
      <c r="J23" s="207"/>
      <c r="K23" s="207"/>
      <c r="L23" s="207"/>
      <c r="M23" s="207"/>
      <c r="N23" s="207"/>
      <c r="O23" s="207"/>
      <c r="P23" s="207"/>
      <c r="Q23" s="207"/>
      <c r="R23" s="207"/>
      <c r="S23" s="207"/>
      <c r="T23" s="228"/>
      <c r="U23" s="228"/>
      <c r="V23" s="228"/>
    </row>
    <row r="24" spans="1:22" s="222" customFormat="1" ht="22.5" customHeight="1" x14ac:dyDescent="0.2">
      <c r="A24" s="256"/>
      <c r="B24" s="257"/>
      <c r="C24" s="258"/>
      <c r="D24" s="227"/>
      <c r="E24" s="227"/>
      <c r="F24" s="227"/>
      <c r="G24" s="227"/>
      <c r="H24" s="227"/>
      <c r="I24" s="207"/>
      <c r="J24" s="207"/>
      <c r="K24" s="207"/>
      <c r="L24" s="207"/>
      <c r="M24" s="207"/>
      <c r="N24" s="207"/>
      <c r="O24" s="207"/>
      <c r="P24" s="207"/>
      <c r="Q24" s="207"/>
      <c r="R24" s="207"/>
      <c r="S24" s="207"/>
      <c r="T24" s="228"/>
      <c r="U24" s="228"/>
      <c r="V24" s="228"/>
    </row>
    <row r="25" spans="1:22" s="222" customFormat="1" ht="58.5" customHeight="1" x14ac:dyDescent="0.2">
      <c r="A25" s="26" t="s">
        <v>63</v>
      </c>
      <c r="B25" s="175" t="s">
        <v>431</v>
      </c>
      <c r="C25" s="238" t="s">
        <v>542</v>
      </c>
      <c r="D25" s="227"/>
      <c r="E25" s="227"/>
      <c r="F25" s="227"/>
      <c r="G25" s="227"/>
      <c r="H25" s="207"/>
      <c r="I25" s="207"/>
      <c r="J25" s="207"/>
      <c r="K25" s="207"/>
      <c r="L25" s="207"/>
      <c r="M25" s="207"/>
      <c r="N25" s="207"/>
      <c r="O25" s="207"/>
      <c r="P25" s="207"/>
      <c r="Q25" s="207"/>
      <c r="R25" s="207"/>
      <c r="S25" s="228"/>
      <c r="T25" s="228"/>
      <c r="U25" s="228"/>
      <c r="V25" s="228"/>
    </row>
    <row r="26" spans="1:22" s="222" customFormat="1" ht="42.75" customHeight="1" x14ac:dyDescent="0.2">
      <c r="A26" s="26" t="s">
        <v>62</v>
      </c>
      <c r="B26" s="175" t="s">
        <v>76</v>
      </c>
      <c r="C26" s="189" t="s">
        <v>534</v>
      </c>
      <c r="D26" s="227"/>
      <c r="E26" s="227"/>
      <c r="F26" s="227"/>
      <c r="G26" s="227"/>
      <c r="H26" s="207"/>
      <c r="I26" s="207"/>
      <c r="J26" s="207"/>
      <c r="K26" s="207"/>
      <c r="L26" s="207"/>
      <c r="M26" s="207"/>
      <c r="N26" s="207"/>
      <c r="O26" s="207"/>
      <c r="P26" s="207"/>
      <c r="Q26" s="207"/>
      <c r="R26" s="207"/>
      <c r="S26" s="228"/>
      <c r="T26" s="228"/>
      <c r="U26" s="228"/>
      <c r="V26" s="228"/>
    </row>
    <row r="27" spans="1:22" s="222" customFormat="1" ht="51.75" customHeight="1" x14ac:dyDescent="0.2">
      <c r="A27" s="26" t="s">
        <v>60</v>
      </c>
      <c r="B27" s="175" t="s">
        <v>75</v>
      </c>
      <c r="C27" s="238" t="s">
        <v>545</v>
      </c>
      <c r="D27" s="227"/>
      <c r="E27" s="227"/>
      <c r="F27" s="227"/>
      <c r="G27" s="227"/>
      <c r="H27" s="207"/>
      <c r="I27" s="207"/>
      <c r="J27" s="207"/>
      <c r="K27" s="207"/>
      <c r="L27" s="207"/>
      <c r="M27" s="207"/>
      <c r="N27" s="207"/>
      <c r="O27" s="207"/>
      <c r="P27" s="207"/>
      <c r="Q27" s="207"/>
      <c r="R27" s="207"/>
      <c r="S27" s="228"/>
      <c r="T27" s="228"/>
      <c r="U27" s="228"/>
      <c r="V27" s="228"/>
    </row>
    <row r="28" spans="1:22" s="222" customFormat="1" ht="42.75" customHeight="1" x14ac:dyDescent="0.2">
      <c r="A28" s="26" t="s">
        <v>59</v>
      </c>
      <c r="B28" s="175" t="s">
        <v>432</v>
      </c>
      <c r="C28" s="189" t="s">
        <v>528</v>
      </c>
      <c r="D28" s="227"/>
      <c r="E28" s="227"/>
      <c r="F28" s="227"/>
      <c r="G28" s="227"/>
      <c r="H28" s="207"/>
      <c r="I28" s="207"/>
      <c r="J28" s="207"/>
      <c r="K28" s="207"/>
      <c r="L28" s="207"/>
      <c r="M28" s="207"/>
      <c r="N28" s="207"/>
      <c r="O28" s="207"/>
      <c r="P28" s="207"/>
      <c r="Q28" s="207"/>
      <c r="R28" s="207"/>
      <c r="S28" s="228"/>
      <c r="T28" s="228"/>
      <c r="U28" s="228"/>
      <c r="V28" s="228"/>
    </row>
    <row r="29" spans="1:22" s="222" customFormat="1" ht="51.75" customHeight="1" x14ac:dyDescent="0.2">
      <c r="A29" s="26" t="s">
        <v>57</v>
      </c>
      <c r="B29" s="175" t="s">
        <v>433</v>
      </c>
      <c r="C29" s="189" t="s">
        <v>528</v>
      </c>
      <c r="D29" s="227"/>
      <c r="E29" s="227"/>
      <c r="F29" s="227"/>
      <c r="G29" s="227"/>
      <c r="H29" s="207"/>
      <c r="I29" s="207"/>
      <c r="J29" s="207"/>
      <c r="K29" s="207"/>
      <c r="L29" s="207"/>
      <c r="M29" s="207"/>
      <c r="N29" s="207"/>
      <c r="O29" s="207"/>
      <c r="P29" s="207"/>
      <c r="Q29" s="207"/>
      <c r="R29" s="207"/>
      <c r="S29" s="228"/>
      <c r="T29" s="228"/>
      <c r="U29" s="228"/>
      <c r="V29" s="228"/>
    </row>
    <row r="30" spans="1:22" s="222" customFormat="1" ht="51.75" customHeight="1" x14ac:dyDescent="0.2">
      <c r="A30" s="26" t="s">
        <v>55</v>
      </c>
      <c r="B30" s="175" t="s">
        <v>434</v>
      </c>
      <c r="C30" s="189" t="s">
        <v>528</v>
      </c>
      <c r="D30" s="227"/>
      <c r="E30" s="227"/>
      <c r="F30" s="227"/>
      <c r="G30" s="227"/>
      <c r="H30" s="207"/>
      <c r="I30" s="207"/>
      <c r="J30" s="207"/>
      <c r="K30" s="207"/>
      <c r="L30" s="207"/>
      <c r="M30" s="207"/>
      <c r="N30" s="207"/>
      <c r="O30" s="207"/>
      <c r="P30" s="207"/>
      <c r="Q30" s="207"/>
      <c r="R30" s="207"/>
      <c r="S30" s="228"/>
      <c r="T30" s="228"/>
      <c r="U30" s="228"/>
      <c r="V30" s="228"/>
    </row>
    <row r="31" spans="1:22" s="222" customFormat="1" ht="51.75" customHeight="1" x14ac:dyDescent="0.2">
      <c r="A31" s="26" t="s">
        <v>74</v>
      </c>
      <c r="B31" s="175" t="s">
        <v>435</v>
      </c>
      <c r="C31" s="189" t="s">
        <v>528</v>
      </c>
      <c r="D31" s="227"/>
      <c r="E31" s="227"/>
      <c r="F31" s="227"/>
      <c r="G31" s="227"/>
      <c r="H31" s="207"/>
      <c r="I31" s="207"/>
      <c r="J31" s="207"/>
      <c r="K31" s="207"/>
      <c r="L31" s="207"/>
      <c r="M31" s="207"/>
      <c r="N31" s="207"/>
      <c r="O31" s="207"/>
      <c r="P31" s="207"/>
      <c r="Q31" s="207"/>
      <c r="R31" s="207"/>
      <c r="S31" s="228"/>
      <c r="T31" s="228"/>
      <c r="U31" s="228"/>
      <c r="V31" s="228"/>
    </row>
    <row r="32" spans="1:22" s="222" customFormat="1" ht="51.75" customHeight="1" x14ac:dyDescent="0.2">
      <c r="A32" s="26" t="s">
        <v>72</v>
      </c>
      <c r="B32" s="175" t="s">
        <v>436</v>
      </c>
      <c r="C32" s="189" t="s">
        <v>528</v>
      </c>
      <c r="D32" s="227"/>
      <c r="E32" s="227"/>
      <c r="F32" s="227"/>
      <c r="G32" s="227"/>
      <c r="H32" s="207"/>
      <c r="I32" s="207"/>
      <c r="J32" s="207"/>
      <c r="K32" s="207"/>
      <c r="L32" s="207"/>
      <c r="M32" s="207"/>
      <c r="N32" s="207"/>
      <c r="O32" s="207"/>
      <c r="P32" s="207"/>
      <c r="Q32" s="207"/>
      <c r="R32" s="207"/>
      <c r="S32" s="228"/>
      <c r="T32" s="228"/>
      <c r="U32" s="228"/>
      <c r="V32" s="228"/>
    </row>
    <row r="33" spans="1:22" s="222" customFormat="1" ht="101.25" customHeight="1" x14ac:dyDescent="0.2">
      <c r="A33" s="26" t="s">
        <v>71</v>
      </c>
      <c r="B33" s="175" t="s">
        <v>437</v>
      </c>
      <c r="C33" s="189" t="s">
        <v>531</v>
      </c>
      <c r="D33" s="227"/>
      <c r="E33" s="227"/>
      <c r="F33" s="227"/>
      <c r="G33" s="227"/>
      <c r="H33" s="207"/>
      <c r="I33" s="207"/>
      <c r="J33" s="207"/>
      <c r="K33" s="207"/>
      <c r="L33" s="207"/>
      <c r="M33" s="207"/>
      <c r="N33" s="207"/>
      <c r="O33" s="207"/>
      <c r="P33" s="207"/>
      <c r="Q33" s="207"/>
      <c r="R33" s="207"/>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6"/>
      <c r="B39" s="257"/>
      <c r="C39" s="25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6"/>
      <c r="B47" s="257"/>
      <c r="C47" s="25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5.2797696000000019E-2</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6">
        <f>'6.2. Паспорт фин осв ввод'!Y30</f>
        <v>4.3998080000000016E-2</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4" sqref="G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N_08_TP_1.1.1.3.103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 кВ ПС-110/10 «Химфарм»-I,II до ТП-3394-I,II, 2БКТП 10/0,4кВ Заявитель СЗ "Стандарт", г. Тюмень</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2"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N_08_TP_1.1.1.3.103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 кВ ПС-110/10 «Химфарм»-I,II до ТП-3394-I,II, 2БКТП 10/0,4кВ Заявитель СЗ "Стандарт", г. Тюмень</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X45" sqref="X4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КЛ-10 кВ ПС-110/10 «Химфарм»-I,II до ТП-3394-I,II, 2БКТП 10/0,4кВ Заявитель СЗ "Стандарт", г.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564</v>
      </c>
      <c r="D25" s="202" t="s">
        <v>528</v>
      </c>
      <c r="E25" s="202" t="s">
        <v>528</v>
      </c>
      <c r="F25" s="202" t="s">
        <v>528</v>
      </c>
      <c r="G25" s="202" t="s">
        <v>528</v>
      </c>
      <c r="H25" s="202" t="s">
        <v>528</v>
      </c>
      <c r="I25" s="202">
        <v>0.4</v>
      </c>
      <c r="J25" s="202" t="s">
        <v>528</v>
      </c>
      <c r="K25" s="202" t="s">
        <v>528</v>
      </c>
      <c r="L25" s="202" t="s">
        <v>528</v>
      </c>
      <c r="M25" s="202" t="s">
        <v>528</v>
      </c>
      <c r="N25" s="202" t="s">
        <v>528</v>
      </c>
      <c r="O25" s="202" t="s">
        <v>528</v>
      </c>
      <c r="P25" s="202" t="s">
        <v>528</v>
      </c>
      <c r="Q25" s="202" t="s">
        <v>528</v>
      </c>
      <c r="R25" s="202">
        <v>0</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N_08_TP_1.1.1.3.103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 кВ ПС-110/10 «Химфарм»-I,II до ТП-3394-I,II, 2БКТП 10/0,4кВ Заявитель СЗ "Стандарт", г. Тюмень</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 кВ ПС-110/10 «Химфарм»-I,II до ТП-3394-I,II, 2БКТП 10/0,4кВ Заявитель СЗ "Стандарт", г. Тюмень</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 кВ ПС-110/10 «Химфарм»-I,II до ТП-3394-I,II, 2БКТП 10/0,4кВ Заявитель СЗ "Стандарт", г. Тюмень</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 кВ ПС-110/10 «Химфарм»-I,II до ТП-3394-I,II, 2БКТП 10/0,4кВ Заявитель СЗ "Стандарт", г. Тюмень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27" sqref="T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N_08_TP_1.1.1.3.103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 кВ ПС-110/10 «Химфарм»-I,II до ТП-3394-I,II, 2БКТП 10/0,4кВ Заявитель СЗ "Стандарт", г. Тюмень</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45459</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45322</v>
      </c>
      <c r="I28" s="85"/>
      <c r="J28" s="85"/>
      <c r="K28" s="80"/>
      <c r="L28" s="80"/>
    </row>
    <row r="29" spans="1:12" s="63" customFormat="1" ht="42" customHeight="1" x14ac:dyDescent="0.25">
      <c r="A29" s="192" t="s">
        <v>503</v>
      </c>
      <c r="B29" s="193" t="s">
        <v>504</v>
      </c>
      <c r="C29" s="194">
        <v>44987</v>
      </c>
      <c r="D29" s="195" t="s">
        <v>528</v>
      </c>
      <c r="E29" s="85"/>
      <c r="F29" s="85"/>
      <c r="G29" s="194">
        <v>44987</v>
      </c>
      <c r="H29" s="195">
        <v>45443</v>
      </c>
      <c r="I29" s="85"/>
      <c r="J29" s="85"/>
      <c r="K29" s="80"/>
      <c r="L29" s="80"/>
    </row>
    <row r="30" spans="1:12" s="63" customFormat="1" ht="37.5" customHeight="1" x14ac:dyDescent="0.25">
      <c r="A30" s="192" t="s">
        <v>505</v>
      </c>
      <c r="B30" s="193" t="s">
        <v>197</v>
      </c>
      <c r="C30" s="194">
        <v>45078</v>
      </c>
      <c r="D30" s="195" t="s">
        <v>528</v>
      </c>
      <c r="E30" s="85"/>
      <c r="F30" s="85"/>
      <c r="G30" s="194">
        <v>45078</v>
      </c>
      <c r="H30" s="195">
        <v>45459</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45353</v>
      </c>
      <c r="I32" s="85"/>
      <c r="J32" s="85"/>
      <c r="K32" s="80"/>
      <c r="L32" s="80"/>
    </row>
    <row r="33" spans="1:12" s="63" customFormat="1" ht="47.25" customHeight="1" x14ac:dyDescent="0.25">
      <c r="A33" s="192" t="s">
        <v>507</v>
      </c>
      <c r="B33" s="193" t="s">
        <v>508</v>
      </c>
      <c r="C33" s="194">
        <v>44927</v>
      </c>
      <c r="D33" s="195" t="s">
        <v>528</v>
      </c>
      <c r="E33" s="84"/>
      <c r="F33" s="84"/>
      <c r="G33" s="194">
        <v>44927</v>
      </c>
      <c r="H33" s="195">
        <v>45322</v>
      </c>
      <c r="I33" s="84"/>
      <c r="J33" s="84"/>
      <c r="K33" s="84"/>
      <c r="L33" s="80"/>
    </row>
    <row r="34" spans="1:12" s="63" customFormat="1" ht="49.5" customHeight="1" x14ac:dyDescent="0.25">
      <c r="A34" s="192" t="s">
        <v>509</v>
      </c>
      <c r="B34" s="193" t="s">
        <v>510</v>
      </c>
      <c r="C34" s="194">
        <v>44927</v>
      </c>
      <c r="D34" s="195" t="s">
        <v>528</v>
      </c>
      <c r="E34" s="84"/>
      <c r="F34" s="84"/>
      <c r="G34" s="194">
        <v>44927</v>
      </c>
      <c r="H34" s="195">
        <v>45353</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45586</v>
      </c>
      <c r="I36" s="81"/>
      <c r="J36" s="81"/>
      <c r="K36" s="80"/>
      <c r="L36" s="80"/>
    </row>
    <row r="37" spans="1:12" ht="37.5" x14ac:dyDescent="0.25">
      <c r="A37" s="192" t="s">
        <v>514</v>
      </c>
      <c r="B37" s="193" t="s">
        <v>515</v>
      </c>
      <c r="C37" s="194">
        <v>45094</v>
      </c>
      <c r="D37" s="195" t="s">
        <v>528</v>
      </c>
      <c r="E37" s="80"/>
      <c r="F37" s="80"/>
      <c r="G37" s="194">
        <v>45094</v>
      </c>
      <c r="H37" s="195">
        <v>45490</v>
      </c>
      <c r="I37" s="80"/>
      <c r="J37" s="80"/>
      <c r="K37" s="80"/>
      <c r="L37" s="80"/>
    </row>
    <row r="38" spans="1:12" ht="18.75" x14ac:dyDescent="0.25">
      <c r="A38" s="192" t="s">
        <v>516</v>
      </c>
      <c r="B38" s="193" t="s">
        <v>194</v>
      </c>
      <c r="C38" s="194">
        <v>45078</v>
      </c>
      <c r="D38" s="195" t="s">
        <v>528</v>
      </c>
      <c r="E38" s="80"/>
      <c r="F38" s="80"/>
      <c r="G38" s="194">
        <v>45078</v>
      </c>
      <c r="H38" s="195">
        <v>45504</v>
      </c>
      <c r="I38" s="80"/>
      <c r="J38" s="80"/>
      <c r="K38" s="80"/>
      <c r="L38" s="80"/>
    </row>
    <row r="39" spans="1:12" ht="33.75" customHeight="1" x14ac:dyDescent="0.25">
      <c r="A39" s="192" t="s">
        <v>517</v>
      </c>
      <c r="B39" s="193" t="s">
        <v>193</v>
      </c>
      <c r="C39" s="194">
        <v>45139</v>
      </c>
      <c r="D39" s="195" t="s">
        <v>528</v>
      </c>
      <c r="E39" s="80"/>
      <c r="F39" s="80"/>
      <c r="G39" s="194">
        <v>45139</v>
      </c>
      <c r="H39" s="195">
        <v>45550</v>
      </c>
      <c r="I39" s="80"/>
      <c r="J39" s="80"/>
      <c r="K39" s="80"/>
      <c r="L39" s="80"/>
    </row>
    <row r="40" spans="1:12" ht="63" customHeight="1" x14ac:dyDescent="0.25">
      <c r="A40" s="192" t="s">
        <v>518</v>
      </c>
      <c r="B40" s="193" t="s">
        <v>192</v>
      </c>
      <c r="C40" s="194">
        <v>45185</v>
      </c>
      <c r="D40" s="195" t="s">
        <v>528</v>
      </c>
      <c r="E40" s="80"/>
      <c r="F40" s="80"/>
      <c r="G40" s="194">
        <v>45185</v>
      </c>
      <c r="H40" s="195">
        <v>45581</v>
      </c>
      <c r="I40" s="80"/>
      <c r="J40" s="80"/>
      <c r="K40" s="80"/>
      <c r="L40" s="80"/>
    </row>
    <row r="41" spans="1:12" ht="58.5" customHeight="1" x14ac:dyDescent="0.25">
      <c r="A41" s="192" t="s">
        <v>519</v>
      </c>
      <c r="B41" s="193" t="s">
        <v>520</v>
      </c>
      <c r="C41" s="194">
        <v>45215</v>
      </c>
      <c r="D41" s="195" t="s">
        <v>528</v>
      </c>
      <c r="E41" s="80"/>
      <c r="F41" s="80"/>
      <c r="G41" s="194">
        <v>45215</v>
      </c>
      <c r="H41" s="195">
        <v>45586</v>
      </c>
      <c r="I41" s="80"/>
      <c r="J41" s="80"/>
      <c r="K41" s="80"/>
      <c r="L41" s="80"/>
    </row>
    <row r="42" spans="1:12" ht="34.5" customHeight="1" x14ac:dyDescent="0.25">
      <c r="A42" s="190" t="s">
        <v>176</v>
      </c>
      <c r="B42" s="191" t="s">
        <v>191</v>
      </c>
      <c r="C42" s="194">
        <v>45215</v>
      </c>
      <c r="D42" s="195" t="s">
        <v>528</v>
      </c>
      <c r="E42" s="80"/>
      <c r="F42" s="80"/>
      <c r="G42" s="194">
        <v>45215</v>
      </c>
      <c r="H42" s="195">
        <v>45584</v>
      </c>
      <c r="I42" s="80"/>
      <c r="J42" s="80"/>
      <c r="K42" s="80"/>
      <c r="L42" s="80"/>
    </row>
    <row r="43" spans="1:12" ht="24.75" customHeight="1" x14ac:dyDescent="0.25">
      <c r="A43" s="192" t="s">
        <v>521</v>
      </c>
      <c r="B43" s="193" t="s">
        <v>522</v>
      </c>
      <c r="C43" s="194">
        <v>45215</v>
      </c>
      <c r="D43" s="195" t="s">
        <v>528</v>
      </c>
      <c r="E43" s="80"/>
      <c r="F43" s="80"/>
      <c r="G43" s="194">
        <v>45215</v>
      </c>
      <c r="H43" s="195">
        <v>45584</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45615</v>
      </c>
      <c r="I45" s="80"/>
      <c r="J45" s="80"/>
      <c r="K45" s="80"/>
      <c r="L45" s="80"/>
    </row>
    <row r="46" spans="1:12" ht="30.75" customHeight="1" x14ac:dyDescent="0.25">
      <c r="A46" s="192" t="s">
        <v>526</v>
      </c>
      <c r="B46" s="193" t="s">
        <v>527</v>
      </c>
      <c r="C46" s="194">
        <v>45250</v>
      </c>
      <c r="D46" s="195" t="s">
        <v>528</v>
      </c>
      <c r="E46" s="80"/>
      <c r="F46" s="80"/>
      <c r="G46" s="194">
        <v>45250</v>
      </c>
      <c r="H46" s="195">
        <v>45646</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59" customWidth="1"/>
    <col min="5" max="5" width="20.42578125" style="59" customWidth="1"/>
    <col min="6" max="6" width="18.7109375" style="59" customWidth="1"/>
    <col min="7" max="7" width="12.85546875" style="251" customWidth="1"/>
    <col min="8" max="8" width="6.7109375" style="59" customWidth="1"/>
    <col min="9" max="9" width="6.42578125" style="59"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7"/>
      <c r="B7" s="217"/>
      <c r="C7" s="218"/>
      <c r="D7" s="217"/>
      <c r="E7" s="217"/>
      <c r="F7" s="217"/>
      <c r="G7" s="248"/>
      <c r="H7" s="78"/>
      <c r="I7" s="78"/>
      <c r="J7" s="252"/>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7"/>
      <c r="B10" s="217"/>
      <c r="C10" s="218"/>
      <c r="D10" s="217"/>
      <c r="E10" s="217"/>
      <c r="F10" s="217"/>
      <c r="G10" s="248"/>
      <c r="H10" s="78"/>
      <c r="I10" s="78"/>
      <c r="J10" s="252"/>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7"/>
      <c r="D13" s="11"/>
      <c r="E13" s="11"/>
      <c r="F13" s="11"/>
      <c r="G13" s="249"/>
      <c r="H13" s="77"/>
      <c r="I13" s="77"/>
      <c r="J13" s="253"/>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 кВ ПС-110/10 «Химфарм»-I,II до ТП-3394-I,II, 2БКТП 10/0,4кВ Заявитель СЗ "Стандарт", г.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567</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3"/>
      <c r="AA20" s="233"/>
      <c r="AB20" s="233"/>
    </row>
    <row r="21" spans="1:28" ht="99.75" customHeight="1" x14ac:dyDescent="0.25">
      <c r="A21" s="392"/>
      <c r="B21" s="392"/>
      <c r="C21" s="380"/>
      <c r="D21" s="380"/>
      <c r="E21" s="386"/>
      <c r="F21" s="386"/>
      <c r="G21" s="392"/>
      <c r="H21" s="380" t="s">
        <v>568</v>
      </c>
      <c r="I21" s="380"/>
      <c r="J21" s="380" t="s">
        <v>12</v>
      </c>
      <c r="K21" s="380"/>
      <c r="L21" s="380" t="s">
        <v>568</v>
      </c>
      <c r="M21" s="380"/>
      <c r="N21" s="380" t="s">
        <v>12</v>
      </c>
      <c r="O21" s="380"/>
      <c r="P21" s="380" t="s">
        <v>568</v>
      </c>
      <c r="Q21" s="380"/>
      <c r="R21" s="380" t="s">
        <v>12</v>
      </c>
      <c r="S21" s="380"/>
      <c r="T21" s="380" t="s">
        <v>568</v>
      </c>
      <c r="U21" s="380"/>
      <c r="V21" s="380" t="s">
        <v>12</v>
      </c>
      <c r="W21" s="380"/>
      <c r="X21" s="396"/>
      <c r="Y21" s="397"/>
    </row>
    <row r="22" spans="1:28" ht="89.25" customHeight="1" x14ac:dyDescent="0.25">
      <c r="A22" s="387"/>
      <c r="B22" s="387"/>
      <c r="C22" s="210" t="s">
        <v>3</v>
      </c>
      <c r="D22" s="210" t="s">
        <v>183</v>
      </c>
      <c r="E22" s="76" t="s">
        <v>569</v>
      </c>
      <c r="F22" s="76" t="s">
        <v>570</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10" t="s">
        <v>184</v>
      </c>
      <c r="Y22" s="210" t="s">
        <v>183</v>
      </c>
    </row>
    <row r="23" spans="1:28" ht="19.5" customHeight="1" x14ac:dyDescent="0.25">
      <c r="A23" s="208">
        <v>1</v>
      </c>
      <c r="B23" s="208">
        <v>2</v>
      </c>
      <c r="C23" s="208">
        <v>3</v>
      </c>
      <c r="D23" s="208">
        <v>4</v>
      </c>
      <c r="E23" s="208">
        <v>5</v>
      </c>
      <c r="F23" s="208">
        <v>6</v>
      </c>
      <c r="G23" s="250">
        <v>7</v>
      </c>
      <c r="H23" s="247">
        <v>8</v>
      </c>
      <c r="I23" s="247">
        <v>9</v>
      </c>
      <c r="J23" s="250">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199">
        <f>G24+J24</f>
        <v>1.0888323</v>
      </c>
      <c r="E24" s="255">
        <v>0</v>
      </c>
      <c r="F24" s="255">
        <v>7.23</v>
      </c>
      <c r="G24" s="200">
        <v>1.0360346039999999</v>
      </c>
      <c r="H24" s="200">
        <f t="shared" ref="H24:W24" si="0">H25+H26+H27+H28+H29</f>
        <v>0</v>
      </c>
      <c r="I24" s="200">
        <f t="shared" si="0"/>
        <v>0</v>
      </c>
      <c r="J24" s="200">
        <f t="shared" si="0"/>
        <v>5.2797696000000019E-2</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5.2797696000000019E-2</v>
      </c>
    </row>
    <row r="25" spans="1:28" ht="24" customHeight="1" x14ac:dyDescent="0.25">
      <c r="A25" s="70" t="s">
        <v>181</v>
      </c>
      <c r="B25" s="47" t="s">
        <v>180</v>
      </c>
      <c r="C25" s="200"/>
      <c r="D25" s="200"/>
      <c r="E25" s="255"/>
      <c r="F25" s="25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f>G27+J27</f>
        <v>1.0888323</v>
      </c>
      <c r="E27" s="199"/>
      <c r="F27" s="199"/>
      <c r="G27" s="199">
        <v>1.0360346039999999</v>
      </c>
      <c r="H27" s="199">
        <f>1.2*0</f>
        <v>0</v>
      </c>
      <c r="I27" s="199"/>
      <c r="J27" s="199">
        <v>5.2797696000000019E-2</v>
      </c>
      <c r="K27" s="199"/>
      <c r="L27" s="199">
        <f>1.2*0</f>
        <v>0</v>
      </c>
      <c r="M27" s="199"/>
      <c r="N27" s="199">
        <f>1.2*0</f>
        <v>0</v>
      </c>
      <c r="O27" s="199"/>
      <c r="P27" s="199">
        <f>1.2*0</f>
        <v>0</v>
      </c>
      <c r="Q27" s="199"/>
      <c r="R27" s="199">
        <f>1.2*0</f>
        <v>0</v>
      </c>
      <c r="S27" s="199"/>
      <c r="T27" s="199">
        <f>1.2*0</f>
        <v>0</v>
      </c>
      <c r="U27" s="199"/>
      <c r="V27" s="199">
        <f>1.2*0</f>
        <v>0</v>
      </c>
      <c r="W27" s="199"/>
      <c r="X27" s="199">
        <f>T27+P27+L27+H27</f>
        <v>0</v>
      </c>
      <c r="Y27" s="199">
        <f>J27+N27+R27+V27</f>
        <v>5.2797696000000019E-2</v>
      </c>
    </row>
    <row r="28" spans="1:28" x14ac:dyDescent="0.25">
      <c r="A28" s="70" t="s">
        <v>176</v>
      </c>
      <c r="B28" s="47" t="s">
        <v>175</v>
      </c>
      <c r="C28" s="199">
        <v>0</v>
      </c>
      <c r="D28" s="199">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J28+N28+R28+V28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0.90736025000000009</v>
      </c>
      <c r="E30" s="200">
        <v>0</v>
      </c>
      <c r="F30" s="200">
        <v>6.03</v>
      </c>
      <c r="G30" s="199">
        <f>SUM(G31:G34)</f>
        <v>0.86336217000000004</v>
      </c>
      <c r="H30" s="199">
        <f>SUM(H31:H34)</f>
        <v>0</v>
      </c>
      <c r="I30" s="199"/>
      <c r="J30" s="199">
        <f>SUM(J31:J34)</f>
        <v>4.3998080000000016E-2</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J30+N30+R30+V30</f>
        <v>4.3998080000000016E-2</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0.90736025000000009</v>
      </c>
      <c r="E34" s="200"/>
      <c r="F34" s="200"/>
      <c r="G34" s="199">
        <v>0.86336217000000004</v>
      </c>
      <c r="H34" s="199"/>
      <c r="I34" s="199"/>
      <c r="J34" s="199">
        <v>4.3998080000000016E-2</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199">
        <f t="shared" ref="D31:D60" si="3">G35+J35</f>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199">
        <f t="shared" si="3"/>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f t="shared" si="3"/>
        <v>0</v>
      </c>
      <c r="E37" s="203"/>
      <c r="F37" s="203"/>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f t="shared" si="3"/>
        <v>0</v>
      </c>
      <c r="E38" s="203"/>
      <c r="F38" s="203"/>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f t="shared" si="3"/>
        <v>0</v>
      </c>
      <c r="E39" s="203"/>
      <c r="F39" s="203"/>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f t="shared" si="3"/>
        <v>0</v>
      </c>
      <c r="E40" s="203"/>
      <c r="F40" s="203"/>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f t="shared" si="3"/>
        <v>0</v>
      </c>
      <c r="E41" s="203"/>
      <c r="F41" s="203"/>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f t="shared" si="3"/>
        <v>0</v>
      </c>
      <c r="E42" s="203"/>
      <c r="F42" s="203"/>
      <c r="G42" s="199">
        <f t="shared" si="4"/>
        <v>0</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f t="shared" si="3"/>
        <v>0</v>
      </c>
      <c r="E43" s="203"/>
      <c r="F43" s="203"/>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199">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J45+N45+R45+V45</f>
        <v>0</v>
      </c>
    </row>
    <row r="46" spans="1:25" x14ac:dyDescent="0.25">
      <c r="A46" s="70" t="s">
        <v>152</v>
      </c>
      <c r="B46" s="47" t="s">
        <v>151</v>
      </c>
      <c r="C46" s="199">
        <v>0</v>
      </c>
      <c r="D46" s="199">
        <f t="shared" si="3"/>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199">
        <f t="shared" si="3"/>
        <v>0</v>
      </c>
      <c r="E47" s="203"/>
      <c r="F47" s="203"/>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199">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199">
        <f t="shared" si="3"/>
        <v>0</v>
      </c>
      <c r="E49" s="203"/>
      <c r="F49" s="203"/>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199">
        <f t="shared" si="3"/>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555</v>
      </c>
      <c r="C51" s="199">
        <v>0</v>
      </c>
      <c r="D51" s="199">
        <f t="shared" si="3"/>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x14ac:dyDescent="0.25">
      <c r="A52" s="70" t="s">
        <v>558</v>
      </c>
      <c r="B52" s="69" t="s">
        <v>556</v>
      </c>
      <c r="C52" s="199">
        <v>0</v>
      </c>
      <c r="D52" s="199">
        <f t="shared" si="3"/>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199">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199">
        <f t="shared" si="3"/>
        <v>0.90736025000000009</v>
      </c>
      <c r="E54" s="200"/>
      <c r="F54" s="200"/>
      <c r="G54" s="199">
        <v>0.86336217000000004</v>
      </c>
      <c r="H54" s="199">
        <v>0</v>
      </c>
      <c r="I54" s="199"/>
      <c r="J54" s="199">
        <f>J30</f>
        <v>4.3998080000000016E-2</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4.3998080000000016E-2</v>
      </c>
    </row>
    <row r="55" spans="1:25" x14ac:dyDescent="0.25">
      <c r="A55" s="70" t="s">
        <v>138</v>
      </c>
      <c r="B55" s="47" t="s">
        <v>132</v>
      </c>
      <c r="C55" s="199"/>
      <c r="D55" s="199">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199">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4"/>
      <c r="D57" s="199">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199">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555</v>
      </c>
      <c r="C59" s="199">
        <v>0</v>
      </c>
      <c r="D59" s="199">
        <f t="shared" si="3"/>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559</v>
      </c>
      <c r="B60" s="69" t="s">
        <v>556</v>
      </c>
      <c r="C60" s="200">
        <v>0</v>
      </c>
      <c r="D60" s="199">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8"/>
      <c r="D62" s="208"/>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8"/>
      <c r="D63" s="208"/>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8"/>
      <c r="D64" s="208"/>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8"/>
      <c r="D65" s="208"/>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8"/>
      <c r="D66" s="208"/>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47"/>
      <c r="F67" s="47"/>
      <c r="G67" s="67"/>
      <c r="H67" s="67"/>
      <c r="I67" s="67"/>
      <c r="J67" s="67"/>
      <c r="K67" s="67"/>
      <c r="L67" s="67"/>
      <c r="M67" s="67"/>
      <c r="N67" s="67"/>
      <c r="O67" s="67"/>
      <c r="P67" s="67"/>
      <c r="Q67" s="67"/>
      <c r="R67" s="67"/>
      <c r="S67" s="67"/>
      <c r="T67" s="67"/>
      <c r="U67" s="67"/>
      <c r="V67" s="67"/>
      <c r="W67" s="67"/>
      <c r="X67" s="67"/>
      <c r="Y67" s="244"/>
    </row>
    <row r="68" spans="1:25" x14ac:dyDescent="0.25">
      <c r="A68" s="70" t="s">
        <v>560</v>
      </c>
      <c r="B68" s="69" t="s">
        <v>556</v>
      </c>
      <c r="C68" s="208"/>
      <c r="D68" s="208"/>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401"/>
      <c r="C70" s="401"/>
      <c r="D70" s="401"/>
      <c r="E70" s="401"/>
      <c r="F70" s="401"/>
      <c r="G70" s="401"/>
      <c r="H70" s="64"/>
      <c r="I70" s="64"/>
      <c r="J70" s="254"/>
      <c r="K70" s="64"/>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63"/>
      <c r="F75" s="63"/>
      <c r="J75" s="62"/>
      <c r="N75" s="62"/>
      <c r="R75" s="62"/>
    </row>
    <row r="76" spans="1:25" ht="51" customHeight="1" x14ac:dyDescent="0.25">
      <c r="B76" s="401"/>
      <c r="C76" s="401"/>
      <c r="D76" s="401"/>
      <c r="E76" s="401"/>
      <c r="F76" s="401"/>
      <c r="G76" s="401"/>
      <c r="J76" s="62"/>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60"/>
      <c r="I79" s="60"/>
      <c r="L79" s="60"/>
      <c r="M79" s="60"/>
      <c r="P79" s="60"/>
      <c r="Q79" s="60"/>
    </row>
    <row r="80" spans="1:25" ht="23.25" customHeight="1" x14ac:dyDescent="0.25">
      <c r="B80" s="60"/>
      <c r="C80" s="196"/>
      <c r="D80" s="60"/>
      <c r="E80" s="60"/>
      <c r="F80" s="60"/>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9.42578125" style="19" customWidth="1"/>
    <col min="25" max="25" width="10.7109375" style="19" customWidth="1"/>
    <col min="26" max="26" width="7.7109375" style="19" customWidth="1"/>
    <col min="27" max="27" width="10.7109375" style="19" customWidth="1"/>
    <col min="28" max="28" width="18" style="19" customWidth="1"/>
    <col min="29" max="29" width="10.7109375" style="19" customWidth="1"/>
    <col min="30" max="30" width="23.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N_08_TP_1.1.1.3.103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5" customFormat="1" ht="42.75" customHeight="1" x14ac:dyDescent="0.25">
      <c r="A15" s="268" t="str">
        <f>'1. паспорт местоположение'!A15:C15</f>
        <v>Строительство КЛ-10 кВ ПС-110/10 «Химфарм»-I,II до ТП-3394-I,II, 2БКТП 10/0,4кВ Заявитель СЗ "Стандарт", г. Тюмень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535</v>
      </c>
      <c r="O26" s="205" t="s">
        <v>536</v>
      </c>
      <c r="P26" s="239">
        <v>1920000</v>
      </c>
      <c r="Q26" s="205" t="s">
        <v>533</v>
      </c>
      <c r="R26" s="239">
        <f>P26</f>
        <v>1920000</v>
      </c>
      <c r="S26" s="205" t="s">
        <v>537</v>
      </c>
      <c r="T26" s="205" t="s">
        <v>537</v>
      </c>
      <c r="U26" s="205" t="s">
        <v>538</v>
      </c>
      <c r="V26" s="205">
        <v>1</v>
      </c>
      <c r="W26" s="205" t="s">
        <v>539</v>
      </c>
      <c r="X26" s="239">
        <f>P26</f>
        <v>1920000</v>
      </c>
      <c r="Y26" s="205"/>
      <c r="Z26" s="205"/>
      <c r="AA26" s="205"/>
      <c r="AB26" s="239">
        <f>P26</f>
        <v>1920000</v>
      </c>
      <c r="AC26" s="205" t="s">
        <v>539</v>
      </c>
      <c r="AD26" s="240">
        <f>1920000*1.2</f>
        <v>2304000</v>
      </c>
      <c r="AE26" s="205"/>
      <c r="AF26" s="205" t="s">
        <v>551</v>
      </c>
      <c r="AG26" s="206" t="s">
        <v>552</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4" sqref="H24"/>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1"/>
      <c r="B6" s="211"/>
      <c r="C6" s="211"/>
      <c r="D6" s="211"/>
      <c r="E6" s="211"/>
      <c r="F6" s="211"/>
      <c r="G6" s="211"/>
    </row>
    <row r="7" spans="1:7" ht="18.75" x14ac:dyDescent="0.25">
      <c r="A7" s="263" t="s">
        <v>10</v>
      </c>
      <c r="B7" s="263"/>
      <c r="C7" s="217"/>
      <c r="D7" s="217"/>
      <c r="E7" s="217"/>
      <c r="F7" s="217"/>
      <c r="G7" s="217"/>
    </row>
    <row r="8" spans="1:7" ht="18.75" x14ac:dyDescent="0.25">
      <c r="A8" s="217"/>
      <c r="B8" s="217"/>
      <c r="C8" s="217"/>
      <c r="D8" s="217"/>
      <c r="E8" s="217"/>
      <c r="F8" s="217"/>
      <c r="G8" s="217"/>
    </row>
    <row r="9" spans="1:7" ht="18.75" x14ac:dyDescent="0.25">
      <c r="A9" s="262" t="str">
        <f>'1. паспорт местоположение'!A9:C9</f>
        <v>Акционерное общество "Сибирско-Уральская энергетическая компания"</v>
      </c>
      <c r="B9" s="262"/>
      <c r="C9" s="219"/>
      <c r="D9" s="219"/>
      <c r="E9" s="219"/>
      <c r="F9" s="219"/>
      <c r="G9" s="219"/>
    </row>
    <row r="10" spans="1:7" x14ac:dyDescent="0.25">
      <c r="A10" s="260" t="s">
        <v>9</v>
      </c>
      <c r="B10" s="260"/>
      <c r="C10" s="220"/>
      <c r="D10" s="220"/>
      <c r="E10" s="220"/>
      <c r="F10" s="220"/>
      <c r="G10" s="220"/>
    </row>
    <row r="11" spans="1:7" ht="18.75" x14ac:dyDescent="0.25">
      <c r="A11" s="217"/>
      <c r="B11" s="217"/>
      <c r="C11" s="217"/>
      <c r="D11" s="217"/>
      <c r="E11" s="217"/>
      <c r="F11" s="217"/>
      <c r="G11" s="217"/>
    </row>
    <row r="12" spans="1:7" ht="30.75" customHeight="1" x14ac:dyDescent="0.25">
      <c r="A12" s="262" t="str">
        <f>'1. паспорт местоположение'!A12:C12</f>
        <v>N_08_TP_1.1.1.3.103</v>
      </c>
      <c r="B12" s="262"/>
      <c r="C12" s="219"/>
      <c r="D12" s="219"/>
      <c r="E12" s="219"/>
      <c r="F12" s="219"/>
      <c r="G12" s="219"/>
    </row>
    <row r="13" spans="1:7" x14ac:dyDescent="0.25">
      <c r="A13" s="260" t="s">
        <v>8</v>
      </c>
      <c r="B13" s="260"/>
      <c r="C13" s="220"/>
      <c r="D13" s="220"/>
      <c r="E13" s="220"/>
      <c r="F13" s="220"/>
      <c r="G13" s="220"/>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 кВ ПС-110/10 «Химфарм»-I,II до ТП-3394-I,II, 2БКТП 10/0,4кВ Заявитель СЗ "Стандарт", г. Тюмень</v>
      </c>
      <c r="B15" s="261"/>
      <c r="C15" s="219"/>
      <c r="D15" s="219"/>
      <c r="E15" s="219"/>
      <c r="F15" s="219"/>
      <c r="G15" s="219"/>
    </row>
    <row r="16" spans="1:7" x14ac:dyDescent="0.25">
      <c r="A16" s="260" t="s">
        <v>7</v>
      </c>
      <c r="B16" s="260"/>
      <c r="C16" s="220"/>
      <c r="D16" s="220"/>
      <c r="E16" s="220"/>
      <c r="F16" s="220"/>
      <c r="G16" s="220"/>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КЛ-10 кВ ПС-110/10 «Химфарм»-I,II до ТП-3394-I,II, 2БКТП 10/0,4кВ Заявитель СЗ "Стандарт", г. Тюмень</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572</v>
      </c>
    </row>
    <row r="25" spans="1:2" ht="16.5" thickBot="1" x14ac:dyDescent="0.3">
      <c r="A25" s="144" t="s">
        <v>378</v>
      </c>
      <c r="B25" s="198">
        <f>'3.3 паспорт описание'!C29</f>
        <v>2024</v>
      </c>
    </row>
    <row r="26" spans="1:2" ht="16.5" thickBot="1" x14ac:dyDescent="0.3">
      <c r="A26" s="145" t="s">
        <v>379</v>
      </c>
      <c r="B26" s="198" t="s">
        <v>561</v>
      </c>
    </row>
    <row r="27" spans="1:2" ht="16.5" thickBot="1" x14ac:dyDescent="0.3">
      <c r="A27" s="153" t="s">
        <v>529</v>
      </c>
      <c r="B27" s="198" t="s">
        <v>571</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2"/>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2024-11-01T08:56:43Z</dcterms:modified>
</cp:coreProperties>
</file>