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12CAB194-17EA-4E23-A079-FB2989089410}"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<sst xmlns="http://schemas.openxmlformats.org/spreadsheetml/2006/main" count="7438" uniqueCount="586">
  <si>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</si>
  <si>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</si>
  <si>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</si>
  <si>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</si>
  <si>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</si>
  <si>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</si>
  <si>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</si>
  <si>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</si>
  <si>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</si>
  <si>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</si>
  <si>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</si>
  <si>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</si>
  <si>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</si>
  <si>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</si>
  <si>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</si>
  <si>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</si>
  <si>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</si>
  <si>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</si>
  <si>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</si>
  <si>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</si>
  <si>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</si>
  <si>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</si>
  <si>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</si>
  <si>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</si>
  <si>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</si>
  <si>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</si>
  <si>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</si>
  <si>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</si>
  <si>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</si>
  <si>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</si>
  <si>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</si>
  <si>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</si>
  <si>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</si>
  <si>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</si>
  <si>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</si>
  <si>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</si>
  <si>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</si>
  <si>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</si>
  <si>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</si>
  <si>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</si>
  <si>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</si>
  <si>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</si>
  <si>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</si>
  <si>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</si>
  <si>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</si>
  <si>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</si>
  <si>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</si>
  <si>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</si>
  <si>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</si>
  <si>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</si>
  <si>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</si>
  <si>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</si>
  <si>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</si>
  <si>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</si>
  <si>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</si>
  <si>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</si>
  <si>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</si>
  <si>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</si>
  <si>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</si>
  <si>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</si>
  <si>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</si>
  <si>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</si>
  <si>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</si>
  <si>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</si>
  <si>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</si>
  <si>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</si>
  <si>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</si>
  <si>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</si>
  <si>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</si>
  <si>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</si>
  <si>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</si>
  <si>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</si>
  <si>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</si>
  <si>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</si>
  <si>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</si>
  <si>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</si>
  <si>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</si>
  <si>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</si>
  <si>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</si>
  <si>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</si>
  <si>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</si>
  <si>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</si>
  <si>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</si>
  <si>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</si>
  <si>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</si>
  <si>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</si>
  <si>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</si>
  <si>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</si>
  <si>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</si>
  <si>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</si>
  <si>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</si>
  <si>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</si>
  <si>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</si>
  <si>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</si>
  <si>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</si>
  <si>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</si>
  <si>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</si>
  <si>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</si>
  <si>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</si>
  <si>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</si>
  <si>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</si>
  <si>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</si>
  <si>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</si>
  <si>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</si>
  <si>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</si>
  <si>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</si>
  <si>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</si>
  <si>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</si>
  <si>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</si>
  <si>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</si>
  <si>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</si>
  <si>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</si>
  <si>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</si>
  <si>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</si>
  <si>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</si>
  <si>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</si>
  <si>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</si>
  <si>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</si>
  <si>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</si>
  <si>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</si>
  <si>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</si>
  <si>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</si>
  <si>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</si>
  <si>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</si>
  <si>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</si>
  <si>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</si>
  <si>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</si>
  <si>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</si>
  <si>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</si>
  <si>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</si>
  <si>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</si>
  <si>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</si>
  <si>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</si>
  <si>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</si>
  <si>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</si>
  <si>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</si>
  <si>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</si>
  <si>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</si>
  <si>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</si>
  <si>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</si>
  <si>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</si>
  <si>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</si>
  <si>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</si>
  <si>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</si>
  <si>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</si>
  <si>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</si>
  <si>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</si>
  <si>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</si>
  <si>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</si>
  <si>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</si>
  <si>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</si>
  <si>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</si>
  <si>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</si>
  <si>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</si>
  <si>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</si>
  <si>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</si>
  <si>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</si>
  <si>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</si>
  <si>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</si>
  <si>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</si>
  <si>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</si>
  <si>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</si>
  <si>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</si>
  <si>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</si>
  <si>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</si>
  <si>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</si>
  <si>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</si>
  <si>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</si>
  <si>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</si>
  <si>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</si>
  <si>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</si>
  <si>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</si>
  <si>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</si>
  <si>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</si>
  <si>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</si>
  <si>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</si>
  <si>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</si>
  <si>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</si>
  <si>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</si>
  <si>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</si>
  <si>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</si>
  <si>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</si>
  <si>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</si>
  <si>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</si>
  <si>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</si>
  <si>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</si>
  <si>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</si>
  <si>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</si>
  <si>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</si>
  <si>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</si>
  <si>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</si>
  <si>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</si>
  <si>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</si>
  <si>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</si>
  <si>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</si>
  <si>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</si>
  <si>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</si>
  <si>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</si>
  <si>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</si>
  <si>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</si>
  <si>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</si>
  <si>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</si>
  <si>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</si>
  <si>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</si>
  <si>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</si>
  <si>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</si>
  <si>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</si>
  <si>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</si>
  <si>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</si>
  <si>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</si>
  <si>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</si>
  <si>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</si>
  <si>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</si>
  <si>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</si>
  <si>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</si>
  <si>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</si>
  <si>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</si>
  <si>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</si>
  <si>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</si>
  <si>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</si>
  <si>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</si>
  <si>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</si>
  <si>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</si>
  <si>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</si>
  <si>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</si>
  <si>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</si>
  <si>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</si>
  <si>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</si>
  <si>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</si>
  <si>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</si>
  <si>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</si>
  <si>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</si>
  <si>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</si>
  <si>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</si>
  <si>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</si>
  <si>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</si>
  <si>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</si>
  <si>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</si>
  <si>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</si>
  <si>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</si>
  <si>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</si>
  <si>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</si>
  <si>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</si>
  <si>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</si>
  <si>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</si>
  <si>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</si>
  <si>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</si>
  <si>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</si>
  <si>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</si>
  <si>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</si>
  <si>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</si>
  <si>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</si>
  <si>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</si>
  <si>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</si>
  <si>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</si>
  <si>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</si>
  <si>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</si>
  <si>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</si>
  <si>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</si>
  <si>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</si>
  <si>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</si>
  <si>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</si>
  <si>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</si>
  <si>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</si>
  <si>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</si>
  <si>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</si>
  <si>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</si>
  <si>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</si>
  <si>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</si>
  <si>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</si>
  <si>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</si>
  <si>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</si>
  <si>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</si>
  <si>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</si>
  <si>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</si>
  <si>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</si>
  <si>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</si>
  <si>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</si>
  <si>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</si>
  <si>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</si>
  <si>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</si>
  <si>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</si>
  <si>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</si>
  <si>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</si>
  <si>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</si>
  <si>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</si>
  <si>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</si>
  <si>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</si>
  <si>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</si>
  <si>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</si>
  <si>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</si>
  <si>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</si>
  <si>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</si>
  <si>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</si>
  <si>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</si>
  <si>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</si>
  <si>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</si>
  <si>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</si>
  <si>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</si>
  <si>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</si>
  <si>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</si>
  <si>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</si>
  <si>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</si>
  <si>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</si>
  <si>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</si>
  <si>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</si>
  <si>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</si>
  <si>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</si>
  <si>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</si>
  <si>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</si>
  <si>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</si>
  <si>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</si>
  <si>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</si>
  <si>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</si>
  <si>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</si>
  <si>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</si>
  <si>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</si>
  <si>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</si>
  <si>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</si>
  <si>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</si>
  <si>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</si>
  <si>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</si>
  <si>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</si>
  <si>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</si>
  <si>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</si>
  <si>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</si>
  <si>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</si>
  <si>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</si>
  <si>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</si>
  <si>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</si>
  <si>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</si>
  <si>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</si>
  <si>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</si>
  <si>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</si>
  <si>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</si>
  <si>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</si>
  <si>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</si>
  <si>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</si>
  <si>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</si>
  <si>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</si>
  <si>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</si>
  <si>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</si>
  <si>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</si>
  <si>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</si>
  <si>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</si>
  <si>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</si>
  <si>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</si>
  <si>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</si>
  <si>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</si>
  <si>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</si>
  <si>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</si>
  <si>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</si>
  <si>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</si>
  <si>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</si>
  <si>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</si>
  <si>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</si>
  <si>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</si>
  <si>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</si>
  <si>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</si>
  <si>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</si>
  <si>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</si>
  <si>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</si>
  <si>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</si>
  <si>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</si>
  <si>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</si>
  <si>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</si>
  <si>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</si>
  <si>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</si>
  <si>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</si>
  <si>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</si>
  <si>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</si>
  <si>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</si>
  <si>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</si>
  <si>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</si>
  <si>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</si>
  <si>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</si>
  <si>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</si>
  <si>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</si>
  <si>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</si>
  <si>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</si>
  <si>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</si>
  <si>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</si>
  <si>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</si>
  <si>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</si>
  <si>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</si>
  <si>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</si>
  <si>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</si>
  <si>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</si>
  <si>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</si>
  <si>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</si>
  <si>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</si>
  <si>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</si>
  <si>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</si>
  <si>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</si>
  <si>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</si>
  <si>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</si>
  <si>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</si>
  <si>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</si>
  <si>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</si>
  <si>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</si>
  <si>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</si>
  <si>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</si>
  <si>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</si>
  <si>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</si>
  <si>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</si>
  <si>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</si>
  <si>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</si>
  <si>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</si>
  <si>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</si>
  <si>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</si>
  <si>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</si>
  <si>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</si>
  <si>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</si>
  <si>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</si>
  <si>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</si>
  <si>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</si>
  <si>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</si>
  <si>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</si>
  <si>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</si>
  <si>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</si>
  <si>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</si>
  <si>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</si>
  <si>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</si>
  <si>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</si>
  <si>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</si>
  <si>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</si>
  <si>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</si>
  <si>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</si>
  <si>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</si>
  <si>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</si>
  <si>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</si>
  <si>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</si>
  <si>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</si>
  <si>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</si>
  <si>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</si>
  <si>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</si>
  <si>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</si>
  <si>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</si>
  <si>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</si>
  <si>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</si>
  <si>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</si>
  <si>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</si>
  <si>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</si>
  <si>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</si>
  <si>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</si>
  <si>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</si>
  <si>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</si>
  <si>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</si>
  <si>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</si>
  <si>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</si>
  <si>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</si>
  <si>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</si>
  <si>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</si>
  <si>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</si>
  <si>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</si>
  <si>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</si>
  <si>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</si>
  <si>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</si>
  <si>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</si>
  <si>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</si>
  <si>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</si>
  <si>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</si>
  <si>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</si>
  <si>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</si>
  <si>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</si>
  <si>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</si>
  <si>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</si>
  <si>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</si>
  <si>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</si>
  <si>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</si>
  <si>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</si>
  <si>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</si>
  <si>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</si>
  <si>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</si>
  <si>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</si>
  <si>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</si>
  <si>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</si>
  <si>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</si>
  <si>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</si>
  <si>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</si>
  <si>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</si>
  <si>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</si>
  <si>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</si>
  <si>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</si>
  <si>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</si>
  <si>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</si>
  <si>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</si>
  <si>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</si>
  <si>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</si>
  <si>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</si>
  <si>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</si>
  <si>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</si>
  <si>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</si>
  <si>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</si>
  <si>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</si>
  <si>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</si>
  <si>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</si>
  <si>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</si>
  <si>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</si>
  <si>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</si>
  <si>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</si>
  <si>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</si>
  <si>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</si>
  <si>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</si>
  <si>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</si>
  <si>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</si>
  <si>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</si>
  <si>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</si>
  <si>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</si>
  <si>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</si>
  <si>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</si>
  <si>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</si>
  <si>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</si>
  <si>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</si>
  <si>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</si>
  <si>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</si>
  <si>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</si>
  <si>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</si>
  <si>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</si>
  <si>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</si>
  <si>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</si>
  <si>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</si>
  <si>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</si>
  <si>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</si>
  <si>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</si>
  <si>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</si>
  <si>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</si>
  <si>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</si>
  <si>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</si>
  <si>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</si>
  <si>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</si>
  <si>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</si>
  <si>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</si>
  <si>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</si>
  <si>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</si>
  <si>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</si>
  <si>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</si>
  <si>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</si>
  <si>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</si>
  <si>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</si>
  <si>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</si>
  <si>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</si>
  <si>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1.4.1.29</t>
  </si>
  <si>
    <t>Декабрь 2024</t>
  </si>
  <si>
    <t/>
  </si>
  <si>
    <t>ПИР/СМР</t>
  </si>
  <si>
    <t>Выполнение комплекса мероприятий (работ), предусмотренных инвестиционной программой АО «СУЭНКО» в Южном филиале (66/2024)
Выполнение комплекса мероприятий (работ), предусмотренных инвестиционной программой АО «СУЭНКО» в Южном филиале (66/2024)</t>
  </si>
  <si>
    <t>АО "СУЭНКО"</t>
  </si>
  <si>
    <t>ЛСР
ЛСР</t>
  </si>
  <si>
    <t>12420,61
12420,61</t>
  </si>
  <si>
    <t>ЗП
ЗП</t>
  </si>
  <si>
    <t>не определено
не определено</t>
  </si>
  <si>
    <t>1
1</t>
  </si>
  <si>
    <t>ООО "СУЭС"
ООО "СУЭС"</t>
  </si>
  <si>
    <t>нд
нд</t>
  </si>
  <si>
    <t>14904,73
нд</t>
  </si>
  <si>
    <t>66/2024
нд</t>
  </si>
  <si>
    <t>https://www.rts-tender.ru/
нд</t>
  </si>
  <si>
    <t>26.02.2024
нд</t>
  </si>
  <si>
    <t>15.03.2024
нд</t>
  </si>
  <si>
    <t>02.04.2024
02.04.2024</t>
  </si>
  <si>
    <t>31.12.2024
31.12.2024</t>
  </si>
  <si>
    <t>2КЛ-0,4кВ ТП-720 Шоссейная 4</t>
  </si>
  <si>
    <t>КЛ-0,4кВ ТП-153 Вокзальная 3</t>
  </si>
  <si>
    <t>КЛ-0,4кВ ТП-153 Вокзальная 5</t>
  </si>
  <si>
    <t>4х70</t>
  </si>
  <si>
    <t>траншея, ГНБ</t>
  </si>
  <si>
    <t>КЛ-0,4</t>
  </si>
  <si>
    <t>M_Tmn_1.4.29</t>
  </si>
  <si>
    <t>Строительство КЛ-0,4/10 кВ в г. Ялуторовск, г. Заводоуковск, Ялуторовском и Заводоуковском районах</t>
  </si>
  <si>
    <t>Развитие электрической сети/усиление существующей электрической сети, связанное с подключением новых потребителей</t>
  </si>
  <si>
    <t>Южный филиал</t>
  </si>
  <si>
    <t>Тюменская область</t>
  </si>
  <si>
    <t>г. Ялуторовск, г. Заводоуковск, Ялуторовский и Заводоуковский р-он</t>
  </si>
  <si>
    <t xml:space="preserve"> -</t>
  </si>
  <si>
    <t>не требуется</t>
  </si>
  <si>
    <t>местный</t>
  </si>
  <si>
    <t xml:space="preserve">1,03 км - показатель увеличения протяженности линий электропередачи; 12,45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</si>
  <si>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</si>
  <si>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</si>
  <si>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</si>
  <si>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2023</t>
  </si>
  <si>
    <t>2024</t>
  </si>
  <si>
    <t>П</t>
  </si>
  <si>
    <t>ЛСР</t>
  </si>
  <si>
    <t xml:space="preserve">1,03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</si>
</sst>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L9" sqref="L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568</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569</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570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571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572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573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574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574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576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574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575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575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574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575</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577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12.446181631944309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10.371818026620259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M_Tmn_1.4.29</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Строительство КЛ-0,4/10 кВ в г. Ялуторовск, г. Заводоуковск, Ялуторовском и Заводоуковском районах</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M_Tmn_1.4.29</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КЛ-0,4/10 кВ 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C195" sqref="C195"/>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M_Tmn_1.4.29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КЛ-0,4/10 кВ 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562</v>
      </c>
      <c r="D132" s="251" t="s">
        <v>523</v>
      </c>
      <c r="E132" s="251" t="s">
        <v>562</v>
      </c>
      <c r="F132" s="251" t="s">
        <v>523</v>
      </c>
      <c r="G132" s="251">
        <v>0.4</v>
      </c>
      <c r="H132" s="251" t="s">
        <v>523</v>
      </c>
      <c r="I132" s="251">
        <v>0.4</v>
      </c>
      <c r="J132" s="251">
        <v>2024</v>
      </c>
      <c r="K132" s="251" t="s">
        <v>523</v>
      </c>
      <c r="L132" s="251">
        <v>2</v>
      </c>
      <c r="M132" s="251" t="s">
        <v>523</v>
      </c>
      <c r="N132" s="251" t="s">
        <v>565</v>
      </c>
      <c r="O132" s="251" t="s">
        <v>523</v>
      </c>
      <c r="P132" s="251" t="s">
        <v>567</v>
      </c>
      <c r="Q132" s="251" t="s">
        <v>523</v>
      </c>
      <c r="R132" s="267">
        <v>0.28999999999999998</v>
      </c>
      <c r="S132" s="251" t="s">
        <v>523</v>
      </c>
      <c r="T132" s="251" t="s">
        <v>523</v>
      </c>
      <c r="U132" s="251" t="s">
        <v>523</v>
      </c>
      <c r="V132" s="251" t="s">
        <v>523</v>
      </c>
      <c r="W132" s="251" t="s">
        <v>566</v>
      </c>
      <c r="X132" s="251" t="s">
        <v>523</v>
      </c>
      <c r="Y132" s="251" t="s">
        <v>523</v>
      </c>
      <c r="Z132" s="232" t="s">
        <v>523</v>
      </c>
      <c r="AA132" s="232" t="s">
        <v>523</v>
      </c>
    </row>
    <row r="133" spans="1:27" x14ac:dyDescent="0.25">
      <c r="A133" s="287"/>
      <c r="B133" s="251" t="s">
        <v>523</v>
      </c>
      <c r="C133" s="251" t="s">
        <v>563</v>
      </c>
      <c r="D133" s="251" t="s">
        <v>523</v>
      </c>
      <c r="E133" s="251" t="s">
        <v>564</v>
      </c>
      <c r="F133" s="251" t="s">
        <v>523</v>
      </c>
      <c r="G133" s="251">
        <v>0.4</v>
      </c>
      <c r="H133" s="251" t="s">
        <v>523</v>
      </c>
      <c r="I133" s="251">
        <v>0.4</v>
      </c>
      <c r="J133" s="251">
        <v>2024</v>
      </c>
      <c r="K133" s="251" t="s">
        <v>523</v>
      </c>
      <c r="L133" s="251">
        <v>1</v>
      </c>
      <c r="M133" s="251" t="s">
        <v>523</v>
      </c>
      <c r="N133" s="251" t="s">
        <v>565</v>
      </c>
      <c r="O133" s="251" t="s">
        <v>523</v>
      </c>
      <c r="P133" s="251" t="s">
        <v>567</v>
      </c>
      <c r="Q133" s="251" t="s">
        <v>523</v>
      </c>
      <c r="R133" s="267">
        <v>5.8000000000000003E-2</v>
      </c>
      <c r="S133" s="251" t="s">
        <v>523</v>
      </c>
      <c r="T133" s="251" t="s">
        <v>523</v>
      </c>
      <c r="U133" s="251" t="s">
        <v>523</v>
      </c>
      <c r="V133" s="251" t="s">
        <v>523</v>
      </c>
      <c r="W133" s="251" t="s">
        <v>566</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G34" sqref="G34"/>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M_Tmn_1.4.29</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КЛ-0,4/10 кВ в г. Ялуторовск, г. Заводоуковск, Ялуторовском и Заводоуковском районах</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578</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579</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580</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581</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582</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583</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M_Tmn_1.4.29</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Строительство КЛ-0,4/10 кВ в г. Ялуторовск, г. Заводоуковск, Ялуторовском и Заводоуковском районах</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M_Tmn_1.4.29</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Строительство КЛ-0,4/10 кВ в г. Ялуторовск, г. Заводоуковск, Ялуторовском и Заводоуковском районах</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M_Tmn_1.4.29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КЛ-0,4/10 кВ 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M_Tmn_1.4.29</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Строительство КЛ-0,4/10 кВ в г. Ялуторовск, г. Заводоуковск, Ялуторовском и Заводоуковском районах</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44927</v>
      </c>
      <c r="D25" s="213">
        <v>45459</v>
      </c>
      <c r="E25" s="92"/>
      <c r="F25" s="92"/>
      <c r="G25" s="213">
        <f>IF(C25&lt;($N$1+1),C25,"-")</f>
        <v>44927</v>
      </c>
      <c r="H25" s="213">
        <f>IF(D25&lt;($N$1+1),D25,"-")</f>
        <v>45459</v>
      </c>
      <c r="I25" s="245">
        <f>IF(AND(G25&lt;&gt;"-",D25&gt;$N$1+1),($N$1-C25)/(D25-C25),IF(AND(G25&lt;&gt;"-",D25&lt;$N$1),(D25-C25)/(D25-C25),"-"))</f>
        <v>1</v>
      </c>
      <c r="J25" s="245">
        <f>IF(G25&lt;&gt;"-",($N$1-C25)/($N$1-C25),"-")</f>
        <v>1</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44927</v>
      </c>
      <c r="D28" s="213">
        <v>45322</v>
      </c>
      <c r="E28" s="92"/>
      <c r="F28" s="92"/>
      <c r="G28" s="213">
        <f t="shared" ref="G28:G30" si="0">IF(C28&lt;($N$1+1),C28,"-")</f>
        <v>44927</v>
      </c>
      <c r="H28" s="213">
        <f t="shared" ref="H28:H30" si="1">IF(D28&lt;($N$1+1),D28,"-")</f>
        <v>45322</v>
      </c>
      <c r="I28" s="245">
        <f>IF(AND(G28&lt;&gt;"-",D28&gt;$N$1+1),($N$1-C28)/(D28-C28),IF(AND(G28&lt;&gt;"-",D28&lt;$N$1),(D28-C28)/(D28-C28),"-"))</f>
        <v>1</v>
      </c>
      <c r="J28" s="245">
        <f t="shared" ref="J28:J30" si="2">IF(G28&lt;&gt;"-",($N$1-C28)/($N$1-C28),"-")</f>
        <v>1</v>
      </c>
      <c r="K28" s="88"/>
      <c r="L28" s="88"/>
      <c r="M28" s="262"/>
    </row>
    <row r="29" spans="1:13" s="69" customFormat="1" ht="56.25" x14ac:dyDescent="0.25">
      <c r="A29" s="235" t="str">
        <f>IF(LEFT('1. паспорт местоположение'!$E$2,4)="1.4.","1.1.4","2.1.4")</f>
        <v>1.1.4</v>
      </c>
      <c r="B29" s="206" t="s">
        <v>513</v>
      </c>
      <c r="C29" s="207">
        <v>44987</v>
      </c>
      <c r="D29" s="213">
        <v>45443</v>
      </c>
      <c r="E29" s="92"/>
      <c r="F29" s="92"/>
      <c r="G29" s="213">
        <f t="shared" si="0"/>
        <v>44987</v>
      </c>
      <c r="H29" s="213">
        <f t="shared" si="1"/>
        <v>45443</v>
      </c>
      <c r="I29" s="245">
        <f>IF(AND(G29&lt;&gt;"-",D29&gt;$N$1+1),($N$1-C29)/(D29-C29),IF(AND(G29&lt;&gt;"-",D29&lt;$N$1),(D29-C29)/(D29-C29),"-"))</f>
        <v>1</v>
      </c>
      <c r="J29" s="245">
        <f t="shared" si="2"/>
        <v>1</v>
      </c>
      <c r="K29" s="88"/>
      <c r="L29" s="88"/>
      <c r="M29" s="262"/>
    </row>
    <row r="30" spans="1:13" s="69" customFormat="1" ht="18.75" x14ac:dyDescent="0.25">
      <c r="A30" s="235" t="str">
        <f>IF(LEFT('1. паспорт местоположение'!$E$2,4)="1.4.","1.1.5","2.1.5")</f>
        <v>1.1.5</v>
      </c>
      <c r="B30" s="206" t="s">
        <v>204</v>
      </c>
      <c r="C30" s="207">
        <v>45078</v>
      </c>
      <c r="D30" s="213">
        <v>45459</v>
      </c>
      <c r="E30" s="92"/>
      <c r="F30" s="92"/>
      <c r="G30" s="213">
        <f t="shared" si="0"/>
        <v>45078</v>
      </c>
      <c r="H30" s="213">
        <f t="shared" si="1"/>
        <v>45459</v>
      </c>
      <c r="I30" s="245">
        <f>IF(AND(G30&lt;&gt;"-",D30&gt;$N$1+1),($N$1-C30)/(D30-C30),IF(AND(G30&lt;&gt;"-",D30&lt;$N$1),(D30-C30)/(D30-C30),"-"))</f>
        <v>1</v>
      </c>
      <c r="J30" s="245">
        <f t="shared" si="2"/>
        <v>1</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44927</v>
      </c>
      <c r="D32" s="213">
        <v>45353</v>
      </c>
      <c r="E32" s="92"/>
      <c r="F32" s="92"/>
      <c r="G32" s="213">
        <f t="shared" ref="G32:G34" si="3">IF(C32&lt;($N$1+1),C32,"-")</f>
        <v>44927</v>
      </c>
      <c r="H32" s="213">
        <f t="shared" ref="H32:H34" si="4">IF(D32&lt;($N$1+1),D32,"-")</f>
        <v>45353</v>
      </c>
      <c r="I32" s="245">
        <f t="shared" ref="I32:I34" si="5">IF(AND(G32&lt;&gt;"-",D32&gt;$N$1+1),($N$1-C32)/(D32-C32),IF(AND(G32&lt;&gt;"-",D32&lt;$N$1),(D32-C32)/(D32-C32),"-"))</f>
        <v>1</v>
      </c>
      <c r="J32" s="245">
        <f t="shared" ref="J32:J34" si="6">IF(G32&lt;&gt;"-",($N$1-C32)/($N$1-C32),"-")</f>
        <v>1</v>
      </c>
      <c r="K32" s="88"/>
      <c r="L32" s="88"/>
      <c r="M32" s="262"/>
    </row>
    <row r="33" spans="1:13" s="69" customFormat="1" ht="37.5" x14ac:dyDescent="0.25">
      <c r="A33" s="235" t="str">
        <f>IF(LEFT('1. паспорт местоположение'!$E$2,4)="1.4.","1.2.1","2.2.1")</f>
        <v>1.2.1</v>
      </c>
      <c r="B33" s="206" t="s">
        <v>514</v>
      </c>
      <c r="C33" s="207">
        <v>44927</v>
      </c>
      <c r="D33" s="213">
        <v>45322</v>
      </c>
      <c r="E33" s="91"/>
      <c r="F33" s="91"/>
      <c r="G33" s="213">
        <f t="shared" si="3"/>
        <v>44927</v>
      </c>
      <c r="H33" s="213">
        <f t="shared" si="4"/>
        <v>45322</v>
      </c>
      <c r="I33" s="245">
        <f t="shared" si="5"/>
        <v>1</v>
      </c>
      <c r="J33" s="245">
        <f t="shared" si="6"/>
        <v>1</v>
      </c>
      <c r="K33" s="91"/>
      <c r="L33" s="88"/>
      <c r="M33" s="262"/>
    </row>
    <row r="34" spans="1:13" s="69" customFormat="1" ht="37.5" x14ac:dyDescent="0.25">
      <c r="A34" s="235" t="str">
        <f>IF(LEFT('1. паспорт местоположение'!$E$2,4)="1.4.","1.2.2","2.2.2")</f>
        <v>1.2.2</v>
      </c>
      <c r="B34" s="206" t="s">
        <v>515</v>
      </c>
      <c r="C34" s="207">
        <v>44927</v>
      </c>
      <c r="D34" s="213">
        <v>45353</v>
      </c>
      <c r="E34" s="236"/>
      <c r="F34" s="236"/>
      <c r="G34" s="213">
        <f t="shared" si="3"/>
        <v>44927</v>
      </c>
      <c r="H34" s="213">
        <f t="shared" si="4"/>
        <v>45353</v>
      </c>
      <c r="I34" s="245">
        <f t="shared" si="5"/>
        <v>1</v>
      </c>
      <c r="J34" s="245">
        <f t="shared" si="6"/>
        <v>1</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45078</v>
      </c>
      <c r="D36" s="213">
        <v>45586</v>
      </c>
      <c r="E36" s="90"/>
      <c r="F36" s="89"/>
      <c r="G36" s="213">
        <f t="shared" ref="G36:G43" si="7">IF(C36&lt;($N$1+1),C36,"-")</f>
        <v>45078</v>
      </c>
      <c r="H36" s="213" t="str">
        <f t="shared" ref="H36:H43" si="8">IF(D36&lt;($N$1+1),D36,"-")</f>
        <v>-</v>
      </c>
      <c r="I36" s="245">
        <f t="shared" ref="I36:I43" si="9">IF(AND(G36&lt;&gt;"-",D36&gt;$N$1+1),($N$1-C36)/(D36-C36),IF(AND(G36&lt;&gt;"-",D36&lt;$N$1),(D36-C36)/(D36-C36),"-"))</f>
        <v>0.77755905511811019</v>
      </c>
      <c r="J36" s="245">
        <f t="shared" ref="J36:J43" si="10">IF(G36&lt;&gt;"-",($N$1-C36)/($N$1-C36),"-")</f>
        <v>1</v>
      </c>
      <c r="K36" s="88"/>
      <c r="L36" s="88"/>
      <c r="M36" s="262"/>
    </row>
    <row r="37" spans="1:13" ht="37.5" x14ac:dyDescent="0.25">
      <c r="A37" s="235" t="str">
        <f>IF(LEFT('1. паспорт местоположение'!$E$2,4)="1.4.","1.3.1","2.3.1")</f>
        <v>1.3.1</v>
      </c>
      <c r="B37" s="206" t="s">
        <v>518</v>
      </c>
      <c r="C37" s="207">
        <v>45094</v>
      </c>
      <c r="D37" s="213">
        <v>45490</v>
      </c>
      <c r="E37" s="88"/>
      <c r="F37" s="88"/>
      <c r="G37" s="213">
        <f t="shared" si="7"/>
        <v>45094</v>
      </c>
      <c r="H37" s="213" t="str">
        <f t="shared" si="8"/>
        <v>-</v>
      </c>
      <c r="I37" s="245">
        <f t="shared" si="9"/>
        <v>0.95707070707070707</v>
      </c>
      <c r="J37" s="245">
        <f t="shared" si="10"/>
        <v>1</v>
      </c>
      <c r="K37" s="88"/>
      <c r="L37" s="88"/>
      <c r="M37" s="262"/>
    </row>
    <row r="38" spans="1:13" ht="18.75" x14ac:dyDescent="0.25">
      <c r="A38" s="235" t="str">
        <f>IF(LEFT('1. паспорт местоположение'!$E$2,4)="1.4.","1.3.2","2.3.2")</f>
        <v>1.3.2</v>
      </c>
      <c r="B38" s="206" t="s">
        <v>201</v>
      </c>
      <c r="C38" s="207">
        <v>45078</v>
      </c>
      <c r="D38" s="213">
        <v>45504</v>
      </c>
      <c r="E38" s="88"/>
      <c r="F38" s="88"/>
      <c r="G38" s="213">
        <f t="shared" si="7"/>
        <v>45078</v>
      </c>
      <c r="H38" s="213" t="str">
        <f t="shared" si="8"/>
        <v>-</v>
      </c>
      <c r="I38" s="245">
        <f>IF(AND(G38&lt;&gt;"-",D38&gt;$N$1),($N$1-C38)/(D38-C38),IF(AND(G38&lt;&gt;"-",D38&lt;$N$1),(D38-C38)/(D38-C38),"-"))</f>
        <v>0.92723004694835676</v>
      </c>
      <c r="J38" s="245">
        <f>IF(G38&lt;&gt;"-",($N$1-C38)/($N$1-C38),"-")</f>
        <v>1</v>
      </c>
      <c r="K38" s="88"/>
      <c r="L38" s="88"/>
      <c r="M38" s="262"/>
    </row>
    <row r="39" spans="1:13" ht="18.75" x14ac:dyDescent="0.25">
      <c r="A39" s="235" t="str">
        <f>IF(LEFT('1. паспорт местоположение'!$E$2,4)="1.4.","1.3.3","2.3.3")</f>
        <v>1.3.3</v>
      </c>
      <c r="B39" s="206" t="s">
        <v>200</v>
      </c>
      <c r="C39" s="207">
        <v>45139</v>
      </c>
      <c r="D39" s="213">
        <v>45550</v>
      </c>
      <c r="E39" s="88"/>
      <c r="F39" s="88"/>
      <c r="G39" s="213">
        <f t="shared" si="7"/>
        <v>45139</v>
      </c>
      <c r="H39" s="213" t="str">
        <f t="shared" si="8"/>
        <v>-</v>
      </c>
      <c r="I39" s="245">
        <f t="shared" si="9"/>
        <v>0.81265206812652069</v>
      </c>
      <c r="J39" s="245">
        <f t="shared" si="10"/>
        <v>1</v>
      </c>
      <c r="K39" s="88"/>
      <c r="L39" s="88"/>
      <c r="M39" s="262"/>
    </row>
    <row r="40" spans="1:13" ht="18.75" x14ac:dyDescent="0.25">
      <c r="A40" s="235" t="str">
        <f>IF(LEFT('1. паспорт местоположение'!$E$2,4)="1.4.","1.3.4","2.3.4")</f>
        <v>1.3.4</v>
      </c>
      <c r="B40" s="206" t="s">
        <v>199</v>
      </c>
      <c r="C40" s="207">
        <v>45185</v>
      </c>
      <c r="D40" s="213">
        <v>45581</v>
      </c>
      <c r="E40" s="88"/>
      <c r="F40" s="88"/>
      <c r="G40" s="213">
        <f t="shared" si="7"/>
        <v>45185</v>
      </c>
      <c r="H40" s="213" t="str">
        <f t="shared" si="8"/>
        <v>-</v>
      </c>
      <c r="I40" s="245">
        <f t="shared" si="9"/>
        <v>0.72727272727272729</v>
      </c>
      <c r="J40" s="245">
        <f t="shared" si="10"/>
        <v>1</v>
      </c>
      <c r="K40" s="88"/>
      <c r="L40" s="88"/>
      <c r="M40" s="262"/>
    </row>
    <row r="41" spans="1:13" ht="18.75" x14ac:dyDescent="0.25">
      <c r="A41" s="235" t="str">
        <f>IF(LEFT('1. паспорт местоположение'!$E$2,4)="1.4.","1.3.5","2.3.5")</f>
        <v>1.3.5</v>
      </c>
      <c r="B41" s="206" t="s">
        <v>519</v>
      </c>
      <c r="C41" s="207">
        <v>45215</v>
      </c>
      <c r="D41" s="213">
        <v>45586</v>
      </c>
      <c r="E41" s="88"/>
      <c r="F41" s="88"/>
      <c r="G41" s="213">
        <f t="shared" si="7"/>
        <v>45215</v>
      </c>
      <c r="H41" s="213" t="str">
        <f t="shared" si="8"/>
        <v>-</v>
      </c>
      <c r="I41" s="245">
        <f t="shared" si="9"/>
        <v>0.69541778975741242</v>
      </c>
      <c r="J41" s="245">
        <f t="shared" si="10"/>
        <v>1</v>
      </c>
      <c r="K41" s="88"/>
      <c r="L41" s="88"/>
      <c r="M41" s="262"/>
    </row>
    <row r="42" spans="1:13" ht="18.75" x14ac:dyDescent="0.25">
      <c r="A42" s="234" t="str">
        <f>IF(LEFT('1. паспорт местоположение'!$E$2,4)="1.4.","1.4","2.4")</f>
        <v>1.4</v>
      </c>
      <c r="B42" s="205" t="s">
        <v>198</v>
      </c>
      <c r="C42" s="207">
        <v>45215</v>
      </c>
      <c r="D42" s="213">
        <v>45584</v>
      </c>
      <c r="E42" s="88"/>
      <c r="F42" s="88"/>
      <c r="G42" s="213">
        <f t="shared" si="7"/>
        <v>45215</v>
      </c>
      <c r="H42" s="213" t="str">
        <f t="shared" si="8"/>
        <v>-</v>
      </c>
      <c r="I42" s="245">
        <f t="shared" si="9"/>
        <v>0.69918699186991873</v>
      </c>
      <c r="J42" s="245">
        <f t="shared" si="10"/>
        <v>1</v>
      </c>
      <c r="K42" s="88"/>
      <c r="L42" s="88"/>
      <c r="M42" s="262"/>
    </row>
    <row r="43" spans="1:13" ht="18.75" x14ac:dyDescent="0.25">
      <c r="A43" s="235" t="str">
        <f>IF(LEFT('1. паспорт местоположение'!$E$2,4)="1.4.","1.4.1","2.4.1")</f>
        <v>1.4.1</v>
      </c>
      <c r="B43" s="206" t="s">
        <v>520</v>
      </c>
      <c r="C43" s="207">
        <v>45215</v>
      </c>
      <c r="D43" s="213">
        <v>45584</v>
      </c>
      <c r="E43" s="88"/>
      <c r="F43" s="88"/>
      <c r="G43" s="213">
        <f t="shared" si="7"/>
        <v>45215</v>
      </c>
      <c r="H43" s="213" t="str">
        <f t="shared" si="8"/>
        <v>-</v>
      </c>
      <c r="I43" s="245">
        <f t="shared" si="9"/>
        <v>0.69918699186991873</v>
      </c>
      <c r="J43" s="245">
        <f t="shared" si="10"/>
        <v>1</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45219</v>
      </c>
      <c r="D45" s="213">
        <v>45615</v>
      </c>
      <c r="E45" s="88"/>
      <c r="F45" s="88"/>
      <c r="G45" s="213">
        <f t="shared" ref="G45:G46" si="11">IF(C45&lt;($N$1+1),C45,"-")</f>
        <v>45219</v>
      </c>
      <c r="H45" s="213" t="str">
        <f t="shared" ref="H45:H46" si="12">IF(D45&lt;($N$1+1),D45,"-")</f>
        <v>-</v>
      </c>
      <c r="I45" s="245">
        <f t="shared" ref="I45:I46" si="13">IF(AND(G45&lt;&gt;"-",D45&gt;$N$1+1),($N$1-C45)/(D45-C45),IF(AND(G45&lt;&gt;"-",D45&lt;$N$1),(D45-C45)/(D45-C45),"-"))</f>
        <v>0.64141414141414144</v>
      </c>
      <c r="J45" s="245">
        <f t="shared" ref="J45:J46" si="14">IF(G45&lt;&gt;"-",($N$1-C45)/($N$1-C45),"-")</f>
        <v>1</v>
      </c>
      <c r="K45" s="88"/>
      <c r="L45" s="88"/>
      <c r="M45" s="262"/>
    </row>
    <row r="46" spans="1:13" ht="37.5" x14ac:dyDescent="0.25">
      <c r="A46" s="235" t="str">
        <f>IF(LEFT('1. паспорт местоположение'!$E$2,4)="1.4.","1.4.4","2.4.4")</f>
        <v>1.4.4</v>
      </c>
      <c r="B46" s="206" t="s">
        <v>522</v>
      </c>
      <c r="C46" s="207">
        <v>45250</v>
      </c>
      <c r="D46" s="213">
        <v>45646</v>
      </c>
      <c r="E46" s="88"/>
      <c r="F46" s="88"/>
      <c r="G46" s="213">
        <f t="shared" si="11"/>
        <v>45250</v>
      </c>
      <c r="H46" s="213" t="str">
        <f t="shared" si="12"/>
        <v>-</v>
      </c>
      <c r="I46" s="245">
        <f t="shared" si="13"/>
        <v>0.56313131313131315</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КЛ-0,4/10 кВ в г. Ялуторовск, г. Заводоуковск, Ялуторовском и Заводоуковском районах</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12.446181631944309</v>
      </c>
      <c r="D24" s="219">
        <f>D27</f>
        <v>4.3203661799999988</v>
      </c>
      <c r="E24" s="224"/>
      <c r="F24" s="224"/>
      <c r="G24" s="219"/>
      <c r="H24" s="219">
        <f t="shared" ref="H24:I24" si="0">H25+H26+H27+H28+H29</f>
        <v>3.2321213590160496</v>
      </c>
      <c r="I24" s="219">
        <f t="shared" si="0"/>
        <v>0</v>
      </c>
      <c r="J24" s="219">
        <f t="shared" ref="J24:Q24" si="1">J25+J26+J27+J28+J29</f>
        <v>1.787354508</v>
      </c>
      <c r="K24" s="219">
        <f t="shared" si="1"/>
        <v>0</v>
      </c>
      <c r="L24" s="219">
        <f>L25+L26+L27+L28+L29</f>
        <v>9.2140602729282595</v>
      </c>
      <c r="M24" s="219">
        <f t="shared" si="1"/>
        <v>9.2140602729282595</v>
      </c>
      <c r="N24" s="219">
        <f t="shared" si="1"/>
        <v>2.5330116719999993</v>
      </c>
      <c r="O24" s="219">
        <f t="shared" si="1"/>
        <v>0</v>
      </c>
      <c r="P24" s="219">
        <f t="shared" si="1"/>
        <v>0</v>
      </c>
      <c r="Q24" s="219">
        <f t="shared" si="1"/>
        <v>0</v>
      </c>
      <c r="R24" s="230"/>
      <c r="S24" s="219"/>
      <c r="T24" s="219">
        <f>T25+T26+T27+T28+T29</f>
        <v>0</v>
      </c>
      <c r="U24" s="219">
        <f>U25+U26+U27+U28+U29</f>
        <v>0</v>
      </c>
      <c r="V24" s="219"/>
      <c r="W24" s="219"/>
      <c r="X24" s="219">
        <f>X25+X26+X27+X28+X29</f>
        <v>0</v>
      </c>
      <c r="Y24" s="219">
        <f>Y25+Y26+Y27+Y28+Y29</f>
        <v>0</v>
      </c>
      <c r="Z24" s="219"/>
      <c r="AA24" s="219"/>
      <c r="AB24" s="219">
        <f>AB25+AB26+AB27+AB28+AB29</f>
        <v>12.446181631944309</v>
      </c>
      <c r="AC24" s="219">
        <f>AC25+AC26+AC27+AC28+AC29</f>
        <v>4.3203661799999988</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12.446181631944309</v>
      </c>
      <c r="D27" s="218">
        <f>AC27</f>
        <v>4.3203661799999988</v>
      </c>
      <c r="E27" s="218"/>
      <c r="F27" s="218"/>
      <c r="G27" s="218"/>
      <c r="H27" s="218">
        <v>3.2321213590160496</v>
      </c>
      <c r="I27" s="218"/>
      <c r="J27" s="218">
        <v>1.787354508</v>
      </c>
      <c r="K27" s="218"/>
      <c r="L27" s="218">
        <v>9.2140602729282595</v>
      </c>
      <c r="M27" s="218">
        <v>9.2140602729282595</v>
      </c>
      <c r="N27" s="218">
        <v>2.5330116719999993</v>
      </c>
      <c r="O27" s="218">
        <v>0</v>
      </c>
      <c r="P27" s="218">
        <v>0</v>
      </c>
      <c r="Q27" s="218"/>
      <c r="R27" s="218"/>
      <c r="S27" s="218"/>
      <c r="T27" s="218">
        <v>0</v>
      </c>
      <c r="U27" s="218"/>
      <c r="V27" s="218"/>
      <c r="W27" s="218"/>
      <c r="X27" s="218">
        <v>0</v>
      </c>
      <c r="Y27" s="218"/>
      <c r="Z27" s="218"/>
      <c r="AA27" s="218"/>
      <c r="AB27" s="229">
        <f>X27+T27+P27+L27+H27</f>
        <v>12.446181631944309</v>
      </c>
      <c r="AC27" s="229">
        <f>Z27+V27+R27+N27+J27</f>
        <v>4.3203661799999988</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10.371818026620259</v>
      </c>
      <c r="D30" s="218">
        <f>AC30</f>
        <v>3.6003051499999996</v>
      </c>
      <c r="E30" s="231"/>
      <c r="F30" s="219"/>
      <c r="G30" s="225"/>
      <c r="H30" s="218">
        <v>2.6934344658467082</v>
      </c>
      <c r="I30" s="218"/>
      <c r="J30" s="229">
        <v>1.48946209</v>
      </c>
      <c r="K30" s="218"/>
      <c r="L30" s="218">
        <v>7.6783835607735504</v>
      </c>
      <c r="M30" s="218">
        <v>7.6783835607735504</v>
      </c>
      <c r="N30" s="218">
        <v>2.1108430599999997</v>
      </c>
      <c r="O30" s="218">
        <v>0</v>
      </c>
      <c r="P30" s="218">
        <v>0</v>
      </c>
      <c r="Q30" s="218"/>
      <c r="R30" s="229"/>
      <c r="S30" s="218"/>
      <c r="T30" s="218">
        <v>0</v>
      </c>
      <c r="U30" s="218"/>
      <c r="V30" s="229"/>
      <c r="W30" s="218"/>
      <c r="X30" s="218">
        <v>0</v>
      </c>
      <c r="Y30" s="218"/>
      <c r="Z30" s="218"/>
      <c r="AA30" s="218"/>
      <c r="AB30" s="218">
        <f>X30+T30+P30+L30+H30</f>
        <v>10.371818026620259</v>
      </c>
      <c r="AC30" s="229">
        <f>Z30+V30+R30+N30+J30</f>
        <v>3.6003051499999996</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1.03</v>
      </c>
      <c r="D39" s="229">
        <f t="shared" si="2"/>
        <v>0.28999999999999998</v>
      </c>
      <c r="E39" s="225"/>
      <c r="F39" s="225"/>
      <c r="G39" s="225"/>
      <c r="H39" s="218">
        <v>0.26</v>
      </c>
      <c r="I39" s="218"/>
      <c r="J39" s="218">
        <v>0</v>
      </c>
      <c r="K39" s="218"/>
      <c r="L39" s="218">
        <v>0.77</v>
      </c>
      <c r="M39" s="218"/>
      <c r="N39" s="218">
        <v>0.28999999999999998</v>
      </c>
      <c r="O39" s="218">
        <v>0.28999999999999998</v>
      </c>
      <c r="P39" s="218">
        <v>0</v>
      </c>
      <c r="Q39" s="218"/>
      <c r="R39" s="218"/>
      <c r="S39" s="218"/>
      <c r="T39" s="218">
        <v>0</v>
      </c>
      <c r="U39" s="218"/>
      <c r="V39" s="229"/>
      <c r="W39" s="218"/>
      <c r="X39" s="218">
        <v>0</v>
      </c>
      <c r="Y39" s="218"/>
      <c r="Z39" s="218"/>
      <c r="AA39" s="218"/>
      <c r="AB39" s="218">
        <f>X39+T39+P39+L39+H39</f>
        <v>1.03</v>
      </c>
      <c r="AC39" s="218">
        <f>Z39+V39+R39+N39+J39</f>
        <v>0.28999999999999998</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1.03</v>
      </c>
      <c r="D48" s="229">
        <f t="shared" si="3"/>
        <v>0.54200000000000004</v>
      </c>
      <c r="E48" s="225"/>
      <c r="F48" s="225"/>
      <c r="G48" s="225"/>
      <c r="H48" s="229">
        <v>0.26</v>
      </c>
      <c r="I48" s="218"/>
      <c r="J48" s="246">
        <v>0.19400000000000001</v>
      </c>
      <c r="K48" s="218"/>
      <c r="L48" s="218">
        <v>0.77</v>
      </c>
      <c r="M48" s="218"/>
      <c r="N48" s="218">
        <v>0.34799999999999998</v>
      </c>
      <c r="O48" s="218">
        <v>0</v>
      </c>
      <c r="P48" s="218">
        <v>0</v>
      </c>
      <c r="Q48" s="218"/>
      <c r="R48" s="229"/>
      <c r="S48" s="218"/>
      <c r="T48" s="218">
        <v>0</v>
      </c>
      <c r="U48" s="218"/>
      <c r="V48" s="229"/>
      <c r="W48" s="218"/>
      <c r="X48" s="233">
        <v>0</v>
      </c>
      <c r="Y48" s="218"/>
      <c r="Z48" s="218"/>
      <c r="AA48" s="218"/>
      <c r="AB48" s="229">
        <f>X48+T48+P48+L48+H48</f>
        <v>1.03</v>
      </c>
      <c r="AC48" s="229">
        <f t="shared" ref="AC48:AC53" si="4">Z48+V48+R48+N48+J48</f>
        <v>0.54200000000000004</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10.371818026620259</v>
      </c>
      <c r="D52" s="219">
        <f>AC52</f>
        <v>3.6003051499999996</v>
      </c>
      <c r="E52" s="219"/>
      <c r="F52" s="219"/>
      <c r="G52" s="225"/>
      <c r="H52" s="229">
        <v>2.6934344658467082</v>
      </c>
      <c r="I52" s="218"/>
      <c r="J52" s="218">
        <v>1.48946209</v>
      </c>
      <c r="K52" s="218"/>
      <c r="L52" s="218">
        <v>7.6783835607735504</v>
      </c>
      <c r="M52" s="218"/>
      <c r="N52" s="218">
        <v>2.1108430599999997</v>
      </c>
      <c r="O52" s="218">
        <v>0</v>
      </c>
      <c r="P52" s="218">
        <v>0</v>
      </c>
      <c r="Q52" s="218"/>
      <c r="R52" s="218"/>
      <c r="S52" s="218"/>
      <c r="T52" s="218">
        <v>0</v>
      </c>
      <c r="U52" s="218"/>
      <c r="V52" s="229"/>
      <c r="W52" s="218"/>
      <c r="X52" s="218">
        <v>0</v>
      </c>
      <c r="Y52" s="218"/>
      <c r="Z52" s="229"/>
      <c r="AA52" s="218"/>
      <c r="AB52" s="218">
        <f>X52+T52+P52+L52+H52</f>
        <v>10.371818026620259</v>
      </c>
      <c r="AC52" s="218">
        <f>Z52+V52+R52+N52+J52</f>
        <v>3.6003051499999996</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1.03</v>
      </c>
      <c r="D56" s="219">
        <f t="shared" si="6"/>
        <v>0.54200000000000004</v>
      </c>
      <c r="E56" s="219"/>
      <c r="F56" s="219"/>
      <c r="G56" s="225"/>
      <c r="H56" s="218">
        <v>0.26</v>
      </c>
      <c r="I56" s="218"/>
      <c r="J56" s="229">
        <v>0.19400000000000001</v>
      </c>
      <c r="K56" s="218"/>
      <c r="L56" s="218">
        <v>0.77</v>
      </c>
      <c r="M56" s="218"/>
      <c r="N56" s="218">
        <v>0.34799999999999998</v>
      </c>
      <c r="O56" s="218">
        <v>0</v>
      </c>
      <c r="P56" s="218">
        <v>0</v>
      </c>
      <c r="Q56" s="218"/>
      <c r="R56" s="218"/>
      <c r="S56" s="218"/>
      <c r="T56" s="218">
        <v>0</v>
      </c>
      <c r="U56" s="218"/>
      <c r="V56" s="218"/>
      <c r="W56" s="218"/>
      <c r="X56" s="218">
        <v>0</v>
      </c>
      <c r="Y56" s="218"/>
      <c r="Z56" s="218"/>
      <c r="AA56" s="218"/>
      <c r="AB56" s="218">
        <f t="shared" si="5"/>
        <v>1.03</v>
      </c>
      <c r="AC56" s="218">
        <f>Z56+V56+R56+N56+J56</f>
        <v>0.54200000000000004</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 zoomScale="55" zoomScaleSheetLayoutView="55" workbookViewId="0">
      <selection activeCell="M35" sqref="M35"/>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M_Tmn_1.4.29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Строительство КЛ-0,4/10 кВ 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Южный филиал</v>
      </c>
      <c r="C26" s="253" t="str">
        <f t="shared" ref="C26" si="1">IF(D26="","","передача э/э")</f>
        <v>передача э/э</v>
      </c>
      <c r="D26" s="250" t="s">
        <v>543</v>
      </c>
      <c r="E26" s="250"/>
      <c r="F26" s="250"/>
      <c r="G26" s="257" t="s">
        <v>544</v>
      </c>
      <c r="H26" s="250"/>
      <c r="I26" s="256" t="s">
        <v>544</v>
      </c>
      <c r="J26" s="250"/>
      <c r="K26" s="256">
        <v>0.77</v>
      </c>
      <c r="L26" s="250" t="s">
        <v>544</v>
      </c>
      <c r="M26" s="250" t="s">
        <v>545</v>
      </c>
      <c r="N26" s="248" t="s">
        <v>546</v>
      </c>
      <c r="O26" s="250" t="s">
        <v>547</v>
      </c>
      <c r="P26" s="254">
        <v>7678.38356077355</v>
      </c>
      <c r="Q26" s="248"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559</v>
      </c>
      <c r="AL26" s="248" t="s">
        <v>554</v>
      </c>
      <c r="AM26" s="248" t="s">
        <v>554</v>
      </c>
      <c r="AN26" s="249" t="s">
        <v>554</v>
      </c>
      <c r="AO26" s="248" t="s">
        <v>554</v>
      </c>
      <c r="AP26" s="248" t="s">
        <v>554</v>
      </c>
      <c r="AQ26" s="249" t="s">
        <v>560</v>
      </c>
      <c r="AR26" s="249" t="s">
        <v>560</v>
      </c>
      <c r="AS26" s="249" t="s">
        <v>560</v>
      </c>
      <c r="AT26" s="249" t="s">
        <v>561</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A41" sqref="AA41"/>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M_Tmn_1.4.29</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КЛ-0,4/10 кВ в г. Ялуторовск, г. Заводоуковск, Ялуторовском и Заводоуковском районах</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Строительство КЛ-0,4/10 кВ в г. Ялуторовск, г. Заводоуковск, Ялуторовском и Заводоуковском районах</v>
      </c>
    </row>
    <row r="22" spans="1:2" ht="30.75" thickBot="1" x14ac:dyDescent="0.3">
      <c r="A22" s="152" t="s">
        <v>385</v>
      </c>
      <c r="B22" s="222" t="str">
        <f>'1. паспорт местоположение'!$C$26&amp;", "&amp;'1. паспорт местоположение'!$C$27</f>
        <v>Тюменская область, г. Ялуторовск, г. Заводоуковск, Ялуторовский и Заводоуковский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585</v>
      </c>
    </row>
    <row r="25" spans="1:2" ht="16.5" thickBot="1" x14ac:dyDescent="0.3">
      <c r="A25" s="153" t="s">
        <v>387</v>
      </c>
      <c r="B25" s="217" t="s">
        <v>582</v>
      </c>
    </row>
    <row r="26" spans="1:2" ht="16.5" thickBot="1" x14ac:dyDescent="0.3">
      <c r="A26" s="154" t="s">
        <v>388</v>
      </c>
      <c r="B26" s="217" t="s">
        <v>583</v>
      </c>
    </row>
    <row r="27" spans="1:2" ht="16.5" thickBot="1" x14ac:dyDescent="0.3">
      <c r="A27" s="162" t="s">
        <v>524</v>
      </c>
      <c r="B27" s="217">
        <v>10.37</v>
      </c>
    </row>
    <row r="28" spans="1:2" ht="16.5" thickBot="1" x14ac:dyDescent="0.3">
      <c r="A28" s="157" t="s">
        <v>389</v>
      </c>
      <c r="B28" s="217" t="s">
        <v>584</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2024-11-14T08:26:43Z</dcterms:modified>
</cp:coreProperties>
</file>