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snc.local\DFS\Отдел планирования и отчетности\Тюменская область\ОТЧЕТЫ\Отчет 2024\3 квартал\06 - Паспорта\00 - ИТОГ\"/>
    </mc:Choice>
  </mc:AlternateContent>
  <xr:revisionPtr revIDLastSave="0" documentId="13_ncr:1_{75BFB49B-6149-4D44-B3B5-CFFF8C51834D}" xr6:coauthVersionLast="36" xr6:coauthVersionMax="36" xr10:uidLastSave="{00000000-0000-0000-0000-000000000000}"/>
  <bookViews>
    <workbookView xWindow="0" yWindow="0" windowWidth="23040" windowHeight="9405" tabRatio="936" xr2:uid="{00000000-000D-0000-FFFF-FFFF00000000}"/>
  </bookViews>
  <sheets>
    <sheet name="1. паспорт местоположение" sheetId="7" r:id="rId1"/>
    <sheet name="2. паспорт  ТП" sheetId="12" state="hidden"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ПС'!$A$2:$T$173</definedName>
    <definedName name="_xlnm.Print_Area" localSheetId="4">'3.3 паспорт описание'!$A$1:$C$38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ввод'!$A$1:$AC$66</definedName>
    <definedName name="_xlnm.Print_Area" localSheetId="10">'7. Паспорт отчет о закупке'!$A$1:$AV$38</definedName>
  </definedNames>
  <calcPr calcId="191029"/>
</workbook>
</file>

<file path=xl/calcChain.xml><?xml version="1.0" encoding="utf-8"?>
<calcChain xmlns="http://schemas.openxmlformats.org/spreadsheetml/2006/main">
  <c r="Q24" i="15" l="1"/>
  <c r="K24" i="15"/>
  <c r="AC63" i="15" l="1"/>
  <c r="AC61" i="15"/>
  <c r="A25" i="16" l="1"/>
  <c r="A29" i="16" l="1"/>
  <c r="A12" i="13" l="1"/>
  <c r="A46" i="16" l="1"/>
  <c r="A45" i="16"/>
  <c r="A44" i="16"/>
  <c r="A43" i="16"/>
  <c r="A42" i="16"/>
  <c r="A41" i="16"/>
  <c r="A40" i="16"/>
  <c r="A39" i="16"/>
  <c r="A38" i="16"/>
  <c r="A37" i="16"/>
  <c r="A36" i="16"/>
  <c r="A35" i="16"/>
  <c r="A34" i="16"/>
  <c r="A33" i="16"/>
  <c r="A32" i="16"/>
  <c r="A31" i="16"/>
  <c r="A30" i="16"/>
  <c r="A28" i="16"/>
  <c r="A27" i="16"/>
  <c r="A26" i="16"/>
  <c r="AB61" i="15" l="1"/>
  <c r="AB63" i="15"/>
  <c r="U24" i="15"/>
  <c r="AC55" i="15" l="1"/>
  <c r="C22" i="7" l="1"/>
  <c r="I24" i="15" l="1"/>
  <c r="AC53" i="15" l="1"/>
  <c r="B23" i="22" l="1"/>
  <c r="A9" i="22"/>
  <c r="A5" i="22"/>
  <c r="A9" i="5"/>
  <c r="A5" i="5"/>
  <c r="AB55" i="15"/>
  <c r="AB53" i="15"/>
  <c r="Y24" i="15"/>
  <c r="A8" i="15"/>
  <c r="A4" i="15"/>
  <c r="A9" i="16" l="1"/>
  <c r="A5" i="16"/>
  <c r="A9" i="19"/>
  <c r="A5" i="19"/>
  <c r="A9" i="10"/>
  <c r="A5" i="10"/>
  <c r="A8" i="17"/>
  <c r="A4" i="17"/>
  <c r="A5" i="23" l="1"/>
  <c r="A9" i="23"/>
  <c r="A9" i="6" l="1"/>
  <c r="A5" i="6"/>
  <c r="A9"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2" i="22" l="1"/>
  <c r="A15" i="22"/>
  <c r="B21" i="22" s="1"/>
  <c r="A15" i="5"/>
  <c r="A14" i="15"/>
  <c r="A15" i="16"/>
  <c r="A15" i="19"/>
  <c r="A15" i="10"/>
  <c r="A14" i="17"/>
  <c r="A15" i="6"/>
  <c r="A15" i="23"/>
  <c r="A14" i="12"/>
  <c r="A15" i="13"/>
  <c r="A12" i="19" l="1"/>
  <c r="A12" i="5"/>
  <c r="A12" i="6"/>
  <c r="A11" i="17"/>
  <c r="A12" i="23"/>
  <c r="A12" i="16"/>
  <c r="A11" i="12"/>
  <c r="A12" i="22"/>
  <c r="A12" i="10"/>
  <c r="C26" i="5" l="1"/>
  <c r="B26" i="5"/>
  <c r="AB62" i="15" l="1"/>
  <c r="C62" i="15" s="1"/>
  <c r="AB64" i="15"/>
  <c r="C64" i="15" s="1"/>
  <c r="AB66" i="15"/>
  <c r="C66" i="15" s="1"/>
  <c r="AB65" i="15"/>
  <c r="C65" i="15" s="1"/>
  <c r="AC66" i="15" l="1"/>
  <c r="D66" i="15" s="1"/>
  <c r="AC64" i="15"/>
  <c r="D64" i="15" s="1"/>
  <c r="AC62" i="15"/>
  <c r="D62" i="15" s="1"/>
  <c r="AC65" i="15"/>
  <c r="D65" i="15" s="1"/>
  <c r="H24" i="15" l="1"/>
  <c r="T24" i="15"/>
  <c r="P24" i="15"/>
  <c r="X24" i="15" l="1"/>
  <c r="J24" i="15" l="1"/>
  <c r="H25" i="16" l="1"/>
  <c r="H29" i="16"/>
  <c r="H32" i="16"/>
  <c r="H40" i="16"/>
  <c r="H37" i="16"/>
  <c r="H45" i="16"/>
  <c r="H30" i="16"/>
  <c r="H38" i="16"/>
  <c r="H46" i="16"/>
  <c r="H41" i="16"/>
  <c r="H34" i="16"/>
  <c r="H39" i="16"/>
  <c r="H33" i="16"/>
  <c r="H43" i="16"/>
  <c r="H42" i="16"/>
  <c r="H36" i="16"/>
  <c r="H28" i="16"/>
  <c r="G25" i="16" l="1"/>
  <c r="G29" i="16"/>
  <c r="G28" i="16"/>
  <c r="G39" i="16"/>
  <c r="G40" i="16"/>
  <c r="G45" i="16"/>
  <c r="G38" i="16"/>
  <c r="G36" i="16"/>
  <c r="G41" i="16"/>
  <c r="G34" i="16"/>
  <c r="G33" i="16"/>
  <c r="G43" i="16"/>
  <c r="G42" i="16"/>
  <c r="G32" i="16"/>
  <c r="G37" i="16"/>
  <c r="G30" i="16"/>
  <c r="G46" i="16"/>
  <c r="I30" i="16" l="1"/>
  <c r="J30" i="16"/>
  <c r="I43" i="16"/>
  <c r="J43" i="16"/>
  <c r="I36" i="16"/>
  <c r="J36" i="16"/>
  <c r="I39" i="16"/>
  <c r="J39" i="16"/>
  <c r="I37" i="16"/>
  <c r="J37" i="16"/>
  <c r="I33" i="16"/>
  <c r="J33" i="16"/>
  <c r="I38" i="16"/>
  <c r="J38" i="16"/>
  <c r="I28" i="16"/>
  <c r="J28" i="16"/>
  <c r="I32" i="16"/>
  <c r="J32" i="16"/>
  <c r="I34" i="16"/>
  <c r="J34" i="16"/>
  <c r="I45" i="16"/>
  <c r="J45" i="16"/>
  <c r="I29" i="16"/>
  <c r="J29" i="16"/>
  <c r="I46" i="16"/>
  <c r="J46" i="16"/>
  <c r="I42" i="16"/>
  <c r="J42" i="16"/>
  <c r="I41" i="16"/>
  <c r="J41" i="16"/>
  <c r="I40" i="16"/>
  <c r="J40" i="16"/>
  <c r="I25" i="16"/>
  <c r="J25" i="16"/>
  <c r="AB46" i="15" l="1"/>
  <c r="C46" i="15" s="1"/>
  <c r="AB44" i="15"/>
  <c r="C44" i="15" s="1"/>
  <c r="AB48" i="15"/>
  <c r="C48" i="15" s="1"/>
  <c r="AB39" i="15"/>
  <c r="C39" i="15" s="1"/>
  <c r="AB37" i="15"/>
  <c r="C37" i="15" s="1"/>
  <c r="AB56" i="15"/>
  <c r="C56" i="15" s="1"/>
  <c r="AB54" i="15"/>
  <c r="C54" i="15" s="1"/>
  <c r="AC37" i="15" l="1"/>
  <c r="D37" i="15" s="1"/>
  <c r="AC39" i="15"/>
  <c r="D39" i="15" s="1"/>
  <c r="AC41" i="15"/>
  <c r="D41" i="15" s="1"/>
  <c r="AC40" i="15"/>
  <c r="D40" i="15" s="1"/>
  <c r="AC48" i="15" l="1"/>
  <c r="D48" i="15" s="1"/>
  <c r="AC46" i="15"/>
  <c r="D46" i="15" s="1"/>
  <c r="AC57" i="15"/>
  <c r="D57" i="15" s="1"/>
  <c r="AC49" i="15"/>
  <c r="D49" i="15" s="1"/>
  <c r="AC44" i="15"/>
  <c r="D44" i="15" s="1"/>
  <c r="AC58" i="15"/>
  <c r="D58" i="15" s="1"/>
  <c r="AC54" i="15"/>
  <c r="D54" i="15" s="1"/>
  <c r="AC50" i="15"/>
  <c r="D50" i="15" s="1"/>
  <c r="AB30" i="15" l="1"/>
  <c r="C30" i="15" s="1"/>
  <c r="AC56" i="15" l="1"/>
  <c r="D56" i="15" s="1"/>
  <c r="AB52" i="15" l="1"/>
  <c r="C52" i="15" s="1"/>
  <c r="AB50" i="15"/>
  <c r="C50" i="15" s="1"/>
  <c r="AB58" i="15"/>
  <c r="C58" i="15" s="1"/>
  <c r="AB57" i="15"/>
  <c r="C57" i="15" s="1"/>
  <c r="AB49" i="15" l="1"/>
  <c r="C49" i="15" s="1"/>
  <c r="AB41" i="15" l="1"/>
  <c r="C41" i="15" s="1"/>
  <c r="AB40" i="15"/>
  <c r="C40" i="15" s="1"/>
  <c r="O24" i="15" l="1"/>
  <c r="AC30" i="15" l="1"/>
  <c r="D30" i="15" s="1"/>
  <c r="AC52" i="15"/>
  <c r="D52" i="15" s="1"/>
  <c r="AC27" i="15" l="1"/>
  <c r="N24" i="15"/>
  <c r="AC24" i="15" l="1"/>
  <c r="D27" i="15"/>
  <c r="D24" i="15" s="1"/>
  <c r="M24" i="15"/>
  <c r="L24" i="15" l="1"/>
  <c r="AB27" i="15"/>
  <c r="AB24" i="15" l="1"/>
  <c r="C27" i="15"/>
  <c r="C24" i="15" s="1"/>
</calcChain>
</file>

<file path=xl/sharedStrings.xml><?xml version="1.0" encoding="utf-8"?>
<sst xmlns="http://schemas.openxmlformats.org/spreadsheetml/2006/main" count="7433" uniqueCount="568">
  <si>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</si>
  <si>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</si>
  <si>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</si>
  <si>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</si>
  <si>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</si>
  <si>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</si>
  <si>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</si>
  <si>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</si>
  <si>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</si>
  <si>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</si>
  <si>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</si>
  <si>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</si>
  <si>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</si>
  <si>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</si>
  <si>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</si>
  <si>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</si>
  <si>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</si>
  <si>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</si>
  <si>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</si>
  <si>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</si>
  <si>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</si>
  <si>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</si>
  <si>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</si>
  <si>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</si>
  <si>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</si>
  <si>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</si>
  <si>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</si>
  <si>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</si>
  <si>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</si>
  <si>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</si>
  <si>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</si>
  <si>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</si>
  <si>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</si>
  <si>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</si>
  <si>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</si>
  <si>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</si>
  <si>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</si>
  <si>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</si>
  <si>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</si>
  <si>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</si>
  <si>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</si>
  <si>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</si>
  <si>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</si>
  <si>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</si>
  <si>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</si>
  <si>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</si>
  <si>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</si>
  <si>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</si>
  <si>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</si>
  <si>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</si>
  <si>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</si>
  <si>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</si>
  <si>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</si>
  <si>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</si>
  <si>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</si>
  <si>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</si>
  <si>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</si>
  <si>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</si>
  <si>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</si>
  <si>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</si>
  <si>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</si>
  <si>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</si>
  <si>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</si>
  <si>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</si>
  <si>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</si>
  <si>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</si>
  <si>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</si>
  <si>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</si>
  <si>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</si>
  <si>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</si>
  <si>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</si>
  <si>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</si>
  <si>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</si>
  <si>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</si>
  <si>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</si>
  <si>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</si>
  <si>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</si>
  <si>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</si>
  <si>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</si>
  <si>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</si>
  <si>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</si>
  <si>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</si>
  <si>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</si>
  <si>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</si>
  <si>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</si>
  <si>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</si>
  <si>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</si>
  <si>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</si>
  <si>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</si>
  <si>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</si>
  <si>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</si>
  <si>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</si>
  <si>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</si>
  <si>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</si>
  <si>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</si>
  <si>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</si>
  <si>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</si>
  <si>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</si>
  <si>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</si>
  <si>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</si>
  <si>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</si>
  <si>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</si>
  <si>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</si>
  <si>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</si>
  <si>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</si>
  <si>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</si>
  <si>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</si>
  <si>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</si>
  <si>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</si>
  <si>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</si>
  <si>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</si>
  <si>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</si>
  <si>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</si>
  <si>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</si>
  <si>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</si>
  <si>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</si>
  <si>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</si>
  <si>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</si>
  <si>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</si>
  <si>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</si>
  <si>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</si>
  <si>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</si>
  <si>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</si>
  <si>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</si>
  <si>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</si>
  <si>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</si>
  <si>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</si>
  <si>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</si>
  <si>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</si>
  <si>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</si>
  <si>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</si>
  <si>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</si>
  <si>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</si>
  <si>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</si>
  <si>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</si>
  <si>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</si>
  <si>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</si>
  <si>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</si>
  <si>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</si>
  <si>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</si>
  <si>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</si>
  <si>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</si>
  <si>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</si>
  <si>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</si>
  <si>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</si>
  <si>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</si>
  <si>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</si>
  <si>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</si>
  <si>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</si>
  <si>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</si>
  <si>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</si>
  <si>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</si>
  <si>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</si>
  <si>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</si>
  <si>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</si>
  <si>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</si>
  <si>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</si>
  <si>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</si>
  <si>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</si>
  <si>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</si>
  <si>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</si>
  <si>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</si>
  <si>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</si>
  <si>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</si>
  <si>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</si>
  <si>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</si>
  <si>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</si>
  <si>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</si>
  <si>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</si>
  <si>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</si>
  <si>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</si>
  <si>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</si>
  <si>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</si>
  <si>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</si>
  <si>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</si>
  <si>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</si>
  <si>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</si>
  <si>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</si>
  <si>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</si>
  <si>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</si>
  <si>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</si>
  <si>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</si>
  <si>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</si>
  <si>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</si>
  <si>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</si>
  <si>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</si>
  <si>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</si>
  <si>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</si>
  <si>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</si>
  <si>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по состоянию на 01.01.года X</t>
  </si>
  <si>
    <t xml:space="preserve"> по состоянию на 01.01.года (N-1)</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</si>
  <si>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</si>
  <si>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</si>
  <si>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</si>
  <si>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</si>
  <si>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</si>
  <si>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</si>
  <si>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</si>
  <si>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</si>
  <si>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</si>
  <si>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</si>
  <si>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</si>
  <si>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</si>
  <si>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</si>
  <si>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</si>
  <si>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</si>
  <si>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</si>
  <si>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</si>
  <si>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</si>
  <si>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</si>
  <si>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</si>
  <si>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</si>
  <si>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</si>
  <si>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</si>
  <si>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</si>
  <si>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</si>
  <si>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</si>
  <si>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</si>
  <si>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</si>
  <si>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</si>
  <si>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</si>
  <si>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</si>
  <si>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</si>
  <si>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</si>
  <si>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</si>
  <si>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</si>
  <si>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</si>
  <si>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</si>
  <si>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</si>
  <si>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</si>
  <si>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</si>
  <si>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</si>
  <si>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</si>
  <si>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</si>
  <si>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</si>
  <si>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</si>
  <si>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</si>
  <si>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</si>
  <si>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</si>
  <si>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</si>
  <si>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</si>
  <si>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</si>
  <si>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</si>
  <si>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</si>
  <si>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</si>
  <si>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</si>
  <si>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</si>
  <si>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</si>
  <si>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</si>
  <si>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</si>
  <si>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</si>
  <si>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</si>
  <si>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</si>
  <si>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</si>
  <si>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</si>
  <si>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</si>
  <si>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</si>
  <si>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</si>
  <si>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</si>
  <si>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</si>
  <si>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</si>
  <si>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</si>
  <si>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</si>
  <si>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</si>
  <si>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</si>
  <si>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</si>
  <si>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</si>
  <si>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</si>
  <si>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</si>
  <si>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</si>
  <si>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</si>
  <si>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</si>
  <si>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</si>
  <si>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</si>
  <si>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</si>
  <si>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</si>
  <si>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</si>
  <si>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</si>
  <si>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</si>
  <si>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</si>
  <si>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</si>
  <si>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</si>
  <si>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</si>
  <si>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</si>
  <si>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</si>
  <si>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</si>
  <si>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</si>
  <si>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</si>
  <si>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</si>
  <si>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</si>
  <si>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</si>
  <si>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</si>
  <si>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</si>
  <si>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</si>
  <si>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</si>
  <si>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</si>
  <si>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</si>
  <si>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</si>
  <si>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</si>
  <si>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</si>
  <si>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</si>
  <si>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</si>
  <si>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</si>
  <si>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</si>
  <si>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</si>
  <si>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</si>
  <si>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</si>
  <si>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</si>
  <si>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</si>
  <si>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</si>
  <si>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</si>
  <si>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</si>
  <si>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</si>
  <si>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</si>
  <si>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</si>
  <si>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</si>
  <si>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</si>
  <si>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</si>
  <si>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</si>
  <si>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</si>
  <si>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</si>
  <si>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</si>
  <si>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</si>
  <si>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</si>
  <si>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</si>
  <si>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</si>
  <si>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</si>
  <si>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</si>
  <si>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</si>
  <si>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</si>
  <si>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</si>
  <si>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</si>
  <si>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</si>
  <si>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</si>
  <si>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</si>
  <si>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</si>
  <si>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</si>
  <si>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</si>
  <si>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</si>
  <si>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</si>
  <si>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</si>
  <si>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</si>
  <si>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</si>
  <si>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</si>
  <si>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</si>
  <si>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</si>
  <si>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</si>
  <si>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</si>
  <si>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</si>
  <si>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</si>
  <si>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</si>
  <si>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</si>
  <si>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</si>
  <si>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</si>
  <si>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</si>
  <si>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</si>
  <si>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</si>
  <si>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</si>
  <si>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</si>
  <si>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</si>
  <si>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</si>
  <si>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</si>
  <si>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</si>
  <si>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</si>
  <si>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</si>
  <si>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</si>
  <si>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</si>
  <si>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</si>
  <si>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</si>
  <si>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</si>
  <si>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</si>
  <si>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</si>
  <si>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</si>
  <si>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</si>
  <si>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</si>
  <si>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</si>
  <si>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</si>
  <si>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</si>
  <si>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</si>
  <si>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</si>
  <si>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</si>
  <si>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</si>
  <si>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</si>
  <si>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</si>
  <si>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</si>
  <si>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</si>
  <si>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</si>
  <si>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</si>
  <si>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</si>
  <si>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</si>
  <si>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</si>
  <si>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</si>
  <si>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</si>
  <si>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</si>
  <si>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</si>
  <si>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</si>
  <si>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</si>
  <si>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</si>
  <si>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</si>
  <si>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</si>
  <si>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</si>
  <si>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</si>
  <si>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</si>
  <si>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</si>
  <si>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</si>
  <si>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</si>
  <si>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</si>
  <si>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</si>
  <si>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</si>
  <si>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</si>
  <si>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</si>
  <si>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</si>
  <si>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</si>
  <si>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</si>
  <si>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</si>
  <si>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</si>
  <si>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</si>
  <si>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</si>
  <si>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</si>
  <si>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</si>
  <si>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</si>
  <si>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</si>
  <si>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</si>
  <si>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</si>
  <si>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</si>
  <si>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</si>
  <si>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</si>
  <si>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</si>
  <si>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</si>
  <si>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</si>
  <si>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</si>
  <si>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</si>
  <si>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</si>
  <si>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</si>
  <si>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</si>
  <si>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</si>
  <si>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</si>
  <si>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</si>
  <si>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</si>
  <si>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</si>
  <si>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</si>
  <si>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</si>
  <si>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</si>
  <si>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</si>
  <si>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</si>
  <si>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</si>
  <si>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</si>
  <si>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</si>
  <si>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</si>
  <si>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</si>
  <si>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</si>
  <si>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</si>
  <si>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</si>
  <si>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</si>
  <si>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</si>
  <si>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</si>
  <si>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</si>
  <si>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</si>
  <si>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</si>
  <si>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</si>
  <si>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</si>
  <si>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</si>
  <si>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</si>
  <si>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</si>
  <si>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</si>
  <si>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</si>
  <si>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</si>
  <si>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</si>
  <si>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</si>
  <si>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</si>
  <si>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</si>
  <si>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</si>
  <si>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</si>
  <si>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</si>
  <si>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</si>
  <si>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</si>
  <si>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</si>
  <si>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</si>
  <si>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</si>
  <si>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</si>
  <si>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</si>
  <si>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</si>
  <si>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</si>
  <si>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</si>
  <si>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</si>
  <si>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</si>
  <si>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</si>
  <si>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</si>
  <si>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</si>
  <si>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</si>
  <si>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</si>
  <si>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</si>
  <si>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</si>
  <si>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</si>
  <si>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</si>
  <si>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</si>
  <si>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</si>
  <si>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</si>
  <si>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</si>
  <si>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</si>
  <si>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</si>
  <si>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</si>
  <si>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</si>
  <si>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</si>
  <si>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</si>
  <si>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</si>
  <si>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</si>
  <si>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</si>
  <si>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</si>
  <si>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</si>
  <si>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</si>
  <si>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</si>
  <si>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</si>
  <si>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</si>
  <si>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</si>
  <si>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</si>
  <si>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</si>
  <si>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</si>
  <si>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</si>
  <si>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</si>
  <si>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Комплексное опробование оборудования</t>
  </si>
  <si>
    <t>Получение разрешения на ввод объекта в эксплуатацию</t>
  </si>
  <si>
    <t>Ввод в эксплуатацию объекта сетевого строительства</t>
  </si>
  <si>
    <t>нд</t>
  </si>
  <si>
    <t>Стоимость проекта без НДС</t>
  </si>
  <si>
    <t>Акционерное общество "Сибирско-Уральская энергетическая компания"</t>
  </si>
  <si>
    <t>ЛЭП, км</t>
  </si>
  <si>
    <t>2023 год</t>
  </si>
  <si>
    <t>2024 год</t>
  </si>
  <si>
    <t>2025 год</t>
  </si>
  <si>
    <t>2026 год</t>
  </si>
  <si>
    <t>2027 год</t>
  </si>
  <si>
    <t xml:space="preserve"> </t>
  </si>
  <si>
    <t>3.8</t>
  </si>
  <si>
    <t>точки учета</t>
  </si>
  <si>
    <t>шт, комплекты</t>
  </si>
  <si>
    <t>4.8</t>
  </si>
  <si>
    <t>5.7</t>
  </si>
  <si>
    <t>7.6</t>
  </si>
  <si>
    <t>Год раскрытия информации: 2024 год</t>
  </si>
  <si>
    <t xml:space="preserve">Факт </t>
  </si>
  <si>
    <t xml:space="preserve">
План</t>
  </si>
  <si>
    <t>1.4.1.27</t>
  </si>
  <si>
    <t>Декабрь 2024</t>
  </si>
  <si>
    <t/>
  </si>
  <si>
    <t>ПИР/СМР</t>
  </si>
  <si>
    <t>Выполнение комплекса мероприятий (работ) по развитию электросетевого комплекса</t>
  </si>
  <si>
    <t>АО "СУЭНКО"</t>
  </si>
  <si>
    <t>ЛСР</t>
  </si>
  <si>
    <t>ВЛ-0,4 кВ</t>
  </si>
  <si>
    <t>3х50+1х54,6</t>
  </si>
  <si>
    <t>ВЛ-0,4</t>
  </si>
  <si>
    <t>ж/б</t>
  </si>
  <si>
    <t>M_Tmn_1.4.27</t>
  </si>
  <si>
    <t>Развитие элетросетевого комплекса</t>
  </si>
  <si>
    <t>Развитие электрической сети/усиление существующей электрической сети, связанное с подключением новых потребителей</t>
  </si>
  <si>
    <t>Тюменская область</t>
  </si>
  <si>
    <t xml:space="preserve"> -</t>
  </si>
  <si>
    <t>не требуется</t>
  </si>
  <si>
    <t>местный</t>
  </si>
  <si>
    <t xml:space="preserve">2,8 км - показатель увеличения протяженности линий электропередачи; 7,03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</si>
  <si>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 xml:space="preserve"> - обеспечение возможности технологического присоединения новых потребителей;
 - обеспечение возможности увеличения мощности, потребляемой существующими потребителями;
 - снижение технологических и коммерческих потерь при передаче и распределении электрической энергии
</t>
  </si>
  <si>
    <t xml:space="preserve">Созданная схема электроснабжения в результате реализации инвестиционного проекта обеспечит возможность присоединения новых потребителей и увеличения мощности, потребляемой существующими потребителями в соответствии с требуемой категорией надежности и нормируемыми показателями качества электроэнергии. </t>
  </si>
  <si>
    <t>Создание возможности присоединения новых потребителей</t>
  </si>
  <si>
    <t>2023</t>
  </si>
  <si>
    <t>2027</t>
  </si>
  <si>
    <t>П</t>
  </si>
  <si>
    <t xml:space="preserve">2,8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</si>
</sst>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00000"/>
    <numFmt numFmtId="168" formatCode="0.000"/>
    <numFmt numFmtId="169" formatCode="0.00000000"/>
    <numFmt numFmtId="170" formatCode="0.0000"/>
    <numFmt numFmtId="171"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0" fontId="66"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0" fontId="49" fillId="0" borderId="1" xfId="62" applyFont="1" applyBorder="1" applyAlignment="1">
      <alignment horizontal="left" vertical="center" wrapText="1"/>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2" fontId="11" fillId="0" borderId="1" xfId="2" applyNumberFormat="1" applyFont="1" applyBorder="1"/>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167" fontId="43"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 fontId="11" fillId="0" borderId="1" xfId="2" applyNumberFormat="1" applyFont="1" applyFill="1" applyBorder="1" applyAlignment="1">
      <alignment horizontal="center" vertical="center" wrapText="1"/>
    </xf>
    <xf numFmtId="0" fontId="49" fillId="0" borderId="29" xfId="62" applyNumberFormat="1" applyFont="1" applyBorder="1" applyAlignment="1">
      <alignment horizontal="center" vertical="center"/>
    </xf>
    <xf numFmtId="0" fontId="12" fillId="0" borderId="29" xfId="62" applyNumberFormat="1" applyFont="1" applyBorder="1" applyAlignment="1">
      <alignment horizontal="center" vertical="center"/>
    </xf>
    <xf numFmtId="14" fontId="11" fillId="0" borderId="1" xfId="2" applyNumberFormat="1" applyFont="1" applyFill="1" applyBorder="1" applyAlignment="1">
      <alignment horizontal="left" vertical="top" wrapText="1"/>
    </xf>
    <xf numFmtId="170"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2" fontId="41" fillId="0" borderId="0" xfId="2" applyNumberFormat="1" applyFont="1" applyFill="1"/>
    <xf numFmtId="168" fontId="7" fillId="0" borderId="1" xfId="1"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2" fontId="36" fillId="0" borderId="0" xfId="49" applyNumberFormat="1" applyFont="1"/>
    <xf numFmtId="14" fontId="43" fillId="0" borderId="0" xfId="0" applyNumberFormat="1" applyFont="1" applyFill="1" applyAlignment="1">
      <alignment vertical="center"/>
    </xf>
    <xf numFmtId="14" fontId="11" fillId="0" borderId="0" xfId="2" applyNumberFormat="1" applyFont="1" applyFill="1" applyAlignment="1">
      <alignment vertical="center"/>
    </xf>
    <xf numFmtId="9"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wrapText="1"/>
    </xf>
    <xf numFmtId="0" fontId="7" fillId="0" borderId="0" xfId="1" applyFont="1" applyAlignment="1">
      <alignment horizontal="center" vertical="center"/>
    </xf>
    <xf numFmtId="1" fontId="7" fillId="0" borderId="52" xfId="49" applyNumberFormat="1" applyFont="1" applyBorder="1" applyAlignment="1">
      <alignment horizontal="center" vertical="center" wrapText="1"/>
    </xf>
    <xf numFmtId="14" fontId="7" fillId="0" borderId="52" xfId="49" applyNumberFormat="1" applyFont="1" applyBorder="1" applyAlignment="1">
      <alignment horizontal="center" vertical="center" wrapText="1"/>
    </xf>
    <xf numFmtId="1" fontId="7" fillId="0" borderId="52" xfId="49" applyNumberFormat="1" applyFont="1" applyBorder="1" applyAlignment="1">
      <alignment horizontal="center" vertical="center"/>
    </xf>
    <xf numFmtId="0" fontId="11" fillId="0" borderId="52" xfId="62" applyNumberFormat="1" applyFont="1" applyBorder="1" applyAlignment="1">
      <alignment horizontal="center" vertical="center" wrapText="1"/>
    </xf>
    <xf numFmtId="1" fontId="7" fillId="0" borderId="52" xfId="49" applyNumberFormat="1" applyFont="1" applyBorder="1" applyAlignment="1">
      <alignment vertical="center"/>
    </xf>
    <xf numFmtId="0" fontId="7" fillId="0" borderId="52" xfId="49" applyNumberFormat="1" applyFont="1" applyBorder="1" applyAlignment="1">
      <alignment vertical="center"/>
    </xf>
    <xf numFmtId="3" fontId="7" fillId="0" borderId="52" xfId="49" applyNumberFormat="1" applyFont="1" applyBorder="1" applyAlignment="1">
      <alignment horizontal="center" vertical="center"/>
    </xf>
    <xf numFmtId="3" fontId="7" fillId="0" borderId="52" xfId="49" applyNumberFormat="1" applyFont="1" applyBorder="1" applyAlignment="1">
      <alignment horizontal="center" vertical="center" wrapText="1"/>
    </xf>
    <xf numFmtId="168" fontId="7" fillId="0" borderId="52" xfId="49" applyNumberFormat="1" applyFont="1" applyBorder="1" applyAlignment="1">
      <alignment horizontal="center" vertical="center"/>
    </xf>
    <xf numFmtId="2" fontId="7" fillId="0" borderId="52" xfId="49" applyNumberFormat="1" applyFont="1" applyBorder="1" applyAlignment="1">
      <alignment horizontal="center" vertical="center"/>
    </xf>
    <xf numFmtId="0" fontId="11" fillId="0" borderId="1" xfId="62" applyFont="1" applyBorder="1" applyAlignment="1">
      <alignment horizontal="center" vertical="center"/>
    </xf>
    <xf numFmtId="14" fontId="10" fillId="0" borderId="45" xfId="1" applyNumberFormat="1" applyFont="1" applyBorder="1"/>
    <xf numFmtId="1" fontId="11" fillId="0" borderId="52" xfId="62" applyNumberFormat="1" applyFont="1" applyBorder="1" applyAlignment="1">
      <alignment horizontal="center" vertical="center" wrapText="1"/>
    </xf>
    <xf numFmtId="14" fontId="11" fillId="0" borderId="0" xfId="2" applyNumberFormat="1" applyFont="1" applyFill="1" applyBorder="1"/>
    <xf numFmtId="10" fontId="11" fillId="0" borderId="0" xfId="2" applyNumberFormat="1" applyFont="1" applyFill="1"/>
    <xf numFmtId="14" fontId="11" fillId="0" borderId="0" xfId="2" applyNumberFormat="1" applyFont="1" applyFill="1"/>
    <xf numFmtId="0" fontId="7" fillId="0" borderId="52" xfId="1" applyFont="1" applyBorder="1" applyAlignment="1">
      <alignment horizontal="center" vertical="center" wrapText="1"/>
    </xf>
    <xf numFmtId="0" fontId="11" fillId="0" borderId="52" xfId="62" applyNumberFormat="1" applyFont="1" applyFill="1" applyBorder="1" applyAlignment="1">
      <alignment horizontal="center" vertical="center" wrapText="1"/>
    </xf>
    <xf numFmtId="0" fontId="43" fillId="0" borderId="53" xfId="2" applyFont="1" applyFill="1" applyBorder="1" applyAlignment="1">
      <alignment horizontal="center" vertical="center" wrapText="1"/>
    </xf>
    <xf numFmtId="168" fontId="11" fillId="0" borderId="52" xfId="62" applyNumberFormat="1" applyFont="1" applyBorder="1" applyAlignment="1">
      <alignment horizontal="center" vertical="center" wrapText="1"/>
    </xf>
    <xf numFmtId="3" fontId="10" fillId="0" borderId="0" xfId="1" applyNumberFormat="1" applyFont="1"/>
    <xf numFmtId="2" fontId="11" fillId="0" borderId="0" xfId="2"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53" xfId="62" applyFont="1" applyBorder="1" applyAlignment="1">
      <alignment horizontal="center" vertical="center"/>
    </xf>
    <xf numFmtId="0" fontId="11" fillId="0" borderId="6" xfId="62" applyFont="1" applyBorder="1" applyAlignment="1">
      <alignment horizontal="center" vertical="center"/>
    </xf>
    <xf numFmtId="0" fontId="11"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53"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49" fontId="7" fillId="0" borderId="53"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7" xr:uid="{00000000-0005-0000-0000-000026000000}"/>
    <cellStyle name="Обычный 2" xfId="3" xr:uid="{00000000-0005-0000-0000-000027000000}"/>
    <cellStyle name="Обычный 2 2" xfId="62" xr:uid="{00000000-0005-0000-0000-000028000000}"/>
    <cellStyle name="Обычный 22"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5">
    <dxf>
      <numFmt numFmtId="1" formatCode="0"/>
    </dxf>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M10" sqref="M1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thickBot="1" x14ac:dyDescent="0.25">
      <c r="A1" s="18"/>
      <c r="C1" s="38" t="s">
        <v>69</v>
      </c>
      <c r="F1" s="16"/>
      <c r="G1" s="16"/>
    </row>
    <row r="2" spans="1:22" s="12" customFormat="1" ht="18.75" customHeight="1" thickBot="1" x14ac:dyDescent="0.35">
      <c r="A2" s="18"/>
      <c r="C2" s="15" t="s">
        <v>10</v>
      </c>
      <c r="E2" s="259" t="s">
        <v>542</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539</v>
      </c>
      <c r="B5" s="273"/>
      <c r="C5" s="273"/>
      <c r="D5" s="193"/>
      <c r="E5" s="193"/>
      <c r="F5" s="193"/>
      <c r="G5" s="193"/>
      <c r="H5" s="193"/>
      <c r="I5" s="193"/>
      <c r="J5" s="193"/>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525</v>
      </c>
      <c r="B9" s="276"/>
      <c r="C9" s="276"/>
      <c r="D9" s="8"/>
      <c r="E9" s="8"/>
      <c r="F9" s="8"/>
      <c r="G9" s="8"/>
      <c r="H9" s="8"/>
      <c r="I9" s="13"/>
      <c r="J9" s="13"/>
      <c r="K9" s="13"/>
      <c r="L9" s="13"/>
      <c r="M9" s="13"/>
      <c r="N9" s="13"/>
      <c r="O9" s="13"/>
      <c r="P9" s="13"/>
      <c r="Q9" s="13"/>
      <c r="R9" s="13"/>
      <c r="S9" s="13"/>
      <c r="T9" s="13"/>
      <c r="U9" s="13"/>
      <c r="V9" s="13"/>
    </row>
    <row r="10" spans="1:22" s="12" customFormat="1" ht="18.75" x14ac:dyDescent="0.2">
      <c r="A10" s="274" t="s">
        <v>8</v>
      </c>
      <c r="B10" s="274"/>
      <c r="C10" s="274"/>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6" t="s">
        <v>553</v>
      </c>
      <c r="B12" s="276"/>
      <c r="C12" s="276"/>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7</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5" t="s">
        <v>554</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6</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492</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352</v>
      </c>
      <c r="C22" s="36" t="str">
        <f>LEFT($E$2,3)</f>
        <v>1.4</v>
      </c>
      <c r="D22" s="29"/>
      <c r="E22" s="29"/>
      <c r="F22" s="29"/>
      <c r="G22" s="29"/>
      <c r="H22" s="29"/>
      <c r="I22" s="28"/>
      <c r="J22" s="28"/>
      <c r="K22" s="28"/>
      <c r="L22" s="28"/>
      <c r="M22" s="28"/>
      <c r="N22" s="28"/>
      <c r="O22" s="28"/>
      <c r="P22" s="28"/>
      <c r="Q22" s="28"/>
      <c r="R22" s="28"/>
      <c r="S22" s="28"/>
      <c r="T22" s="27"/>
      <c r="U22" s="27"/>
      <c r="V22" s="27"/>
    </row>
    <row r="23" spans="1:22" s="3" customFormat="1" ht="66.75" customHeight="1" x14ac:dyDescent="0.2">
      <c r="A23" s="24" t="s">
        <v>63</v>
      </c>
      <c r="B23" s="35" t="s">
        <v>64</v>
      </c>
      <c r="C23" s="204" t="s">
        <v>555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0"/>
      <c r="B24" s="271"/>
      <c r="C24" s="27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90" t="s">
        <v>440</v>
      </c>
      <c r="C25" s="36" t="s">
        <v>556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90" t="s">
        <v>75</v>
      </c>
      <c r="C26" s="204" t="s">
        <v>556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90" t="s">
        <v>74</v>
      </c>
      <c r="C27" s="204" t="s">
        <v>556</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90" t="s">
        <v>441</v>
      </c>
      <c r="C28" s="204" t="s">
        <v>557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90" t="s">
        <v>442</v>
      </c>
      <c r="C29" s="204" t="s">
        <v>558</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90" t="s">
        <v>443</v>
      </c>
      <c r="C30" s="204" t="s">
        <v>558</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444</v>
      </c>
      <c r="C31" s="204" t="s">
        <v>557</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445</v>
      </c>
      <c r="C32" s="204" t="s">
        <v>558</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446</v>
      </c>
      <c r="C33" s="204" t="s">
        <v>559</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462</v>
      </c>
      <c r="B34" s="39" t="s">
        <v>447</v>
      </c>
      <c r="C34" s="204" t="s">
        <v>558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450</v>
      </c>
      <c r="B35" s="39" t="s">
        <v>72</v>
      </c>
      <c r="C35" s="204" t="s">
        <v>558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463</v>
      </c>
      <c r="B36" s="39" t="s">
        <v>448</v>
      </c>
      <c r="C36" s="204" t="s">
        <v>558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451</v>
      </c>
      <c r="B37" s="39" t="s">
        <v>449</v>
      </c>
      <c r="C37" s="204" t="s">
        <v>557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464</v>
      </c>
      <c r="B38" s="39" t="s">
        <v>222</v>
      </c>
      <c r="C38" s="204" t="s">
        <v>558</v>
      </c>
      <c r="D38" s="23"/>
      <c r="E38" s="227"/>
      <c r="F38" s="23"/>
      <c r="G38" s="23"/>
      <c r="H38" s="23"/>
      <c r="I38" s="23"/>
      <c r="J38" s="23"/>
      <c r="K38" s="23"/>
      <c r="L38" s="23"/>
      <c r="M38" s="23"/>
      <c r="N38" s="23"/>
      <c r="O38" s="23"/>
      <c r="P38" s="23"/>
      <c r="Q38" s="23"/>
      <c r="R38" s="23"/>
      <c r="S38" s="23"/>
      <c r="T38" s="23"/>
      <c r="U38" s="23"/>
      <c r="V38" s="23"/>
    </row>
    <row r="39" spans="1:22" ht="23.25" customHeight="1" x14ac:dyDescent="0.25">
      <c r="A39" s="270"/>
      <c r="B39" s="271"/>
      <c r="C39" s="272"/>
      <c r="D39" s="23"/>
      <c r="E39" s="23"/>
      <c r="F39" s="23"/>
      <c r="G39" s="23"/>
      <c r="H39" s="23"/>
      <c r="I39" s="23"/>
      <c r="J39" s="23"/>
      <c r="K39" s="23"/>
      <c r="L39" s="23"/>
      <c r="M39" s="23"/>
      <c r="N39" s="23"/>
      <c r="O39" s="23"/>
      <c r="P39" s="23"/>
      <c r="Q39" s="23"/>
      <c r="R39" s="23"/>
      <c r="S39" s="23"/>
      <c r="T39" s="23"/>
      <c r="U39" s="23"/>
      <c r="V39" s="23"/>
    </row>
    <row r="40" spans="1:22" ht="97.5" customHeight="1" x14ac:dyDescent="0.25">
      <c r="A40" s="24" t="s">
        <v>452</v>
      </c>
      <c r="B40" s="39" t="s">
        <v>505</v>
      </c>
      <c r="C40" s="204" t="s">
        <v>560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465</v>
      </c>
      <c r="B41" s="39" t="s">
        <v>488</v>
      </c>
      <c r="C41" s="204" t="s">
        <v>523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453</v>
      </c>
      <c r="B42" s="39" t="s">
        <v>502</v>
      </c>
      <c r="C42" s="204" t="s">
        <v>523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468</v>
      </c>
      <c r="B43" s="39" t="s">
        <v>469</v>
      </c>
      <c r="C43" s="204" t="s">
        <v>523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454</v>
      </c>
      <c r="B44" s="39" t="s">
        <v>493</v>
      </c>
      <c r="C44" s="204" t="s">
        <v>523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489</v>
      </c>
      <c r="B45" s="39" t="s">
        <v>494</v>
      </c>
      <c r="C45" s="204" t="s">
        <v>523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455</v>
      </c>
      <c r="B46" s="39" t="s">
        <v>495</v>
      </c>
      <c r="C46" s="204" t="s">
        <v>523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0"/>
      <c r="B47" s="271"/>
      <c r="C47" s="27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490</v>
      </c>
      <c r="B48" s="39" t="s">
        <v>503</v>
      </c>
      <c r="C48" s="240">
        <v>7.0272328646667805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456</v>
      </c>
      <c r="B49" s="39" t="s">
        <v>504</v>
      </c>
      <c r="C49" s="240">
        <v>5.8560273872223165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4" priority="5"/>
  </conditionalFormatting>
  <conditionalFormatting sqref="E2">
    <cfRule type="expression" dxfId="3" priority="1">
      <formula>OR($A2="1.2.1.1",$A2="1.2.1.2",$A2="1.2.2.1",$A2="1.2.2.2",$A2="1.1.1")</formula>
    </cfRule>
    <cfRule type="expression" dxfId="2" priority="2">
      <formula>OR($A2="0.1",$A2="0.2",$A2="0.3",$A2="0.4",$A2="0.5",$A2="0.6",$A2="1.2.1",$A2="1.2.2",$A2="1.2.3",$A2="1.2.4",$A2="1.6.1",$A2="1.6.2",$A2="1.6.3",$A2="1.1.1.3")</formula>
    </cfRule>
    <cfRule type="expression" dxfId="1" priority="3">
      <formula>OR($A2="0",$A2="1.1",$A2="1.2",$A2="1.3",$A2="1.4",$A2="1.5",$A2="1.6")</formula>
    </cfRule>
    <cfRule type="cellIs" dxfId="0" priority="4" operator="equal">
      <formula>0</formula>
    </cfRule>
  </conditionalFormatting>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6" t="str">
        <f>'1. паспорт местоположение'!A12:C12</f>
        <v>M_Tmn_1.4.27</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Развитие элетросетевого комплекса</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5" t="s">
        <v>467</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5</v>
      </c>
      <c r="B19" s="282" t="s">
        <v>108</v>
      </c>
      <c r="C19" s="283" t="s">
        <v>383</v>
      </c>
      <c r="D19" s="282" t="s">
        <v>382</v>
      </c>
      <c r="E19" s="282" t="s">
        <v>107</v>
      </c>
      <c r="F19" s="282" t="s">
        <v>106</v>
      </c>
      <c r="G19" s="282" t="s">
        <v>378</v>
      </c>
      <c r="H19" s="282" t="s">
        <v>105</v>
      </c>
      <c r="I19" s="282" t="s">
        <v>104</v>
      </c>
      <c r="J19" s="282" t="s">
        <v>103</v>
      </c>
      <c r="K19" s="282" t="s">
        <v>102</v>
      </c>
      <c r="L19" s="282" t="s">
        <v>101</v>
      </c>
      <c r="M19" s="282" t="s">
        <v>100</v>
      </c>
      <c r="N19" s="282" t="s">
        <v>99</v>
      </c>
      <c r="O19" s="282" t="s">
        <v>98</v>
      </c>
      <c r="P19" s="282" t="s">
        <v>97</v>
      </c>
      <c r="Q19" s="282" t="s">
        <v>381</v>
      </c>
      <c r="R19" s="282"/>
      <c r="S19" s="285" t="s">
        <v>459</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1" t="s">
        <v>379</v>
      </c>
      <c r="R20" s="42" t="s">
        <v>380</v>
      </c>
      <c r="S20" s="285"/>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460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92</v>
      </c>
      <c r="C25" s="46"/>
      <c r="D25" s="46"/>
      <c r="E25" s="46" t="s">
        <v>91</v>
      </c>
      <c r="F25" s="46" t="s">
        <v>90</v>
      </c>
      <c r="G25" s="46" t="s">
        <v>461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6"/>
      <c r="B29" s="46" t="s">
        <v>376</v>
      </c>
      <c r="C29" s="46"/>
      <c r="D29" s="46"/>
      <c r="E29" s="146" t="s">
        <v>377</v>
      </c>
      <c r="F29" s="146" t="s">
        <v>377</v>
      </c>
      <c r="G29" s="146" t="s">
        <v>377</v>
      </c>
      <c r="H29" s="146"/>
      <c r="I29" s="146"/>
      <c r="J29" s="146"/>
      <c r="K29" s="146"/>
      <c r="L29" s="146"/>
      <c r="M29" s="146"/>
      <c r="N29" s="146"/>
      <c r="O29" s="146"/>
      <c r="P29" s="146"/>
      <c r="Q29" s="14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175"/>
  <sheetViews>
    <sheetView view="pageBreakPreview" zoomScale="55" zoomScaleNormal="60" zoomScaleSheetLayoutView="55" workbookViewId="0">
      <selection activeCell="H149" sqref="H149"/>
    </sheetView>
  </sheetViews>
  <sheetFormatPr defaultColWidth="10.7109375" defaultRowHeight="15.75" x14ac:dyDescent="0.25"/>
  <cols>
    <col min="1" max="1" width="16" style="51" customWidth="1"/>
    <col min="2" max="2" width="67.5703125" style="51" customWidth="1"/>
    <col min="3" max="3" width="55.85546875" style="51" customWidth="1"/>
    <col min="4" max="4" width="37.5703125" style="51" customWidth="1"/>
    <col min="5" max="6" width="28.85546875" style="51" customWidth="1"/>
    <col min="7" max="8" width="8.7109375" style="51" customWidth="1"/>
    <col min="9" max="15" width="12.140625" style="51" customWidth="1"/>
    <col min="16" max="16" width="19.42578125" style="51" customWidth="1"/>
    <col min="17" max="17" width="29.28515625" style="51" customWidth="1"/>
    <col min="18" max="18" width="33.42578125"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47"/>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76" t="str">
        <f>'1. паспорт местоположение'!A12:C12</f>
        <v>M_Tmn_1.4.27</v>
      </c>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47"/>
      <c r="B14" s="247"/>
      <c r="C14" s="247"/>
      <c r="D14" s="247"/>
      <c r="E14" s="247"/>
      <c r="F14" s="247"/>
      <c r="G14" s="247"/>
      <c r="H14" s="247"/>
      <c r="I14" s="247"/>
      <c r="J14" s="247"/>
      <c r="K14" s="247"/>
      <c r="L14" s="247"/>
      <c r="M14" s="247"/>
      <c r="N14" s="247"/>
      <c r="O14" s="247"/>
      <c r="P14" s="247"/>
      <c r="Q14" s="247"/>
      <c r="R14" s="247"/>
      <c r="S14" s="247"/>
      <c r="T14" s="247"/>
    </row>
    <row r="15" spans="1:20" s="12" customFormat="1" ht="18.75" customHeight="1" x14ac:dyDescent="0.2">
      <c r="A15" s="276" t="str">
        <f>'1. паспорт местоположение'!A15:C15</f>
        <v>Развитие элетросетевого комплекса</v>
      </c>
      <c r="B15" s="276"/>
      <c r="C15" s="276"/>
      <c r="D15" s="276"/>
      <c r="E15" s="276"/>
      <c r="F15" s="276"/>
      <c r="G15" s="276"/>
      <c r="H15" s="276"/>
      <c r="I15" s="276"/>
      <c r="J15" s="276"/>
      <c r="K15" s="276"/>
      <c r="L15" s="276"/>
      <c r="M15" s="276"/>
      <c r="N15" s="276"/>
      <c r="O15" s="276"/>
      <c r="P15" s="276"/>
      <c r="Q15" s="276"/>
      <c r="R15" s="276"/>
      <c r="S15" s="276"/>
      <c r="T15" s="276"/>
    </row>
    <row r="16" spans="1:20" s="9" customFormat="1" ht="15.7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row r="18" spans="1:20"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3" customFormat="1" ht="15" customHeight="1" x14ac:dyDescent="0.2">
      <c r="A19" s="276" t="s">
        <v>472</v>
      </c>
      <c r="B19" s="276"/>
      <c r="C19" s="276"/>
      <c r="D19" s="276"/>
      <c r="E19" s="276"/>
      <c r="F19" s="276"/>
      <c r="G19" s="276"/>
      <c r="H19" s="276"/>
      <c r="I19" s="276"/>
      <c r="J19" s="276"/>
      <c r="K19" s="276"/>
      <c r="L19" s="276"/>
      <c r="M19" s="276"/>
      <c r="N19" s="276"/>
      <c r="O19" s="276"/>
      <c r="P19" s="276"/>
      <c r="Q19" s="276"/>
      <c r="R19" s="276"/>
      <c r="S19" s="276"/>
      <c r="T19" s="276"/>
    </row>
    <row r="20" spans="1:20" s="59"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90" t="s">
        <v>5</v>
      </c>
      <c r="B21" s="294" t="s">
        <v>212</v>
      </c>
      <c r="C21" s="295"/>
      <c r="D21" s="298" t="s">
        <v>130</v>
      </c>
      <c r="E21" s="294" t="s">
        <v>500</v>
      </c>
      <c r="F21" s="295"/>
      <c r="G21" s="294" t="s">
        <v>263</v>
      </c>
      <c r="H21" s="295"/>
      <c r="I21" s="294" t="s">
        <v>129</v>
      </c>
      <c r="J21" s="295"/>
      <c r="K21" s="298" t="s">
        <v>128</v>
      </c>
      <c r="L21" s="294" t="s">
        <v>127</v>
      </c>
      <c r="M21" s="295"/>
      <c r="N21" s="294" t="s">
        <v>496</v>
      </c>
      <c r="O21" s="295"/>
      <c r="P21" s="298" t="s">
        <v>126</v>
      </c>
      <c r="Q21" s="286" t="s">
        <v>125</v>
      </c>
      <c r="R21" s="287"/>
      <c r="S21" s="286" t="s">
        <v>124</v>
      </c>
      <c r="T21" s="288"/>
    </row>
    <row r="22" spans="1:20" ht="159" customHeight="1" x14ac:dyDescent="0.25">
      <c r="A22" s="291"/>
      <c r="B22" s="296"/>
      <c r="C22" s="297"/>
      <c r="D22" s="300"/>
      <c r="E22" s="296"/>
      <c r="F22" s="297"/>
      <c r="G22" s="296"/>
      <c r="H22" s="297"/>
      <c r="I22" s="296"/>
      <c r="J22" s="297"/>
      <c r="K22" s="299"/>
      <c r="L22" s="296"/>
      <c r="M22" s="297"/>
      <c r="N22" s="296"/>
      <c r="O22" s="297"/>
      <c r="P22" s="299"/>
      <c r="Q22" s="109" t="s">
        <v>123</v>
      </c>
      <c r="R22" s="109" t="s">
        <v>471</v>
      </c>
      <c r="S22" s="109" t="s">
        <v>122</v>
      </c>
      <c r="T22" s="109" t="s">
        <v>121</v>
      </c>
    </row>
    <row r="23" spans="1:20" ht="51.75" customHeight="1" x14ac:dyDescent="0.25">
      <c r="A23" s="292"/>
      <c r="B23" s="191" t="s">
        <v>119</v>
      </c>
      <c r="C23" s="191" t="s">
        <v>120</v>
      </c>
      <c r="D23" s="299"/>
      <c r="E23" s="191" t="s">
        <v>119</v>
      </c>
      <c r="F23" s="191" t="s">
        <v>120</v>
      </c>
      <c r="G23" s="191" t="s">
        <v>119</v>
      </c>
      <c r="H23" s="191" t="s">
        <v>120</v>
      </c>
      <c r="I23" s="191" t="s">
        <v>119</v>
      </c>
      <c r="J23" s="191" t="s">
        <v>120</v>
      </c>
      <c r="K23" s="191" t="s">
        <v>119</v>
      </c>
      <c r="L23" s="191" t="s">
        <v>119</v>
      </c>
      <c r="M23" s="191" t="s">
        <v>120</v>
      </c>
      <c r="N23" s="191" t="s">
        <v>119</v>
      </c>
      <c r="O23" s="191" t="s">
        <v>120</v>
      </c>
      <c r="P23" s="192" t="s">
        <v>119</v>
      </c>
      <c r="Q23" s="109" t="s">
        <v>119</v>
      </c>
      <c r="R23" s="109" t="s">
        <v>119</v>
      </c>
      <c r="S23" s="109" t="s">
        <v>119</v>
      </c>
      <c r="T23" s="109"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9" customFormat="1" hidden="1" x14ac:dyDescent="0.25">
      <c r="A25" s="301">
        <v>2023</v>
      </c>
      <c r="B25" s="251" t="s">
        <v>523</v>
      </c>
      <c r="C25" s="251" t="s">
        <v>523</v>
      </c>
      <c r="D25" s="251" t="s">
        <v>523</v>
      </c>
      <c r="E25" s="251" t="s">
        <v>523</v>
      </c>
      <c r="F25" s="251" t="s">
        <v>523</v>
      </c>
      <c r="G25" s="251" t="s">
        <v>523</v>
      </c>
      <c r="H25" s="251" t="s">
        <v>523</v>
      </c>
      <c r="I25" s="251" t="s">
        <v>523</v>
      </c>
      <c r="J25" s="251" t="s">
        <v>523</v>
      </c>
      <c r="K25" s="251" t="s">
        <v>523</v>
      </c>
      <c r="L25" s="251" t="s">
        <v>523</v>
      </c>
      <c r="M25" s="251" t="s">
        <v>523</v>
      </c>
      <c r="N25" s="251" t="s">
        <v>523</v>
      </c>
      <c r="O25" s="267" t="s">
        <v>523</v>
      </c>
      <c r="P25" s="251" t="s">
        <v>523</v>
      </c>
      <c r="Q25" s="251" t="s">
        <v>523</v>
      </c>
      <c r="R25" s="251" t="s">
        <v>523</v>
      </c>
      <c r="S25" s="251" t="s">
        <v>523</v>
      </c>
      <c r="T25" s="251" t="s">
        <v>523</v>
      </c>
    </row>
    <row r="26" spans="1:20" s="59" customFormat="1" hidden="1" x14ac:dyDescent="0.25">
      <c r="A26" s="302"/>
      <c r="B26" s="251" t="s">
        <v>523</v>
      </c>
      <c r="C26" s="251" t="s">
        <v>523</v>
      </c>
      <c r="D26" s="251" t="s">
        <v>523</v>
      </c>
      <c r="E26" s="251" t="s">
        <v>523</v>
      </c>
      <c r="F26" s="251" t="s">
        <v>523</v>
      </c>
      <c r="G26" s="251" t="s">
        <v>523</v>
      </c>
      <c r="H26" s="251" t="s">
        <v>523</v>
      </c>
      <c r="I26" s="251" t="s">
        <v>523</v>
      </c>
      <c r="J26" s="251" t="s">
        <v>523</v>
      </c>
      <c r="K26" s="251" t="s">
        <v>523</v>
      </c>
      <c r="L26" s="251" t="s">
        <v>523</v>
      </c>
      <c r="M26" s="251" t="s">
        <v>523</v>
      </c>
      <c r="N26" s="251" t="s">
        <v>523</v>
      </c>
      <c r="O26" s="267" t="s">
        <v>523</v>
      </c>
      <c r="P26" s="251" t="s">
        <v>523</v>
      </c>
      <c r="Q26" s="251" t="s">
        <v>523</v>
      </c>
      <c r="R26" s="251" t="s">
        <v>523</v>
      </c>
      <c r="S26" s="251" t="s">
        <v>523</v>
      </c>
      <c r="T26" s="251" t="s">
        <v>523</v>
      </c>
    </row>
    <row r="27" spans="1:20" s="59" customFormat="1" hidden="1" x14ac:dyDescent="0.25">
      <c r="A27" s="302"/>
      <c r="B27" s="251" t="s">
        <v>523</v>
      </c>
      <c r="C27" s="251" t="s">
        <v>523</v>
      </c>
      <c r="D27" s="251" t="s">
        <v>523</v>
      </c>
      <c r="E27" s="251" t="s">
        <v>523</v>
      </c>
      <c r="F27" s="251" t="s">
        <v>523</v>
      </c>
      <c r="G27" s="251" t="s">
        <v>523</v>
      </c>
      <c r="H27" s="251" t="s">
        <v>523</v>
      </c>
      <c r="I27" s="251" t="s">
        <v>523</v>
      </c>
      <c r="J27" s="251" t="s">
        <v>523</v>
      </c>
      <c r="K27" s="251" t="s">
        <v>523</v>
      </c>
      <c r="L27" s="251" t="s">
        <v>523</v>
      </c>
      <c r="M27" s="251" t="s">
        <v>523</v>
      </c>
      <c r="N27" s="251" t="s">
        <v>523</v>
      </c>
      <c r="O27" s="251" t="s">
        <v>523</v>
      </c>
      <c r="P27" s="251" t="s">
        <v>523</v>
      </c>
      <c r="Q27" s="251" t="s">
        <v>523</v>
      </c>
      <c r="R27" s="251" t="s">
        <v>523</v>
      </c>
      <c r="S27" s="251" t="s">
        <v>523</v>
      </c>
      <c r="T27" s="251" t="s">
        <v>523</v>
      </c>
    </row>
    <row r="28" spans="1:20" s="59" customFormat="1" hidden="1" x14ac:dyDescent="0.25">
      <c r="A28" s="302"/>
      <c r="B28" s="251" t="s">
        <v>523</v>
      </c>
      <c r="C28" s="251" t="s">
        <v>523</v>
      </c>
      <c r="D28" s="251" t="s">
        <v>523</v>
      </c>
      <c r="E28" s="251" t="s">
        <v>523</v>
      </c>
      <c r="F28" s="251" t="s">
        <v>523</v>
      </c>
      <c r="G28" s="251" t="s">
        <v>523</v>
      </c>
      <c r="H28" s="251" t="s">
        <v>523</v>
      </c>
      <c r="I28" s="251" t="s">
        <v>523</v>
      </c>
      <c r="J28" s="251" t="s">
        <v>523</v>
      </c>
      <c r="K28" s="251" t="s">
        <v>523</v>
      </c>
      <c r="L28" s="251" t="s">
        <v>523</v>
      </c>
      <c r="M28" s="251" t="s">
        <v>523</v>
      </c>
      <c r="N28" s="251" t="s">
        <v>523</v>
      </c>
      <c r="O28" s="251" t="s">
        <v>523</v>
      </c>
      <c r="P28" s="251" t="s">
        <v>523</v>
      </c>
      <c r="Q28" s="251" t="s">
        <v>523</v>
      </c>
      <c r="R28" s="251" t="s">
        <v>523</v>
      </c>
      <c r="S28" s="251" t="s">
        <v>523</v>
      </c>
      <c r="T28" s="251" t="s">
        <v>523</v>
      </c>
    </row>
    <row r="29" spans="1:20" s="59" customFormat="1" hidden="1" x14ac:dyDescent="0.25">
      <c r="A29" s="302"/>
      <c r="B29" s="251" t="s">
        <v>523</v>
      </c>
      <c r="C29" s="251" t="s">
        <v>523</v>
      </c>
      <c r="D29" s="251" t="s">
        <v>523</v>
      </c>
      <c r="E29" s="251" t="s">
        <v>523</v>
      </c>
      <c r="F29" s="251" t="s">
        <v>523</v>
      </c>
      <c r="G29" s="251" t="s">
        <v>523</v>
      </c>
      <c r="H29" s="251" t="s">
        <v>523</v>
      </c>
      <c r="I29" s="251" t="s">
        <v>523</v>
      </c>
      <c r="J29" s="251" t="s">
        <v>523</v>
      </c>
      <c r="K29" s="251" t="s">
        <v>523</v>
      </c>
      <c r="L29" s="251" t="s">
        <v>523</v>
      </c>
      <c r="M29" s="251" t="s">
        <v>523</v>
      </c>
      <c r="N29" s="251" t="s">
        <v>523</v>
      </c>
      <c r="O29" s="267" t="s">
        <v>523</v>
      </c>
      <c r="P29" s="251" t="s">
        <v>523</v>
      </c>
      <c r="Q29" s="251" t="s">
        <v>523</v>
      </c>
      <c r="R29" s="251" t="s">
        <v>523</v>
      </c>
      <c r="S29" s="251" t="s">
        <v>523</v>
      </c>
      <c r="T29" s="251" t="s">
        <v>523</v>
      </c>
    </row>
    <row r="30" spans="1:20" s="59" customFormat="1" hidden="1" x14ac:dyDescent="0.25">
      <c r="A30" s="302"/>
      <c r="B30" s="251" t="s">
        <v>523</v>
      </c>
      <c r="C30" s="251" t="s">
        <v>523</v>
      </c>
      <c r="D30" s="251" t="s">
        <v>523</v>
      </c>
      <c r="E30" s="251" t="s">
        <v>523</v>
      </c>
      <c r="F30" s="251" t="s">
        <v>523</v>
      </c>
      <c r="G30" s="251" t="s">
        <v>523</v>
      </c>
      <c r="H30" s="251" t="s">
        <v>523</v>
      </c>
      <c r="I30" s="251" t="s">
        <v>523</v>
      </c>
      <c r="J30" s="251" t="s">
        <v>523</v>
      </c>
      <c r="K30" s="251" t="s">
        <v>523</v>
      </c>
      <c r="L30" s="251" t="s">
        <v>523</v>
      </c>
      <c r="M30" s="251" t="s">
        <v>523</v>
      </c>
      <c r="N30" s="251" t="s">
        <v>523</v>
      </c>
      <c r="O30" s="251" t="s">
        <v>523</v>
      </c>
      <c r="P30" s="251" t="s">
        <v>523</v>
      </c>
      <c r="Q30" s="251" t="s">
        <v>523</v>
      </c>
      <c r="R30" s="251" t="s">
        <v>523</v>
      </c>
      <c r="S30" s="251" t="s">
        <v>523</v>
      </c>
      <c r="T30" s="251" t="s">
        <v>523</v>
      </c>
    </row>
    <row r="31" spans="1:20" s="59" customFormat="1" hidden="1" x14ac:dyDescent="0.25">
      <c r="A31" s="302"/>
      <c r="B31" s="251" t="s">
        <v>523</v>
      </c>
      <c r="C31" s="251" t="s">
        <v>523</v>
      </c>
      <c r="D31" s="251" t="s">
        <v>523</v>
      </c>
      <c r="E31" s="251" t="s">
        <v>523</v>
      </c>
      <c r="F31" s="251" t="s">
        <v>523</v>
      </c>
      <c r="G31" s="251" t="s">
        <v>523</v>
      </c>
      <c r="H31" s="251" t="s">
        <v>523</v>
      </c>
      <c r="I31" s="251" t="s">
        <v>523</v>
      </c>
      <c r="J31" s="251" t="s">
        <v>523</v>
      </c>
      <c r="K31" s="251" t="s">
        <v>523</v>
      </c>
      <c r="L31" s="251" t="s">
        <v>523</v>
      </c>
      <c r="M31" s="251" t="s">
        <v>523</v>
      </c>
      <c r="N31" s="251" t="s">
        <v>523</v>
      </c>
      <c r="O31" s="251" t="s">
        <v>523</v>
      </c>
      <c r="P31" s="251" t="s">
        <v>523</v>
      </c>
      <c r="Q31" s="251" t="s">
        <v>523</v>
      </c>
      <c r="R31" s="251" t="s">
        <v>523</v>
      </c>
      <c r="S31" s="251" t="s">
        <v>523</v>
      </c>
      <c r="T31" s="251" t="s">
        <v>523</v>
      </c>
    </row>
    <row r="32" spans="1:20" s="59" customFormat="1" hidden="1" x14ac:dyDescent="0.25">
      <c r="A32" s="302"/>
      <c r="B32" s="251" t="s">
        <v>523</v>
      </c>
      <c r="C32" s="251" t="s">
        <v>523</v>
      </c>
      <c r="D32" s="251" t="s">
        <v>523</v>
      </c>
      <c r="E32" s="251" t="s">
        <v>523</v>
      </c>
      <c r="F32" s="251" t="s">
        <v>523</v>
      </c>
      <c r="G32" s="251" t="s">
        <v>523</v>
      </c>
      <c r="H32" s="251" t="s">
        <v>523</v>
      </c>
      <c r="I32" s="251" t="s">
        <v>523</v>
      </c>
      <c r="J32" s="251" t="s">
        <v>523</v>
      </c>
      <c r="K32" s="251" t="s">
        <v>523</v>
      </c>
      <c r="L32" s="251" t="s">
        <v>523</v>
      </c>
      <c r="M32" s="251" t="s">
        <v>523</v>
      </c>
      <c r="N32" s="251" t="s">
        <v>523</v>
      </c>
      <c r="O32" s="267" t="s">
        <v>523</v>
      </c>
      <c r="P32" s="251" t="s">
        <v>523</v>
      </c>
      <c r="Q32" s="251" t="s">
        <v>523</v>
      </c>
      <c r="R32" s="251" t="s">
        <v>523</v>
      </c>
      <c r="S32" s="251" t="s">
        <v>523</v>
      </c>
      <c r="T32" s="251" t="s">
        <v>523</v>
      </c>
    </row>
    <row r="33" spans="1:20" s="59" customFormat="1" hidden="1" x14ac:dyDescent="0.25">
      <c r="A33" s="302"/>
      <c r="B33" s="251" t="s">
        <v>523</v>
      </c>
      <c r="C33" s="251" t="s">
        <v>523</v>
      </c>
      <c r="D33" s="251" t="s">
        <v>523</v>
      </c>
      <c r="E33" s="251" t="s">
        <v>523</v>
      </c>
      <c r="F33" s="251" t="s">
        <v>523</v>
      </c>
      <c r="G33" s="251" t="s">
        <v>523</v>
      </c>
      <c r="H33" s="251" t="s">
        <v>523</v>
      </c>
      <c r="I33" s="251" t="s">
        <v>523</v>
      </c>
      <c r="J33" s="251" t="s">
        <v>523</v>
      </c>
      <c r="K33" s="251" t="s">
        <v>523</v>
      </c>
      <c r="L33" s="251" t="s">
        <v>523</v>
      </c>
      <c r="M33" s="251" t="s">
        <v>523</v>
      </c>
      <c r="N33" s="251" t="s">
        <v>523</v>
      </c>
      <c r="O33" s="267" t="s">
        <v>523</v>
      </c>
      <c r="P33" s="251" t="s">
        <v>523</v>
      </c>
      <c r="Q33" s="251" t="s">
        <v>523</v>
      </c>
      <c r="R33" s="251" t="s">
        <v>523</v>
      </c>
      <c r="S33" s="251" t="s">
        <v>523</v>
      </c>
      <c r="T33" s="251" t="s">
        <v>523</v>
      </c>
    </row>
    <row r="34" spans="1:20" s="59" customFormat="1" hidden="1" x14ac:dyDescent="0.25">
      <c r="A34" s="302"/>
      <c r="B34" s="251" t="s">
        <v>523</v>
      </c>
      <c r="C34" s="251" t="s">
        <v>523</v>
      </c>
      <c r="D34" s="251" t="s">
        <v>523</v>
      </c>
      <c r="E34" s="251" t="s">
        <v>523</v>
      </c>
      <c r="F34" s="251" t="s">
        <v>523</v>
      </c>
      <c r="G34" s="251" t="s">
        <v>523</v>
      </c>
      <c r="H34" s="251" t="s">
        <v>523</v>
      </c>
      <c r="I34" s="251" t="s">
        <v>523</v>
      </c>
      <c r="J34" s="251" t="s">
        <v>523</v>
      </c>
      <c r="K34" s="251" t="s">
        <v>523</v>
      </c>
      <c r="L34" s="251" t="s">
        <v>523</v>
      </c>
      <c r="M34" s="251" t="s">
        <v>523</v>
      </c>
      <c r="N34" s="251" t="s">
        <v>523</v>
      </c>
      <c r="O34" s="267" t="s">
        <v>523</v>
      </c>
      <c r="P34" s="251" t="s">
        <v>523</v>
      </c>
      <c r="Q34" s="251" t="s">
        <v>523</v>
      </c>
      <c r="R34" s="251" t="s">
        <v>523</v>
      </c>
      <c r="S34" s="251" t="s">
        <v>523</v>
      </c>
      <c r="T34" s="251" t="s">
        <v>523</v>
      </c>
    </row>
    <row r="35" spans="1:20" s="59" customFormat="1" hidden="1" x14ac:dyDescent="0.25">
      <c r="A35" s="302"/>
      <c r="B35" s="251" t="s">
        <v>523</v>
      </c>
      <c r="C35" s="251" t="s">
        <v>523</v>
      </c>
      <c r="D35" s="251" t="s">
        <v>523</v>
      </c>
      <c r="E35" s="251" t="s">
        <v>523</v>
      </c>
      <c r="F35" s="251" t="s">
        <v>523</v>
      </c>
      <c r="G35" s="251" t="s">
        <v>523</v>
      </c>
      <c r="H35" s="251" t="s">
        <v>523</v>
      </c>
      <c r="I35" s="251" t="s">
        <v>523</v>
      </c>
      <c r="J35" s="251" t="s">
        <v>523</v>
      </c>
      <c r="K35" s="251" t="s">
        <v>523</v>
      </c>
      <c r="L35" s="251" t="s">
        <v>523</v>
      </c>
      <c r="M35" s="251" t="s">
        <v>523</v>
      </c>
      <c r="N35" s="251" t="s">
        <v>523</v>
      </c>
      <c r="O35" s="267" t="s">
        <v>523</v>
      </c>
      <c r="P35" s="251" t="s">
        <v>523</v>
      </c>
      <c r="Q35" s="251" t="s">
        <v>523</v>
      </c>
      <c r="R35" s="251" t="s">
        <v>523</v>
      </c>
      <c r="S35" s="251" t="s">
        <v>523</v>
      </c>
      <c r="T35" s="251" t="s">
        <v>523</v>
      </c>
    </row>
    <row r="36" spans="1:20" s="59" customFormat="1" hidden="1" x14ac:dyDescent="0.25">
      <c r="A36" s="302"/>
      <c r="B36" s="251" t="s">
        <v>523</v>
      </c>
      <c r="C36" s="251" t="s">
        <v>523</v>
      </c>
      <c r="D36" s="251" t="s">
        <v>523</v>
      </c>
      <c r="E36" s="251" t="s">
        <v>523</v>
      </c>
      <c r="F36" s="251" t="s">
        <v>523</v>
      </c>
      <c r="G36" s="251" t="s">
        <v>523</v>
      </c>
      <c r="H36" s="251" t="s">
        <v>523</v>
      </c>
      <c r="I36" s="251" t="s">
        <v>523</v>
      </c>
      <c r="J36" s="251" t="s">
        <v>523</v>
      </c>
      <c r="K36" s="251" t="s">
        <v>523</v>
      </c>
      <c r="L36" s="251" t="s">
        <v>523</v>
      </c>
      <c r="M36" s="251" t="s">
        <v>523</v>
      </c>
      <c r="N36" s="251" t="s">
        <v>523</v>
      </c>
      <c r="O36" s="267" t="s">
        <v>523</v>
      </c>
      <c r="P36" s="251" t="s">
        <v>523</v>
      </c>
      <c r="Q36" s="251" t="s">
        <v>523</v>
      </c>
      <c r="R36" s="251" t="s">
        <v>523</v>
      </c>
      <c r="S36" s="251" t="s">
        <v>523</v>
      </c>
      <c r="T36" s="251" t="s">
        <v>523</v>
      </c>
    </row>
    <row r="37" spans="1:20" s="59" customFormat="1" hidden="1" x14ac:dyDescent="0.25">
      <c r="A37" s="302"/>
      <c r="B37" s="251" t="s">
        <v>523</v>
      </c>
      <c r="C37" s="251" t="s">
        <v>523</v>
      </c>
      <c r="D37" s="251" t="s">
        <v>523</v>
      </c>
      <c r="E37" s="251" t="s">
        <v>523</v>
      </c>
      <c r="F37" s="251" t="s">
        <v>523</v>
      </c>
      <c r="G37" s="251" t="s">
        <v>523</v>
      </c>
      <c r="H37" s="251" t="s">
        <v>523</v>
      </c>
      <c r="I37" s="251" t="s">
        <v>523</v>
      </c>
      <c r="J37" s="251" t="s">
        <v>523</v>
      </c>
      <c r="K37" s="251" t="s">
        <v>523</v>
      </c>
      <c r="L37" s="251" t="s">
        <v>523</v>
      </c>
      <c r="M37" s="251" t="s">
        <v>523</v>
      </c>
      <c r="N37" s="251" t="s">
        <v>523</v>
      </c>
      <c r="O37" s="251" t="s">
        <v>523</v>
      </c>
      <c r="P37" s="251" t="s">
        <v>523</v>
      </c>
      <c r="Q37" s="251" t="s">
        <v>523</v>
      </c>
      <c r="R37" s="251" t="s">
        <v>523</v>
      </c>
      <c r="S37" s="251" t="s">
        <v>523</v>
      </c>
      <c r="T37" s="251" t="s">
        <v>523</v>
      </c>
    </row>
    <row r="38" spans="1:20" s="59" customFormat="1" hidden="1" x14ac:dyDescent="0.25">
      <c r="A38" s="302"/>
      <c r="B38" s="251" t="s">
        <v>523</v>
      </c>
      <c r="C38" s="251" t="s">
        <v>523</v>
      </c>
      <c r="D38" s="251" t="s">
        <v>523</v>
      </c>
      <c r="E38" s="251" t="s">
        <v>523</v>
      </c>
      <c r="F38" s="251" t="s">
        <v>523</v>
      </c>
      <c r="G38" s="251" t="s">
        <v>523</v>
      </c>
      <c r="H38" s="251" t="s">
        <v>523</v>
      </c>
      <c r="I38" s="251" t="s">
        <v>523</v>
      </c>
      <c r="J38" s="251" t="s">
        <v>523</v>
      </c>
      <c r="K38" s="251" t="s">
        <v>523</v>
      </c>
      <c r="L38" s="251" t="s">
        <v>523</v>
      </c>
      <c r="M38" s="251" t="s">
        <v>523</v>
      </c>
      <c r="N38" s="251" t="s">
        <v>523</v>
      </c>
      <c r="O38" s="267" t="s">
        <v>523</v>
      </c>
      <c r="P38" s="251" t="s">
        <v>523</v>
      </c>
      <c r="Q38" s="251" t="s">
        <v>523</v>
      </c>
      <c r="R38" s="251" t="s">
        <v>523</v>
      </c>
      <c r="S38" s="251" t="s">
        <v>523</v>
      </c>
      <c r="T38" s="251" t="s">
        <v>523</v>
      </c>
    </row>
    <row r="39" spans="1:20" s="59" customFormat="1" hidden="1" x14ac:dyDescent="0.25">
      <c r="A39" s="302"/>
      <c r="B39" s="251" t="s">
        <v>523</v>
      </c>
      <c r="C39" s="251" t="s">
        <v>523</v>
      </c>
      <c r="D39" s="251" t="s">
        <v>523</v>
      </c>
      <c r="E39" s="251" t="s">
        <v>523</v>
      </c>
      <c r="F39" s="251" t="s">
        <v>523</v>
      </c>
      <c r="G39" s="251" t="s">
        <v>523</v>
      </c>
      <c r="H39" s="251" t="s">
        <v>523</v>
      </c>
      <c r="I39" s="251" t="s">
        <v>523</v>
      </c>
      <c r="J39" s="251" t="s">
        <v>523</v>
      </c>
      <c r="K39" s="251" t="s">
        <v>523</v>
      </c>
      <c r="L39" s="251" t="s">
        <v>523</v>
      </c>
      <c r="M39" s="251" t="s">
        <v>523</v>
      </c>
      <c r="N39" s="251" t="s">
        <v>523</v>
      </c>
      <c r="O39" s="267" t="s">
        <v>523</v>
      </c>
      <c r="P39" s="251" t="s">
        <v>523</v>
      </c>
      <c r="Q39" s="251" t="s">
        <v>523</v>
      </c>
      <c r="R39" s="251" t="s">
        <v>523</v>
      </c>
      <c r="S39" s="251" t="s">
        <v>523</v>
      </c>
      <c r="T39" s="251" t="s">
        <v>523</v>
      </c>
    </row>
    <row r="40" spans="1:20" s="59" customFormat="1" hidden="1" x14ac:dyDescent="0.25">
      <c r="A40" s="302"/>
      <c r="B40" s="251" t="s">
        <v>523</v>
      </c>
      <c r="C40" s="251" t="s">
        <v>523</v>
      </c>
      <c r="D40" s="251" t="s">
        <v>523</v>
      </c>
      <c r="E40" s="251" t="s">
        <v>523</v>
      </c>
      <c r="F40" s="251" t="s">
        <v>523</v>
      </c>
      <c r="G40" s="251" t="s">
        <v>523</v>
      </c>
      <c r="H40" s="251" t="s">
        <v>523</v>
      </c>
      <c r="I40" s="251" t="s">
        <v>523</v>
      </c>
      <c r="J40" s="251" t="s">
        <v>523</v>
      </c>
      <c r="K40" s="251" t="s">
        <v>523</v>
      </c>
      <c r="L40" s="251" t="s">
        <v>523</v>
      </c>
      <c r="M40" s="251" t="s">
        <v>523</v>
      </c>
      <c r="N40" s="251" t="s">
        <v>523</v>
      </c>
      <c r="O40" s="251" t="s">
        <v>523</v>
      </c>
      <c r="P40" s="251" t="s">
        <v>523</v>
      </c>
      <c r="Q40" s="251" t="s">
        <v>523</v>
      </c>
      <c r="R40" s="251" t="s">
        <v>523</v>
      </c>
      <c r="S40" s="251" t="s">
        <v>523</v>
      </c>
      <c r="T40" s="251" t="s">
        <v>523</v>
      </c>
    </row>
    <row r="41" spans="1:20" s="59" customFormat="1" hidden="1" x14ac:dyDescent="0.25">
      <c r="A41" s="302"/>
      <c r="B41" s="251" t="s">
        <v>523</v>
      </c>
      <c r="C41" s="251" t="s">
        <v>523</v>
      </c>
      <c r="D41" s="251" t="s">
        <v>523</v>
      </c>
      <c r="E41" s="251" t="s">
        <v>523</v>
      </c>
      <c r="F41" s="251" t="s">
        <v>523</v>
      </c>
      <c r="G41" s="251" t="s">
        <v>523</v>
      </c>
      <c r="H41" s="251" t="s">
        <v>523</v>
      </c>
      <c r="I41" s="251" t="s">
        <v>523</v>
      </c>
      <c r="J41" s="251" t="s">
        <v>523</v>
      </c>
      <c r="K41" s="251" t="s">
        <v>523</v>
      </c>
      <c r="L41" s="251" t="s">
        <v>523</v>
      </c>
      <c r="M41" s="251" t="s">
        <v>523</v>
      </c>
      <c r="N41" s="251" t="s">
        <v>523</v>
      </c>
      <c r="O41" s="260" t="s">
        <v>523</v>
      </c>
      <c r="P41" s="251" t="s">
        <v>523</v>
      </c>
      <c r="Q41" s="251" t="s">
        <v>523</v>
      </c>
      <c r="R41" s="251" t="s">
        <v>523</v>
      </c>
      <c r="S41" s="251" t="s">
        <v>523</v>
      </c>
      <c r="T41" s="251" t="s">
        <v>523</v>
      </c>
    </row>
    <row r="42" spans="1:20" s="59" customFormat="1" hidden="1" x14ac:dyDescent="0.25">
      <c r="A42" s="302"/>
      <c r="B42" s="251" t="s">
        <v>523</v>
      </c>
      <c r="C42" s="251" t="s">
        <v>523</v>
      </c>
      <c r="D42" s="251" t="s">
        <v>523</v>
      </c>
      <c r="E42" s="251" t="s">
        <v>523</v>
      </c>
      <c r="F42" s="251" t="s">
        <v>523</v>
      </c>
      <c r="G42" s="251" t="s">
        <v>523</v>
      </c>
      <c r="H42" s="251" t="s">
        <v>523</v>
      </c>
      <c r="I42" s="251" t="s">
        <v>523</v>
      </c>
      <c r="J42" s="251" t="s">
        <v>523</v>
      </c>
      <c r="K42" s="251" t="s">
        <v>523</v>
      </c>
      <c r="L42" s="251" t="s">
        <v>523</v>
      </c>
      <c r="M42" s="251" t="s">
        <v>523</v>
      </c>
      <c r="N42" s="251" t="s">
        <v>523</v>
      </c>
      <c r="O42" s="260" t="s">
        <v>523</v>
      </c>
      <c r="P42" s="251" t="s">
        <v>523</v>
      </c>
      <c r="Q42" s="251" t="s">
        <v>523</v>
      </c>
      <c r="R42" s="251" t="s">
        <v>523</v>
      </c>
      <c r="S42" s="251" t="s">
        <v>523</v>
      </c>
      <c r="T42" s="251" t="s">
        <v>523</v>
      </c>
    </row>
    <row r="43" spans="1:20" s="59" customFormat="1" hidden="1" x14ac:dyDescent="0.25">
      <c r="A43" s="302"/>
      <c r="B43" s="251" t="s">
        <v>523</v>
      </c>
      <c r="C43" s="251" t="s">
        <v>523</v>
      </c>
      <c r="D43" s="251" t="s">
        <v>523</v>
      </c>
      <c r="E43" s="251" t="s">
        <v>523</v>
      </c>
      <c r="F43" s="251" t="s">
        <v>523</v>
      </c>
      <c r="G43" s="251" t="s">
        <v>523</v>
      </c>
      <c r="H43" s="251" t="s">
        <v>523</v>
      </c>
      <c r="I43" s="251" t="s">
        <v>523</v>
      </c>
      <c r="J43" s="251" t="s">
        <v>523</v>
      </c>
      <c r="K43" s="251" t="s">
        <v>523</v>
      </c>
      <c r="L43" s="251" t="s">
        <v>523</v>
      </c>
      <c r="M43" s="251" t="s">
        <v>523</v>
      </c>
      <c r="N43" s="251" t="s">
        <v>523</v>
      </c>
      <c r="O43" s="251" t="s">
        <v>523</v>
      </c>
      <c r="P43" s="251" t="s">
        <v>523</v>
      </c>
      <c r="Q43" s="251" t="s">
        <v>523</v>
      </c>
      <c r="R43" s="251" t="s">
        <v>523</v>
      </c>
      <c r="S43" s="251" t="s">
        <v>523</v>
      </c>
      <c r="T43" s="251" t="s">
        <v>523</v>
      </c>
    </row>
    <row r="44" spans="1:20" s="59" customFormat="1" hidden="1" x14ac:dyDescent="0.25">
      <c r="A44" s="302"/>
      <c r="B44" s="251" t="s">
        <v>523</v>
      </c>
      <c r="C44" s="251" t="s">
        <v>523</v>
      </c>
      <c r="D44" s="251" t="s">
        <v>523</v>
      </c>
      <c r="E44" s="251" t="s">
        <v>523</v>
      </c>
      <c r="F44" s="251" t="s">
        <v>523</v>
      </c>
      <c r="G44" s="251" t="s">
        <v>523</v>
      </c>
      <c r="H44" s="251" t="s">
        <v>523</v>
      </c>
      <c r="I44" s="251" t="s">
        <v>523</v>
      </c>
      <c r="J44" s="251" t="s">
        <v>523</v>
      </c>
      <c r="K44" s="251" t="s">
        <v>523</v>
      </c>
      <c r="L44" s="251" t="s">
        <v>523</v>
      </c>
      <c r="M44" s="251" t="s">
        <v>523</v>
      </c>
      <c r="N44" s="251" t="s">
        <v>523</v>
      </c>
      <c r="O44" s="251" t="s">
        <v>523</v>
      </c>
      <c r="P44" s="251" t="s">
        <v>523</v>
      </c>
      <c r="Q44" s="251" t="s">
        <v>523</v>
      </c>
      <c r="R44" s="251" t="s">
        <v>523</v>
      </c>
      <c r="S44" s="251" t="s">
        <v>523</v>
      </c>
      <c r="T44" s="251" t="s">
        <v>523</v>
      </c>
    </row>
    <row r="45" spans="1:20" s="59" customFormat="1" hidden="1" x14ac:dyDescent="0.25">
      <c r="A45" s="302"/>
      <c r="B45" s="251" t="s">
        <v>523</v>
      </c>
      <c r="C45" s="251" t="s">
        <v>523</v>
      </c>
      <c r="D45" s="251" t="s">
        <v>523</v>
      </c>
      <c r="E45" s="251" t="s">
        <v>523</v>
      </c>
      <c r="F45" s="251" t="s">
        <v>523</v>
      </c>
      <c r="G45" s="251" t="s">
        <v>523</v>
      </c>
      <c r="H45" s="251" t="s">
        <v>523</v>
      </c>
      <c r="I45" s="251" t="s">
        <v>523</v>
      </c>
      <c r="J45" s="251" t="s">
        <v>523</v>
      </c>
      <c r="K45" s="251" t="s">
        <v>523</v>
      </c>
      <c r="L45" s="251" t="s">
        <v>523</v>
      </c>
      <c r="M45" s="251" t="s">
        <v>523</v>
      </c>
      <c r="N45" s="251" t="s">
        <v>523</v>
      </c>
      <c r="O45" s="251" t="s">
        <v>523</v>
      </c>
      <c r="P45" s="251" t="s">
        <v>523</v>
      </c>
      <c r="Q45" s="251" t="s">
        <v>523</v>
      </c>
      <c r="R45" s="251" t="s">
        <v>523</v>
      </c>
      <c r="S45" s="251" t="s">
        <v>523</v>
      </c>
      <c r="T45" s="251" t="s">
        <v>523</v>
      </c>
    </row>
    <row r="46" spans="1:20" s="59" customFormat="1" hidden="1" x14ac:dyDescent="0.25">
      <c r="A46" s="302"/>
      <c r="B46" s="251" t="s">
        <v>523</v>
      </c>
      <c r="C46" s="251" t="s">
        <v>523</v>
      </c>
      <c r="D46" s="251" t="s">
        <v>523</v>
      </c>
      <c r="E46" s="251" t="s">
        <v>523</v>
      </c>
      <c r="F46" s="251" t="s">
        <v>523</v>
      </c>
      <c r="G46" s="251" t="s">
        <v>523</v>
      </c>
      <c r="H46" s="251" t="s">
        <v>523</v>
      </c>
      <c r="I46" s="251" t="s">
        <v>523</v>
      </c>
      <c r="J46" s="251" t="s">
        <v>523</v>
      </c>
      <c r="K46" s="251" t="s">
        <v>523</v>
      </c>
      <c r="L46" s="251" t="s">
        <v>523</v>
      </c>
      <c r="M46" s="251" t="s">
        <v>523</v>
      </c>
      <c r="N46" s="251" t="s">
        <v>523</v>
      </c>
      <c r="O46" s="251" t="s">
        <v>523</v>
      </c>
      <c r="P46" s="251" t="s">
        <v>523</v>
      </c>
      <c r="Q46" s="251" t="s">
        <v>523</v>
      </c>
      <c r="R46" s="251" t="s">
        <v>523</v>
      </c>
      <c r="S46" s="251" t="s">
        <v>523</v>
      </c>
      <c r="T46" s="251" t="s">
        <v>523</v>
      </c>
    </row>
    <row r="47" spans="1:20" s="59" customFormat="1" hidden="1" x14ac:dyDescent="0.25">
      <c r="A47" s="302"/>
      <c r="B47" s="251" t="s">
        <v>523</v>
      </c>
      <c r="C47" s="251" t="s">
        <v>523</v>
      </c>
      <c r="D47" s="251" t="s">
        <v>523</v>
      </c>
      <c r="E47" s="251" t="s">
        <v>523</v>
      </c>
      <c r="F47" s="251" t="s">
        <v>523</v>
      </c>
      <c r="G47" s="251" t="s">
        <v>523</v>
      </c>
      <c r="H47" s="251" t="s">
        <v>523</v>
      </c>
      <c r="I47" s="251" t="s">
        <v>523</v>
      </c>
      <c r="J47" s="251" t="s">
        <v>523</v>
      </c>
      <c r="K47" s="251" t="s">
        <v>523</v>
      </c>
      <c r="L47" s="251" t="s">
        <v>523</v>
      </c>
      <c r="M47" s="251" t="s">
        <v>523</v>
      </c>
      <c r="N47" s="251" t="s">
        <v>523</v>
      </c>
      <c r="O47" s="251" t="s">
        <v>523</v>
      </c>
      <c r="P47" s="251" t="s">
        <v>523</v>
      </c>
      <c r="Q47" s="251" t="s">
        <v>523</v>
      </c>
      <c r="R47" s="251" t="s">
        <v>523</v>
      </c>
      <c r="S47" s="251" t="s">
        <v>523</v>
      </c>
      <c r="T47" s="251" t="s">
        <v>523</v>
      </c>
    </row>
    <row r="48" spans="1:20" s="59" customFormat="1" hidden="1" x14ac:dyDescent="0.25">
      <c r="A48" s="302"/>
      <c r="B48" s="251" t="s">
        <v>523</v>
      </c>
      <c r="C48" s="251" t="s">
        <v>523</v>
      </c>
      <c r="D48" s="251" t="s">
        <v>523</v>
      </c>
      <c r="E48" s="251" t="s">
        <v>523</v>
      </c>
      <c r="F48" s="251" t="s">
        <v>523</v>
      </c>
      <c r="G48" s="251" t="s">
        <v>523</v>
      </c>
      <c r="H48" s="251" t="s">
        <v>523</v>
      </c>
      <c r="I48" s="251" t="s">
        <v>523</v>
      </c>
      <c r="J48" s="251" t="s">
        <v>523</v>
      </c>
      <c r="K48" s="251" t="s">
        <v>523</v>
      </c>
      <c r="L48" s="251" t="s">
        <v>523</v>
      </c>
      <c r="M48" s="251" t="s">
        <v>523</v>
      </c>
      <c r="N48" s="251" t="s">
        <v>523</v>
      </c>
      <c r="O48" s="251" t="s">
        <v>523</v>
      </c>
      <c r="P48" s="251" t="s">
        <v>523</v>
      </c>
      <c r="Q48" s="251" t="s">
        <v>523</v>
      </c>
      <c r="R48" s="251" t="s">
        <v>523</v>
      </c>
      <c r="S48" s="251" t="s">
        <v>523</v>
      </c>
      <c r="T48" s="251" t="s">
        <v>523</v>
      </c>
    </row>
    <row r="49" spans="1:20" s="59" customFormat="1" hidden="1" x14ac:dyDescent="0.25">
      <c r="A49" s="302"/>
      <c r="B49" s="251" t="s">
        <v>523</v>
      </c>
      <c r="C49" s="251" t="s">
        <v>523</v>
      </c>
      <c r="D49" s="251" t="s">
        <v>523</v>
      </c>
      <c r="E49" s="251" t="s">
        <v>523</v>
      </c>
      <c r="F49" s="251" t="s">
        <v>523</v>
      </c>
      <c r="G49" s="251" t="s">
        <v>523</v>
      </c>
      <c r="H49" s="251" t="s">
        <v>523</v>
      </c>
      <c r="I49" s="251" t="s">
        <v>523</v>
      </c>
      <c r="J49" s="251" t="s">
        <v>523</v>
      </c>
      <c r="K49" s="251" t="s">
        <v>523</v>
      </c>
      <c r="L49" s="251" t="s">
        <v>523</v>
      </c>
      <c r="M49" s="251" t="s">
        <v>523</v>
      </c>
      <c r="N49" s="251" t="s">
        <v>523</v>
      </c>
      <c r="O49" s="251" t="s">
        <v>523</v>
      </c>
      <c r="P49" s="251" t="s">
        <v>523</v>
      </c>
      <c r="Q49" s="251" t="s">
        <v>523</v>
      </c>
      <c r="R49" s="251" t="s">
        <v>523</v>
      </c>
      <c r="S49" s="251" t="s">
        <v>523</v>
      </c>
      <c r="T49" s="251" t="s">
        <v>523</v>
      </c>
    </row>
    <row r="50" spans="1:20" s="59" customFormat="1" hidden="1" x14ac:dyDescent="0.25">
      <c r="A50" s="302"/>
      <c r="B50" s="251" t="s">
        <v>523</v>
      </c>
      <c r="C50" s="251" t="s">
        <v>523</v>
      </c>
      <c r="D50" s="251" t="s">
        <v>523</v>
      </c>
      <c r="E50" s="251" t="s">
        <v>523</v>
      </c>
      <c r="F50" s="251" t="s">
        <v>523</v>
      </c>
      <c r="G50" s="251" t="s">
        <v>523</v>
      </c>
      <c r="H50" s="251" t="s">
        <v>523</v>
      </c>
      <c r="I50" s="251" t="s">
        <v>523</v>
      </c>
      <c r="J50" s="251" t="s">
        <v>523</v>
      </c>
      <c r="K50" s="251" t="s">
        <v>523</v>
      </c>
      <c r="L50" s="251" t="s">
        <v>523</v>
      </c>
      <c r="M50" s="251" t="s">
        <v>523</v>
      </c>
      <c r="N50" s="251" t="s">
        <v>523</v>
      </c>
      <c r="O50" s="251" t="s">
        <v>523</v>
      </c>
      <c r="P50" s="251" t="s">
        <v>523</v>
      </c>
      <c r="Q50" s="251" t="s">
        <v>523</v>
      </c>
      <c r="R50" s="251" t="s">
        <v>523</v>
      </c>
      <c r="S50" s="251" t="s">
        <v>523</v>
      </c>
      <c r="T50" s="251" t="s">
        <v>523</v>
      </c>
    </row>
    <row r="51" spans="1:20" s="59" customFormat="1" hidden="1" x14ac:dyDescent="0.25">
      <c r="A51" s="302"/>
      <c r="B51" s="251" t="s">
        <v>523</v>
      </c>
      <c r="C51" s="251" t="s">
        <v>523</v>
      </c>
      <c r="D51" s="251" t="s">
        <v>523</v>
      </c>
      <c r="E51" s="251" t="s">
        <v>523</v>
      </c>
      <c r="F51" s="251" t="s">
        <v>523</v>
      </c>
      <c r="G51" s="251" t="s">
        <v>523</v>
      </c>
      <c r="H51" s="251" t="s">
        <v>523</v>
      </c>
      <c r="I51" s="251" t="s">
        <v>523</v>
      </c>
      <c r="J51" s="251" t="s">
        <v>523</v>
      </c>
      <c r="K51" s="251" t="s">
        <v>523</v>
      </c>
      <c r="L51" s="251" t="s">
        <v>523</v>
      </c>
      <c r="M51" s="251" t="s">
        <v>523</v>
      </c>
      <c r="N51" s="251" t="s">
        <v>523</v>
      </c>
      <c r="O51" s="251" t="s">
        <v>523</v>
      </c>
      <c r="P51" s="251" t="s">
        <v>523</v>
      </c>
      <c r="Q51" s="251" t="s">
        <v>523</v>
      </c>
      <c r="R51" s="251" t="s">
        <v>523</v>
      </c>
      <c r="S51" s="251" t="s">
        <v>523</v>
      </c>
      <c r="T51" s="251" t="s">
        <v>523</v>
      </c>
    </row>
    <row r="52" spans="1:20" s="59" customFormat="1" hidden="1" x14ac:dyDescent="0.25">
      <c r="A52" s="302"/>
      <c r="B52" s="251" t="s">
        <v>523</v>
      </c>
      <c r="C52" s="251" t="s">
        <v>523</v>
      </c>
      <c r="D52" s="251" t="s">
        <v>523</v>
      </c>
      <c r="E52" s="251" t="s">
        <v>523</v>
      </c>
      <c r="F52" s="251" t="s">
        <v>523</v>
      </c>
      <c r="G52" s="251" t="s">
        <v>523</v>
      </c>
      <c r="H52" s="251" t="s">
        <v>523</v>
      </c>
      <c r="I52" s="251" t="s">
        <v>523</v>
      </c>
      <c r="J52" s="251" t="s">
        <v>523</v>
      </c>
      <c r="K52" s="251" t="s">
        <v>523</v>
      </c>
      <c r="L52" s="251" t="s">
        <v>523</v>
      </c>
      <c r="M52" s="251" t="s">
        <v>523</v>
      </c>
      <c r="N52" s="251" t="s">
        <v>523</v>
      </c>
      <c r="O52" s="251" t="s">
        <v>523</v>
      </c>
      <c r="P52" s="251" t="s">
        <v>523</v>
      </c>
      <c r="Q52" s="251" t="s">
        <v>523</v>
      </c>
      <c r="R52" s="251" t="s">
        <v>523</v>
      </c>
      <c r="S52" s="251" t="s">
        <v>523</v>
      </c>
      <c r="T52" s="251" t="s">
        <v>523</v>
      </c>
    </row>
    <row r="53" spans="1:20" s="59" customFormat="1" hidden="1" x14ac:dyDescent="0.25">
      <c r="A53" s="302"/>
      <c r="B53" s="251" t="s">
        <v>523</v>
      </c>
      <c r="C53" s="251" t="s">
        <v>523</v>
      </c>
      <c r="D53" s="251" t="s">
        <v>523</v>
      </c>
      <c r="E53" s="251" t="s">
        <v>523</v>
      </c>
      <c r="F53" s="251" t="s">
        <v>523</v>
      </c>
      <c r="G53" s="251" t="s">
        <v>523</v>
      </c>
      <c r="H53" s="251" t="s">
        <v>523</v>
      </c>
      <c r="I53" s="251" t="s">
        <v>523</v>
      </c>
      <c r="J53" s="251" t="s">
        <v>523</v>
      </c>
      <c r="K53" s="251" t="s">
        <v>523</v>
      </c>
      <c r="L53" s="251" t="s">
        <v>523</v>
      </c>
      <c r="M53" s="251" t="s">
        <v>523</v>
      </c>
      <c r="N53" s="251" t="s">
        <v>523</v>
      </c>
      <c r="O53" s="251" t="s">
        <v>523</v>
      </c>
      <c r="P53" s="251" t="s">
        <v>523</v>
      </c>
      <c r="Q53" s="251" t="s">
        <v>523</v>
      </c>
      <c r="R53" s="251" t="s">
        <v>523</v>
      </c>
      <c r="S53" s="251" t="s">
        <v>523</v>
      </c>
      <c r="T53" s="251" t="s">
        <v>523</v>
      </c>
    </row>
    <row r="54" spans="1:20" s="59" customFormat="1" hidden="1" x14ac:dyDescent="0.25">
      <c r="A54" s="302"/>
      <c r="B54" s="251" t="s">
        <v>523</v>
      </c>
      <c r="C54" s="251" t="s">
        <v>523</v>
      </c>
      <c r="D54" s="251" t="s">
        <v>523</v>
      </c>
      <c r="E54" s="251" t="s">
        <v>523</v>
      </c>
      <c r="F54" s="251" t="s">
        <v>523</v>
      </c>
      <c r="G54" s="251" t="s">
        <v>523</v>
      </c>
      <c r="H54" s="251" t="s">
        <v>523</v>
      </c>
      <c r="I54" s="251" t="s">
        <v>523</v>
      </c>
      <c r="J54" s="251" t="s">
        <v>523</v>
      </c>
      <c r="K54" s="251" t="s">
        <v>523</v>
      </c>
      <c r="L54" s="251" t="s">
        <v>523</v>
      </c>
      <c r="M54" s="251" t="s">
        <v>523</v>
      </c>
      <c r="N54" s="251" t="s">
        <v>523</v>
      </c>
      <c r="O54" s="251" t="s">
        <v>523</v>
      </c>
      <c r="P54" s="251" t="s">
        <v>523</v>
      </c>
      <c r="Q54" s="251" t="s">
        <v>523</v>
      </c>
      <c r="R54" s="251" t="s">
        <v>523</v>
      </c>
      <c r="S54" s="251" t="s">
        <v>523</v>
      </c>
      <c r="T54" s="251" t="s">
        <v>523</v>
      </c>
    </row>
    <row r="55" spans="1:20" s="59" customFormat="1" hidden="1" x14ac:dyDescent="0.25">
      <c r="A55" s="302"/>
      <c r="B55" s="251" t="s">
        <v>523</v>
      </c>
      <c r="C55" s="251" t="s">
        <v>523</v>
      </c>
      <c r="D55" s="251" t="s">
        <v>523</v>
      </c>
      <c r="E55" s="251" t="s">
        <v>523</v>
      </c>
      <c r="F55" s="251" t="s">
        <v>523</v>
      </c>
      <c r="G55" s="251" t="s">
        <v>523</v>
      </c>
      <c r="H55" s="251" t="s">
        <v>523</v>
      </c>
      <c r="I55" s="251" t="s">
        <v>523</v>
      </c>
      <c r="J55" s="251" t="s">
        <v>523</v>
      </c>
      <c r="K55" s="251" t="s">
        <v>523</v>
      </c>
      <c r="L55" s="251" t="s">
        <v>523</v>
      </c>
      <c r="M55" s="251" t="s">
        <v>523</v>
      </c>
      <c r="N55" s="251" t="s">
        <v>523</v>
      </c>
      <c r="O55" s="251" t="s">
        <v>523</v>
      </c>
      <c r="P55" s="251" t="s">
        <v>523</v>
      </c>
      <c r="Q55" s="251" t="s">
        <v>523</v>
      </c>
      <c r="R55" s="251" t="s">
        <v>523</v>
      </c>
      <c r="S55" s="251" t="s">
        <v>523</v>
      </c>
      <c r="T55" s="251" t="s">
        <v>523</v>
      </c>
    </row>
    <row r="56" spans="1:20" s="59" customFormat="1" hidden="1" x14ac:dyDescent="0.25">
      <c r="A56" s="302"/>
      <c r="B56" s="251" t="s">
        <v>523</v>
      </c>
      <c r="C56" s="251" t="s">
        <v>523</v>
      </c>
      <c r="D56" s="251" t="s">
        <v>523</v>
      </c>
      <c r="E56" s="251" t="s">
        <v>523</v>
      </c>
      <c r="F56" s="251" t="s">
        <v>523</v>
      </c>
      <c r="G56" s="251" t="s">
        <v>523</v>
      </c>
      <c r="H56" s="251" t="s">
        <v>523</v>
      </c>
      <c r="I56" s="251" t="s">
        <v>523</v>
      </c>
      <c r="J56" s="251" t="s">
        <v>523</v>
      </c>
      <c r="K56" s="251" t="s">
        <v>523</v>
      </c>
      <c r="L56" s="251" t="s">
        <v>523</v>
      </c>
      <c r="M56" s="251" t="s">
        <v>523</v>
      </c>
      <c r="N56" s="251" t="s">
        <v>523</v>
      </c>
      <c r="O56" s="251" t="s">
        <v>523</v>
      </c>
      <c r="P56" s="251" t="s">
        <v>523</v>
      </c>
      <c r="Q56" s="251" t="s">
        <v>523</v>
      </c>
      <c r="R56" s="251" t="s">
        <v>523</v>
      </c>
      <c r="S56" s="251" t="s">
        <v>523</v>
      </c>
      <c r="T56" s="251" t="s">
        <v>523</v>
      </c>
    </row>
    <row r="57" spans="1:20" s="59" customFormat="1" hidden="1" x14ac:dyDescent="0.25">
      <c r="A57" s="302"/>
      <c r="B57" s="251" t="s">
        <v>523</v>
      </c>
      <c r="C57" s="251" t="s">
        <v>523</v>
      </c>
      <c r="D57" s="251" t="s">
        <v>523</v>
      </c>
      <c r="E57" s="251" t="s">
        <v>523</v>
      </c>
      <c r="F57" s="251" t="s">
        <v>523</v>
      </c>
      <c r="G57" s="251" t="s">
        <v>523</v>
      </c>
      <c r="H57" s="251" t="s">
        <v>523</v>
      </c>
      <c r="I57" s="251" t="s">
        <v>523</v>
      </c>
      <c r="J57" s="251" t="s">
        <v>523</v>
      </c>
      <c r="K57" s="251" t="s">
        <v>523</v>
      </c>
      <c r="L57" s="251" t="s">
        <v>523</v>
      </c>
      <c r="M57" s="251" t="s">
        <v>523</v>
      </c>
      <c r="N57" s="251" t="s">
        <v>523</v>
      </c>
      <c r="O57" s="251" t="s">
        <v>523</v>
      </c>
      <c r="P57" s="251" t="s">
        <v>523</v>
      </c>
      <c r="Q57" s="251" t="s">
        <v>523</v>
      </c>
      <c r="R57" s="251" t="s">
        <v>523</v>
      </c>
      <c r="S57" s="251" t="s">
        <v>523</v>
      </c>
      <c r="T57" s="251" t="s">
        <v>523</v>
      </c>
    </row>
    <row r="58" spans="1:20" s="59" customFormat="1" hidden="1" x14ac:dyDescent="0.25">
      <c r="A58" s="302"/>
      <c r="B58" s="251" t="s">
        <v>523</v>
      </c>
      <c r="C58" s="251" t="s">
        <v>523</v>
      </c>
      <c r="D58" s="251" t="s">
        <v>523</v>
      </c>
      <c r="E58" s="251" t="s">
        <v>523</v>
      </c>
      <c r="F58" s="251" t="s">
        <v>523</v>
      </c>
      <c r="G58" s="251" t="s">
        <v>523</v>
      </c>
      <c r="H58" s="251" t="s">
        <v>523</v>
      </c>
      <c r="I58" s="251" t="s">
        <v>523</v>
      </c>
      <c r="J58" s="251" t="s">
        <v>523</v>
      </c>
      <c r="K58" s="251" t="s">
        <v>523</v>
      </c>
      <c r="L58" s="251" t="s">
        <v>523</v>
      </c>
      <c r="M58" s="251" t="s">
        <v>523</v>
      </c>
      <c r="N58" s="251" t="s">
        <v>523</v>
      </c>
      <c r="O58" s="251" t="s">
        <v>523</v>
      </c>
      <c r="P58" s="251" t="s">
        <v>523</v>
      </c>
      <c r="Q58" s="251" t="s">
        <v>523</v>
      </c>
      <c r="R58" s="251" t="s">
        <v>523</v>
      </c>
      <c r="S58" s="251" t="s">
        <v>523</v>
      </c>
      <c r="T58" s="251" t="s">
        <v>523</v>
      </c>
    </row>
    <row r="59" spans="1:20" s="59" customFormat="1" hidden="1" x14ac:dyDescent="0.25">
      <c r="A59" s="302"/>
      <c r="B59" s="251" t="s">
        <v>523</v>
      </c>
      <c r="C59" s="251" t="s">
        <v>523</v>
      </c>
      <c r="D59" s="251" t="s">
        <v>523</v>
      </c>
      <c r="E59" s="251" t="s">
        <v>523</v>
      </c>
      <c r="F59" s="251" t="s">
        <v>523</v>
      </c>
      <c r="G59" s="251" t="s">
        <v>523</v>
      </c>
      <c r="H59" s="251" t="s">
        <v>523</v>
      </c>
      <c r="I59" s="251" t="s">
        <v>523</v>
      </c>
      <c r="J59" s="251" t="s">
        <v>523</v>
      </c>
      <c r="K59" s="251" t="s">
        <v>523</v>
      </c>
      <c r="L59" s="251" t="s">
        <v>523</v>
      </c>
      <c r="M59" s="251" t="s">
        <v>523</v>
      </c>
      <c r="N59" s="251" t="s">
        <v>523</v>
      </c>
      <c r="O59" s="251" t="s">
        <v>523</v>
      </c>
      <c r="P59" s="251" t="s">
        <v>523</v>
      </c>
      <c r="Q59" s="251" t="s">
        <v>523</v>
      </c>
      <c r="R59" s="251" t="s">
        <v>523</v>
      </c>
      <c r="S59" s="251" t="s">
        <v>523</v>
      </c>
      <c r="T59" s="251" t="s">
        <v>523</v>
      </c>
    </row>
    <row r="60" spans="1:20" s="59" customFormat="1" hidden="1" x14ac:dyDescent="0.25">
      <c r="A60" s="302"/>
      <c r="B60" s="251" t="s">
        <v>523</v>
      </c>
      <c r="C60" s="251" t="s">
        <v>523</v>
      </c>
      <c r="D60" s="251" t="s">
        <v>523</v>
      </c>
      <c r="E60" s="251" t="s">
        <v>523</v>
      </c>
      <c r="F60" s="251" t="s">
        <v>523</v>
      </c>
      <c r="G60" s="251" t="s">
        <v>523</v>
      </c>
      <c r="H60" s="251" t="s">
        <v>523</v>
      </c>
      <c r="I60" s="251" t="s">
        <v>523</v>
      </c>
      <c r="J60" s="251" t="s">
        <v>523</v>
      </c>
      <c r="K60" s="251" t="s">
        <v>523</v>
      </c>
      <c r="L60" s="251" t="s">
        <v>523</v>
      </c>
      <c r="M60" s="251" t="s">
        <v>523</v>
      </c>
      <c r="N60" s="251" t="s">
        <v>523</v>
      </c>
      <c r="O60" s="251" t="s">
        <v>523</v>
      </c>
      <c r="P60" s="251" t="s">
        <v>523</v>
      </c>
      <c r="Q60" s="251" t="s">
        <v>523</v>
      </c>
      <c r="R60" s="251" t="s">
        <v>523</v>
      </c>
      <c r="S60" s="251" t="s">
        <v>523</v>
      </c>
      <c r="T60" s="251" t="s">
        <v>523</v>
      </c>
    </row>
    <row r="61" spans="1:20" s="59" customFormat="1" hidden="1" x14ac:dyDescent="0.25">
      <c r="A61" s="302"/>
      <c r="B61" s="251" t="s">
        <v>523</v>
      </c>
      <c r="C61" s="251" t="s">
        <v>523</v>
      </c>
      <c r="D61" s="251" t="s">
        <v>523</v>
      </c>
      <c r="E61" s="251" t="s">
        <v>523</v>
      </c>
      <c r="F61" s="251" t="s">
        <v>523</v>
      </c>
      <c r="G61" s="251" t="s">
        <v>523</v>
      </c>
      <c r="H61" s="251" t="s">
        <v>523</v>
      </c>
      <c r="I61" s="251" t="s">
        <v>523</v>
      </c>
      <c r="J61" s="251" t="s">
        <v>523</v>
      </c>
      <c r="K61" s="251" t="s">
        <v>523</v>
      </c>
      <c r="L61" s="251" t="s">
        <v>523</v>
      </c>
      <c r="M61" s="251" t="s">
        <v>523</v>
      </c>
      <c r="N61" s="251" t="s">
        <v>523</v>
      </c>
      <c r="O61" s="251" t="s">
        <v>523</v>
      </c>
      <c r="P61" s="251" t="s">
        <v>523</v>
      </c>
      <c r="Q61" s="251" t="s">
        <v>523</v>
      </c>
      <c r="R61" s="251" t="s">
        <v>523</v>
      </c>
      <c r="S61" s="251" t="s">
        <v>523</v>
      </c>
      <c r="T61" s="251" t="s">
        <v>523</v>
      </c>
    </row>
    <row r="62" spans="1:20" s="59" customFormat="1" hidden="1" x14ac:dyDescent="0.25">
      <c r="A62" s="302"/>
      <c r="B62" s="251" t="s">
        <v>523</v>
      </c>
      <c r="C62" s="251" t="s">
        <v>523</v>
      </c>
      <c r="D62" s="251" t="s">
        <v>523</v>
      </c>
      <c r="E62" s="251" t="s">
        <v>523</v>
      </c>
      <c r="F62" s="251" t="s">
        <v>523</v>
      </c>
      <c r="G62" s="251" t="s">
        <v>523</v>
      </c>
      <c r="H62" s="251" t="s">
        <v>523</v>
      </c>
      <c r="I62" s="251" t="s">
        <v>523</v>
      </c>
      <c r="J62" s="251" t="s">
        <v>523</v>
      </c>
      <c r="K62" s="251" t="s">
        <v>523</v>
      </c>
      <c r="L62" s="251" t="s">
        <v>523</v>
      </c>
      <c r="M62" s="251" t="s">
        <v>523</v>
      </c>
      <c r="N62" s="251" t="s">
        <v>523</v>
      </c>
      <c r="O62" s="251" t="s">
        <v>523</v>
      </c>
      <c r="P62" s="251" t="s">
        <v>523</v>
      </c>
      <c r="Q62" s="251" t="s">
        <v>523</v>
      </c>
      <c r="R62" s="251" t="s">
        <v>523</v>
      </c>
      <c r="S62" s="251" t="s">
        <v>523</v>
      </c>
      <c r="T62" s="251" t="s">
        <v>523</v>
      </c>
    </row>
    <row r="63" spans="1:20" s="59" customFormat="1" hidden="1" x14ac:dyDescent="0.25">
      <c r="A63" s="302"/>
      <c r="B63" s="251" t="s">
        <v>523</v>
      </c>
      <c r="C63" s="251" t="s">
        <v>523</v>
      </c>
      <c r="D63" s="251" t="s">
        <v>523</v>
      </c>
      <c r="E63" s="251" t="s">
        <v>523</v>
      </c>
      <c r="F63" s="251" t="s">
        <v>523</v>
      </c>
      <c r="G63" s="251" t="s">
        <v>523</v>
      </c>
      <c r="H63" s="251" t="s">
        <v>523</v>
      </c>
      <c r="I63" s="251" t="s">
        <v>523</v>
      </c>
      <c r="J63" s="251" t="s">
        <v>523</v>
      </c>
      <c r="K63" s="251" t="s">
        <v>523</v>
      </c>
      <c r="L63" s="251" t="s">
        <v>523</v>
      </c>
      <c r="M63" s="251" t="s">
        <v>523</v>
      </c>
      <c r="N63" s="251" t="s">
        <v>523</v>
      </c>
      <c r="O63" s="251" t="s">
        <v>523</v>
      </c>
      <c r="P63" s="251" t="s">
        <v>523</v>
      </c>
      <c r="Q63" s="251" t="s">
        <v>523</v>
      </c>
      <c r="R63" s="251" t="s">
        <v>523</v>
      </c>
      <c r="S63" s="251" t="s">
        <v>523</v>
      </c>
      <c r="T63" s="251" t="s">
        <v>523</v>
      </c>
    </row>
    <row r="64" spans="1:20" s="59" customFormat="1" hidden="1" x14ac:dyDescent="0.25">
      <c r="A64" s="302"/>
      <c r="B64" s="251" t="s">
        <v>523</v>
      </c>
      <c r="C64" s="251" t="s">
        <v>523</v>
      </c>
      <c r="D64" s="251" t="s">
        <v>523</v>
      </c>
      <c r="E64" s="251" t="s">
        <v>523</v>
      </c>
      <c r="F64" s="251" t="s">
        <v>523</v>
      </c>
      <c r="G64" s="251" t="s">
        <v>523</v>
      </c>
      <c r="H64" s="251" t="s">
        <v>523</v>
      </c>
      <c r="I64" s="251" t="s">
        <v>523</v>
      </c>
      <c r="J64" s="251" t="s">
        <v>523</v>
      </c>
      <c r="K64" s="251" t="s">
        <v>523</v>
      </c>
      <c r="L64" s="251" t="s">
        <v>523</v>
      </c>
      <c r="M64" s="251" t="s">
        <v>523</v>
      </c>
      <c r="N64" s="251" t="s">
        <v>523</v>
      </c>
      <c r="O64" s="251" t="s">
        <v>523</v>
      </c>
      <c r="P64" s="251" t="s">
        <v>523</v>
      </c>
      <c r="Q64" s="251" t="s">
        <v>523</v>
      </c>
      <c r="R64" s="251" t="s">
        <v>523</v>
      </c>
      <c r="S64" s="251" t="s">
        <v>523</v>
      </c>
      <c r="T64" s="251" t="s">
        <v>523</v>
      </c>
    </row>
    <row r="65" spans="1:20" s="59" customFormat="1" hidden="1" x14ac:dyDescent="0.25">
      <c r="A65" s="302"/>
      <c r="B65" s="251" t="s">
        <v>523</v>
      </c>
      <c r="C65" s="251" t="s">
        <v>523</v>
      </c>
      <c r="D65" s="251" t="s">
        <v>523</v>
      </c>
      <c r="E65" s="251" t="s">
        <v>523</v>
      </c>
      <c r="F65" s="251" t="s">
        <v>523</v>
      </c>
      <c r="G65" s="251" t="s">
        <v>523</v>
      </c>
      <c r="H65" s="251" t="s">
        <v>523</v>
      </c>
      <c r="I65" s="251" t="s">
        <v>523</v>
      </c>
      <c r="J65" s="251" t="s">
        <v>523</v>
      </c>
      <c r="K65" s="251" t="s">
        <v>523</v>
      </c>
      <c r="L65" s="251" t="s">
        <v>523</v>
      </c>
      <c r="M65" s="251" t="s">
        <v>523</v>
      </c>
      <c r="N65" s="251" t="s">
        <v>523</v>
      </c>
      <c r="O65" s="251" t="s">
        <v>523</v>
      </c>
      <c r="P65" s="251" t="s">
        <v>523</v>
      </c>
      <c r="Q65" s="251" t="s">
        <v>523</v>
      </c>
      <c r="R65" s="251" t="s">
        <v>523</v>
      </c>
      <c r="S65" s="251" t="s">
        <v>523</v>
      </c>
      <c r="T65" s="251" t="s">
        <v>523</v>
      </c>
    </row>
    <row r="66" spans="1:20" s="59" customFormat="1" hidden="1" x14ac:dyDescent="0.25">
      <c r="A66" s="302"/>
      <c r="B66" s="251" t="s">
        <v>523</v>
      </c>
      <c r="C66" s="251" t="s">
        <v>523</v>
      </c>
      <c r="D66" s="251" t="s">
        <v>523</v>
      </c>
      <c r="E66" s="251" t="s">
        <v>523</v>
      </c>
      <c r="F66" s="251" t="s">
        <v>523</v>
      </c>
      <c r="G66" s="251" t="s">
        <v>523</v>
      </c>
      <c r="H66" s="251" t="s">
        <v>523</v>
      </c>
      <c r="I66" s="251" t="s">
        <v>523</v>
      </c>
      <c r="J66" s="251" t="s">
        <v>523</v>
      </c>
      <c r="K66" s="251" t="s">
        <v>523</v>
      </c>
      <c r="L66" s="251" t="s">
        <v>523</v>
      </c>
      <c r="M66" s="251" t="s">
        <v>523</v>
      </c>
      <c r="N66" s="251" t="s">
        <v>523</v>
      </c>
      <c r="O66" s="251" t="s">
        <v>523</v>
      </c>
      <c r="P66" s="251" t="s">
        <v>523</v>
      </c>
      <c r="Q66" s="251" t="s">
        <v>523</v>
      </c>
      <c r="R66" s="251" t="s">
        <v>523</v>
      </c>
      <c r="S66" s="251" t="s">
        <v>523</v>
      </c>
      <c r="T66" s="251" t="s">
        <v>523</v>
      </c>
    </row>
    <row r="67" spans="1:20" s="59" customFormat="1" hidden="1" x14ac:dyDescent="0.25">
      <c r="A67" s="302"/>
      <c r="B67" s="251" t="s">
        <v>523</v>
      </c>
      <c r="C67" s="251" t="s">
        <v>523</v>
      </c>
      <c r="D67" s="251" t="s">
        <v>523</v>
      </c>
      <c r="E67" s="251" t="s">
        <v>523</v>
      </c>
      <c r="F67" s="251" t="s">
        <v>523</v>
      </c>
      <c r="G67" s="251" t="s">
        <v>523</v>
      </c>
      <c r="H67" s="251" t="s">
        <v>523</v>
      </c>
      <c r="I67" s="251" t="s">
        <v>523</v>
      </c>
      <c r="J67" s="251" t="s">
        <v>523</v>
      </c>
      <c r="K67" s="251" t="s">
        <v>523</v>
      </c>
      <c r="L67" s="251" t="s">
        <v>523</v>
      </c>
      <c r="M67" s="251" t="s">
        <v>523</v>
      </c>
      <c r="N67" s="251" t="s">
        <v>523</v>
      </c>
      <c r="O67" s="251" t="s">
        <v>523</v>
      </c>
      <c r="P67" s="251" t="s">
        <v>523</v>
      </c>
      <c r="Q67" s="251" t="s">
        <v>523</v>
      </c>
      <c r="R67" s="251" t="s">
        <v>523</v>
      </c>
      <c r="S67" s="251" t="s">
        <v>523</v>
      </c>
      <c r="T67" s="251" t="s">
        <v>523</v>
      </c>
    </row>
    <row r="68" spans="1:20" s="59" customFormat="1" hidden="1" x14ac:dyDescent="0.25">
      <c r="A68" s="302"/>
      <c r="B68" s="251" t="s">
        <v>523</v>
      </c>
      <c r="C68" s="251" t="s">
        <v>523</v>
      </c>
      <c r="D68" s="251" t="s">
        <v>523</v>
      </c>
      <c r="E68" s="251" t="s">
        <v>523</v>
      </c>
      <c r="F68" s="251" t="s">
        <v>523</v>
      </c>
      <c r="G68" s="251" t="s">
        <v>523</v>
      </c>
      <c r="H68" s="251" t="s">
        <v>523</v>
      </c>
      <c r="I68" s="251" t="s">
        <v>523</v>
      </c>
      <c r="J68" s="251" t="s">
        <v>523</v>
      </c>
      <c r="K68" s="251" t="s">
        <v>523</v>
      </c>
      <c r="L68" s="251" t="s">
        <v>523</v>
      </c>
      <c r="M68" s="251" t="s">
        <v>523</v>
      </c>
      <c r="N68" s="251" t="s">
        <v>523</v>
      </c>
      <c r="O68" s="251" t="s">
        <v>523</v>
      </c>
      <c r="P68" s="251" t="s">
        <v>523</v>
      </c>
      <c r="Q68" s="251" t="s">
        <v>523</v>
      </c>
      <c r="R68" s="251" t="s">
        <v>523</v>
      </c>
      <c r="S68" s="251" t="s">
        <v>523</v>
      </c>
      <c r="T68" s="251" t="s">
        <v>523</v>
      </c>
    </row>
    <row r="69" spans="1:20" s="59" customFormat="1" hidden="1" x14ac:dyDescent="0.25">
      <c r="A69" s="302"/>
      <c r="B69" s="251" t="s">
        <v>523</v>
      </c>
      <c r="C69" s="251" t="s">
        <v>523</v>
      </c>
      <c r="D69" s="251" t="s">
        <v>523</v>
      </c>
      <c r="E69" s="251" t="s">
        <v>523</v>
      </c>
      <c r="F69" s="251" t="s">
        <v>523</v>
      </c>
      <c r="G69" s="251" t="s">
        <v>523</v>
      </c>
      <c r="H69" s="251" t="s">
        <v>523</v>
      </c>
      <c r="I69" s="251" t="s">
        <v>523</v>
      </c>
      <c r="J69" s="251" t="s">
        <v>523</v>
      </c>
      <c r="K69" s="251" t="s">
        <v>523</v>
      </c>
      <c r="L69" s="251" t="s">
        <v>523</v>
      </c>
      <c r="M69" s="251" t="s">
        <v>523</v>
      </c>
      <c r="N69" s="251" t="s">
        <v>523</v>
      </c>
      <c r="O69" s="251" t="s">
        <v>523</v>
      </c>
      <c r="P69" s="251" t="s">
        <v>523</v>
      </c>
      <c r="Q69" s="251" t="s">
        <v>523</v>
      </c>
      <c r="R69" s="251" t="s">
        <v>523</v>
      </c>
      <c r="S69" s="251" t="s">
        <v>523</v>
      </c>
      <c r="T69" s="251" t="s">
        <v>523</v>
      </c>
    </row>
    <row r="70" spans="1:20" s="59" customFormat="1" hidden="1" x14ac:dyDescent="0.25">
      <c r="A70" s="302"/>
      <c r="B70" s="251" t="s">
        <v>523</v>
      </c>
      <c r="C70" s="251" t="s">
        <v>523</v>
      </c>
      <c r="D70" s="251" t="s">
        <v>523</v>
      </c>
      <c r="E70" s="251" t="s">
        <v>523</v>
      </c>
      <c r="F70" s="251" t="s">
        <v>523</v>
      </c>
      <c r="G70" s="251" t="s">
        <v>523</v>
      </c>
      <c r="H70" s="251" t="s">
        <v>523</v>
      </c>
      <c r="I70" s="251" t="s">
        <v>523</v>
      </c>
      <c r="J70" s="251" t="s">
        <v>523</v>
      </c>
      <c r="K70" s="251" t="s">
        <v>523</v>
      </c>
      <c r="L70" s="251" t="s">
        <v>523</v>
      </c>
      <c r="M70" s="251" t="s">
        <v>523</v>
      </c>
      <c r="N70" s="251" t="s">
        <v>523</v>
      </c>
      <c r="O70" s="251" t="s">
        <v>523</v>
      </c>
      <c r="P70" s="251" t="s">
        <v>523</v>
      </c>
      <c r="Q70" s="251" t="s">
        <v>523</v>
      </c>
      <c r="R70" s="251" t="s">
        <v>523</v>
      </c>
      <c r="S70" s="251" t="s">
        <v>523</v>
      </c>
      <c r="T70" s="251" t="s">
        <v>523</v>
      </c>
    </row>
    <row r="71" spans="1:20" s="59" customFormat="1" hidden="1" x14ac:dyDescent="0.25">
      <c r="A71" s="302"/>
      <c r="B71" s="251" t="s">
        <v>523</v>
      </c>
      <c r="C71" s="251" t="s">
        <v>523</v>
      </c>
      <c r="D71" s="251" t="s">
        <v>523</v>
      </c>
      <c r="E71" s="251" t="s">
        <v>523</v>
      </c>
      <c r="F71" s="251" t="s">
        <v>523</v>
      </c>
      <c r="G71" s="251" t="s">
        <v>523</v>
      </c>
      <c r="H71" s="251" t="s">
        <v>523</v>
      </c>
      <c r="I71" s="251" t="s">
        <v>523</v>
      </c>
      <c r="J71" s="251" t="s">
        <v>523</v>
      </c>
      <c r="K71" s="251" t="s">
        <v>523</v>
      </c>
      <c r="L71" s="251" t="s">
        <v>523</v>
      </c>
      <c r="M71" s="251" t="s">
        <v>523</v>
      </c>
      <c r="N71" s="251" t="s">
        <v>523</v>
      </c>
      <c r="O71" s="251" t="s">
        <v>523</v>
      </c>
      <c r="P71" s="251" t="s">
        <v>523</v>
      </c>
      <c r="Q71" s="251" t="s">
        <v>523</v>
      </c>
      <c r="R71" s="251" t="s">
        <v>523</v>
      </c>
      <c r="S71" s="251" t="s">
        <v>523</v>
      </c>
      <c r="T71" s="251" t="s">
        <v>523</v>
      </c>
    </row>
    <row r="72" spans="1:20" s="59" customFormat="1" hidden="1" x14ac:dyDescent="0.25">
      <c r="A72" s="302"/>
      <c r="B72" s="251" t="s">
        <v>523</v>
      </c>
      <c r="C72" s="251" t="s">
        <v>523</v>
      </c>
      <c r="D72" s="251" t="s">
        <v>523</v>
      </c>
      <c r="E72" s="251" t="s">
        <v>523</v>
      </c>
      <c r="F72" s="251" t="s">
        <v>523</v>
      </c>
      <c r="G72" s="251" t="s">
        <v>523</v>
      </c>
      <c r="H72" s="251" t="s">
        <v>523</v>
      </c>
      <c r="I72" s="251" t="s">
        <v>523</v>
      </c>
      <c r="J72" s="251" t="s">
        <v>523</v>
      </c>
      <c r="K72" s="251" t="s">
        <v>523</v>
      </c>
      <c r="L72" s="251" t="s">
        <v>523</v>
      </c>
      <c r="M72" s="251" t="s">
        <v>523</v>
      </c>
      <c r="N72" s="251" t="s">
        <v>523</v>
      </c>
      <c r="O72" s="251" t="s">
        <v>523</v>
      </c>
      <c r="P72" s="251" t="s">
        <v>523</v>
      </c>
      <c r="Q72" s="251" t="s">
        <v>523</v>
      </c>
      <c r="R72" s="251" t="s">
        <v>523</v>
      </c>
      <c r="S72" s="251" t="s">
        <v>523</v>
      </c>
      <c r="T72" s="251" t="s">
        <v>523</v>
      </c>
    </row>
    <row r="73" spans="1:20" s="59" customFormat="1" hidden="1" x14ac:dyDescent="0.25">
      <c r="A73" s="302"/>
      <c r="B73" s="251" t="s">
        <v>523</v>
      </c>
      <c r="C73" s="251" t="s">
        <v>523</v>
      </c>
      <c r="D73" s="251" t="s">
        <v>523</v>
      </c>
      <c r="E73" s="251" t="s">
        <v>523</v>
      </c>
      <c r="F73" s="251" t="s">
        <v>523</v>
      </c>
      <c r="G73" s="251" t="s">
        <v>523</v>
      </c>
      <c r="H73" s="251" t="s">
        <v>523</v>
      </c>
      <c r="I73" s="251" t="s">
        <v>523</v>
      </c>
      <c r="J73" s="251" t="s">
        <v>523</v>
      </c>
      <c r="K73" s="251" t="s">
        <v>523</v>
      </c>
      <c r="L73" s="251" t="s">
        <v>523</v>
      </c>
      <c r="M73" s="251" t="s">
        <v>523</v>
      </c>
      <c r="N73" s="251" t="s">
        <v>523</v>
      </c>
      <c r="O73" s="251" t="s">
        <v>523</v>
      </c>
      <c r="P73" s="251" t="s">
        <v>523</v>
      </c>
      <c r="Q73" s="251" t="s">
        <v>523</v>
      </c>
      <c r="R73" s="251" t="s">
        <v>523</v>
      </c>
      <c r="S73" s="251" t="s">
        <v>523</v>
      </c>
      <c r="T73" s="251" t="s">
        <v>523</v>
      </c>
    </row>
    <row r="74" spans="1:20" s="59" customFormat="1" hidden="1" x14ac:dyDescent="0.25">
      <c r="A74" s="302"/>
      <c r="B74" s="251" t="s">
        <v>523</v>
      </c>
      <c r="C74" s="251" t="s">
        <v>523</v>
      </c>
      <c r="D74" s="251" t="s">
        <v>523</v>
      </c>
      <c r="E74" s="251" t="s">
        <v>523</v>
      </c>
      <c r="F74" s="251" t="s">
        <v>523</v>
      </c>
      <c r="G74" s="251" t="s">
        <v>523</v>
      </c>
      <c r="H74" s="251" t="s">
        <v>523</v>
      </c>
      <c r="I74" s="251" t="s">
        <v>523</v>
      </c>
      <c r="J74" s="251" t="s">
        <v>523</v>
      </c>
      <c r="K74" s="251" t="s">
        <v>523</v>
      </c>
      <c r="L74" s="251" t="s">
        <v>523</v>
      </c>
      <c r="M74" s="251" t="s">
        <v>523</v>
      </c>
      <c r="N74" s="251" t="s">
        <v>523</v>
      </c>
      <c r="O74" s="251" t="s">
        <v>523</v>
      </c>
      <c r="P74" s="251" t="s">
        <v>523</v>
      </c>
      <c r="Q74" s="251" t="s">
        <v>523</v>
      </c>
      <c r="R74" s="251" t="s">
        <v>523</v>
      </c>
      <c r="S74" s="251" t="s">
        <v>523</v>
      </c>
      <c r="T74" s="251" t="s">
        <v>523</v>
      </c>
    </row>
    <row r="75" spans="1:20" s="59" customFormat="1" hidden="1" x14ac:dyDescent="0.25">
      <c r="A75" s="302"/>
      <c r="B75" s="251" t="s">
        <v>523</v>
      </c>
      <c r="C75" s="251" t="s">
        <v>523</v>
      </c>
      <c r="D75" s="251" t="s">
        <v>523</v>
      </c>
      <c r="E75" s="251" t="s">
        <v>523</v>
      </c>
      <c r="F75" s="251" t="s">
        <v>523</v>
      </c>
      <c r="G75" s="251" t="s">
        <v>523</v>
      </c>
      <c r="H75" s="251" t="s">
        <v>523</v>
      </c>
      <c r="I75" s="251" t="s">
        <v>523</v>
      </c>
      <c r="J75" s="251" t="s">
        <v>523</v>
      </c>
      <c r="K75" s="251" t="s">
        <v>523</v>
      </c>
      <c r="L75" s="251" t="s">
        <v>523</v>
      </c>
      <c r="M75" s="251" t="s">
        <v>523</v>
      </c>
      <c r="N75" s="251" t="s">
        <v>523</v>
      </c>
      <c r="O75" s="251" t="s">
        <v>523</v>
      </c>
      <c r="P75" s="251" t="s">
        <v>523</v>
      </c>
      <c r="Q75" s="251" t="s">
        <v>523</v>
      </c>
      <c r="R75" s="251" t="s">
        <v>523</v>
      </c>
      <c r="S75" s="251" t="s">
        <v>523</v>
      </c>
      <c r="T75" s="251" t="s">
        <v>523</v>
      </c>
    </row>
    <row r="76" spans="1:20" s="59" customFormat="1" hidden="1" x14ac:dyDescent="0.25">
      <c r="A76" s="302"/>
      <c r="B76" s="251" t="s">
        <v>523</v>
      </c>
      <c r="C76" s="251" t="s">
        <v>523</v>
      </c>
      <c r="D76" s="251" t="s">
        <v>523</v>
      </c>
      <c r="E76" s="251" t="s">
        <v>523</v>
      </c>
      <c r="F76" s="251" t="s">
        <v>523</v>
      </c>
      <c r="G76" s="251" t="s">
        <v>523</v>
      </c>
      <c r="H76" s="251" t="s">
        <v>523</v>
      </c>
      <c r="I76" s="251" t="s">
        <v>523</v>
      </c>
      <c r="J76" s="251" t="s">
        <v>523</v>
      </c>
      <c r="K76" s="251" t="s">
        <v>523</v>
      </c>
      <c r="L76" s="251" t="s">
        <v>523</v>
      </c>
      <c r="M76" s="251" t="s">
        <v>523</v>
      </c>
      <c r="N76" s="251" t="s">
        <v>523</v>
      </c>
      <c r="O76" s="251" t="s">
        <v>523</v>
      </c>
      <c r="P76" s="251" t="s">
        <v>523</v>
      </c>
      <c r="Q76" s="251" t="s">
        <v>523</v>
      </c>
      <c r="R76" s="251" t="s">
        <v>523</v>
      </c>
      <c r="S76" s="251" t="s">
        <v>523</v>
      </c>
      <c r="T76" s="251" t="s">
        <v>523</v>
      </c>
    </row>
    <row r="77" spans="1:20" s="59" customFormat="1" hidden="1" x14ac:dyDescent="0.25">
      <c r="A77" s="302"/>
      <c r="B77" s="251" t="s">
        <v>523</v>
      </c>
      <c r="C77" s="251" t="s">
        <v>523</v>
      </c>
      <c r="D77" s="251" t="s">
        <v>523</v>
      </c>
      <c r="E77" s="251" t="s">
        <v>523</v>
      </c>
      <c r="F77" s="251" t="s">
        <v>523</v>
      </c>
      <c r="G77" s="251" t="s">
        <v>523</v>
      </c>
      <c r="H77" s="251" t="s">
        <v>523</v>
      </c>
      <c r="I77" s="251" t="s">
        <v>523</v>
      </c>
      <c r="J77" s="251" t="s">
        <v>523</v>
      </c>
      <c r="K77" s="251" t="s">
        <v>523</v>
      </c>
      <c r="L77" s="251" t="s">
        <v>523</v>
      </c>
      <c r="M77" s="251" t="s">
        <v>523</v>
      </c>
      <c r="N77" s="251" t="s">
        <v>523</v>
      </c>
      <c r="O77" s="251" t="s">
        <v>523</v>
      </c>
      <c r="P77" s="251" t="s">
        <v>523</v>
      </c>
      <c r="Q77" s="251" t="s">
        <v>523</v>
      </c>
      <c r="R77" s="251" t="s">
        <v>523</v>
      </c>
      <c r="S77" s="251" t="s">
        <v>523</v>
      </c>
      <c r="T77" s="251" t="s">
        <v>523</v>
      </c>
    </row>
    <row r="78" spans="1:20" s="59" customFormat="1" hidden="1" x14ac:dyDescent="0.25">
      <c r="A78" s="302"/>
      <c r="B78" s="251" t="s">
        <v>523</v>
      </c>
      <c r="C78" s="251" t="s">
        <v>523</v>
      </c>
      <c r="D78" s="251" t="s">
        <v>523</v>
      </c>
      <c r="E78" s="251" t="s">
        <v>523</v>
      </c>
      <c r="F78" s="251" t="s">
        <v>523</v>
      </c>
      <c r="G78" s="251" t="s">
        <v>523</v>
      </c>
      <c r="H78" s="251" t="s">
        <v>523</v>
      </c>
      <c r="I78" s="251" t="s">
        <v>523</v>
      </c>
      <c r="J78" s="251" t="s">
        <v>523</v>
      </c>
      <c r="K78" s="251" t="s">
        <v>523</v>
      </c>
      <c r="L78" s="251" t="s">
        <v>523</v>
      </c>
      <c r="M78" s="251" t="s">
        <v>523</v>
      </c>
      <c r="N78" s="251" t="s">
        <v>523</v>
      </c>
      <c r="O78" s="251" t="s">
        <v>523</v>
      </c>
      <c r="P78" s="251" t="s">
        <v>523</v>
      </c>
      <c r="Q78" s="251" t="s">
        <v>523</v>
      </c>
      <c r="R78" s="251" t="s">
        <v>523</v>
      </c>
      <c r="S78" s="251" t="s">
        <v>523</v>
      </c>
      <c r="T78" s="251" t="s">
        <v>523</v>
      </c>
    </row>
    <row r="79" spans="1:20" s="59" customFormat="1" hidden="1" x14ac:dyDescent="0.25">
      <c r="A79" s="302"/>
      <c r="B79" s="251" t="s">
        <v>523</v>
      </c>
      <c r="C79" s="251" t="s">
        <v>523</v>
      </c>
      <c r="D79" s="251" t="s">
        <v>523</v>
      </c>
      <c r="E79" s="251" t="s">
        <v>523</v>
      </c>
      <c r="F79" s="251" t="s">
        <v>523</v>
      </c>
      <c r="G79" s="251" t="s">
        <v>523</v>
      </c>
      <c r="H79" s="251" t="s">
        <v>523</v>
      </c>
      <c r="I79" s="251" t="s">
        <v>523</v>
      </c>
      <c r="J79" s="251" t="s">
        <v>523</v>
      </c>
      <c r="K79" s="251" t="s">
        <v>523</v>
      </c>
      <c r="L79" s="251" t="s">
        <v>523</v>
      </c>
      <c r="M79" s="251" t="s">
        <v>523</v>
      </c>
      <c r="N79" s="251" t="s">
        <v>523</v>
      </c>
      <c r="O79" s="251" t="s">
        <v>523</v>
      </c>
      <c r="P79" s="251" t="s">
        <v>523</v>
      </c>
      <c r="Q79" s="251" t="s">
        <v>523</v>
      </c>
      <c r="R79" s="251" t="s">
        <v>523</v>
      </c>
      <c r="S79" s="251" t="s">
        <v>523</v>
      </c>
      <c r="T79" s="251" t="s">
        <v>523</v>
      </c>
    </row>
    <row r="80" spans="1:20" s="59" customFormat="1" hidden="1" x14ac:dyDescent="0.25">
      <c r="A80" s="302"/>
      <c r="B80" s="251" t="s">
        <v>523</v>
      </c>
      <c r="C80" s="251" t="s">
        <v>523</v>
      </c>
      <c r="D80" s="251" t="s">
        <v>523</v>
      </c>
      <c r="E80" s="251" t="s">
        <v>523</v>
      </c>
      <c r="F80" s="251" t="s">
        <v>523</v>
      </c>
      <c r="G80" s="251" t="s">
        <v>523</v>
      </c>
      <c r="H80" s="251" t="s">
        <v>523</v>
      </c>
      <c r="I80" s="251" t="s">
        <v>523</v>
      </c>
      <c r="J80" s="251" t="s">
        <v>523</v>
      </c>
      <c r="K80" s="251" t="s">
        <v>523</v>
      </c>
      <c r="L80" s="251" t="s">
        <v>523</v>
      </c>
      <c r="M80" s="251" t="s">
        <v>523</v>
      </c>
      <c r="N80" s="251" t="s">
        <v>523</v>
      </c>
      <c r="O80" s="251" t="s">
        <v>523</v>
      </c>
      <c r="P80" s="251" t="s">
        <v>523</v>
      </c>
      <c r="Q80" s="251" t="s">
        <v>523</v>
      </c>
      <c r="R80" s="251" t="s">
        <v>523</v>
      </c>
      <c r="S80" s="251" t="s">
        <v>523</v>
      </c>
      <c r="T80" s="251" t="s">
        <v>523</v>
      </c>
    </row>
    <row r="81" spans="1:20" s="59" customFormat="1" hidden="1" x14ac:dyDescent="0.25">
      <c r="A81" s="302"/>
      <c r="B81" s="251" t="s">
        <v>523</v>
      </c>
      <c r="C81" s="251" t="s">
        <v>523</v>
      </c>
      <c r="D81" s="251" t="s">
        <v>523</v>
      </c>
      <c r="E81" s="251" t="s">
        <v>523</v>
      </c>
      <c r="F81" s="251" t="s">
        <v>523</v>
      </c>
      <c r="G81" s="251" t="s">
        <v>523</v>
      </c>
      <c r="H81" s="251" t="s">
        <v>523</v>
      </c>
      <c r="I81" s="251" t="s">
        <v>523</v>
      </c>
      <c r="J81" s="251" t="s">
        <v>523</v>
      </c>
      <c r="K81" s="251" t="s">
        <v>523</v>
      </c>
      <c r="L81" s="251" t="s">
        <v>523</v>
      </c>
      <c r="M81" s="251" t="s">
        <v>523</v>
      </c>
      <c r="N81" s="251" t="s">
        <v>523</v>
      </c>
      <c r="O81" s="251" t="s">
        <v>523</v>
      </c>
      <c r="P81" s="251" t="s">
        <v>523</v>
      </c>
      <c r="Q81" s="251" t="s">
        <v>523</v>
      </c>
      <c r="R81" s="251" t="s">
        <v>523</v>
      </c>
      <c r="S81" s="251" t="s">
        <v>523</v>
      </c>
      <c r="T81" s="251" t="s">
        <v>523</v>
      </c>
    </row>
    <row r="82" spans="1:20" s="59" customFormat="1" hidden="1" x14ac:dyDescent="0.25">
      <c r="A82" s="302"/>
      <c r="B82" s="251" t="s">
        <v>523</v>
      </c>
      <c r="C82" s="251" t="s">
        <v>523</v>
      </c>
      <c r="D82" s="251" t="s">
        <v>523</v>
      </c>
      <c r="E82" s="251" t="s">
        <v>523</v>
      </c>
      <c r="F82" s="251" t="s">
        <v>523</v>
      </c>
      <c r="G82" s="251" t="s">
        <v>523</v>
      </c>
      <c r="H82" s="251" t="s">
        <v>523</v>
      </c>
      <c r="I82" s="251" t="s">
        <v>523</v>
      </c>
      <c r="J82" s="251" t="s">
        <v>523</v>
      </c>
      <c r="K82" s="251" t="s">
        <v>523</v>
      </c>
      <c r="L82" s="251" t="s">
        <v>523</v>
      </c>
      <c r="M82" s="251" t="s">
        <v>523</v>
      </c>
      <c r="N82" s="251" t="s">
        <v>523</v>
      </c>
      <c r="O82" s="251" t="s">
        <v>523</v>
      </c>
      <c r="P82" s="251" t="s">
        <v>523</v>
      </c>
      <c r="Q82" s="251" t="s">
        <v>523</v>
      </c>
      <c r="R82" s="251" t="s">
        <v>523</v>
      </c>
      <c r="S82" s="251" t="s">
        <v>523</v>
      </c>
      <c r="T82" s="251" t="s">
        <v>523</v>
      </c>
    </row>
    <row r="83" spans="1:20" s="59" customFormat="1" hidden="1" x14ac:dyDescent="0.25">
      <c r="A83" s="302"/>
      <c r="B83" s="251" t="s">
        <v>523</v>
      </c>
      <c r="C83" s="251" t="s">
        <v>523</v>
      </c>
      <c r="D83" s="251" t="s">
        <v>523</v>
      </c>
      <c r="E83" s="251" t="s">
        <v>523</v>
      </c>
      <c r="F83" s="251" t="s">
        <v>523</v>
      </c>
      <c r="G83" s="251" t="s">
        <v>523</v>
      </c>
      <c r="H83" s="251" t="s">
        <v>523</v>
      </c>
      <c r="I83" s="251" t="s">
        <v>523</v>
      </c>
      <c r="J83" s="251" t="s">
        <v>523</v>
      </c>
      <c r="K83" s="251" t="s">
        <v>523</v>
      </c>
      <c r="L83" s="251" t="s">
        <v>523</v>
      </c>
      <c r="M83" s="251" t="s">
        <v>523</v>
      </c>
      <c r="N83" s="251" t="s">
        <v>523</v>
      </c>
      <c r="O83" s="251" t="s">
        <v>523</v>
      </c>
      <c r="P83" s="251" t="s">
        <v>523</v>
      </c>
      <c r="Q83" s="251" t="s">
        <v>523</v>
      </c>
      <c r="R83" s="251" t="s">
        <v>523</v>
      </c>
      <c r="S83" s="251" t="s">
        <v>523</v>
      </c>
      <c r="T83" s="251" t="s">
        <v>523</v>
      </c>
    </row>
    <row r="84" spans="1:20" s="59" customFormat="1" hidden="1" x14ac:dyDescent="0.25">
      <c r="A84" s="302"/>
      <c r="B84" s="251" t="s">
        <v>523</v>
      </c>
      <c r="C84" s="251" t="s">
        <v>523</v>
      </c>
      <c r="D84" s="251" t="s">
        <v>523</v>
      </c>
      <c r="E84" s="251" t="s">
        <v>523</v>
      </c>
      <c r="F84" s="251" t="s">
        <v>523</v>
      </c>
      <c r="G84" s="251" t="s">
        <v>523</v>
      </c>
      <c r="H84" s="251" t="s">
        <v>523</v>
      </c>
      <c r="I84" s="251" t="s">
        <v>523</v>
      </c>
      <c r="J84" s="251" t="s">
        <v>523</v>
      </c>
      <c r="K84" s="251" t="s">
        <v>523</v>
      </c>
      <c r="L84" s="251" t="s">
        <v>523</v>
      </c>
      <c r="M84" s="251" t="s">
        <v>523</v>
      </c>
      <c r="N84" s="251" t="s">
        <v>523</v>
      </c>
      <c r="O84" s="251" t="s">
        <v>523</v>
      </c>
      <c r="P84" s="251" t="s">
        <v>523</v>
      </c>
      <c r="Q84" s="251" t="s">
        <v>523</v>
      </c>
      <c r="R84" s="251" t="s">
        <v>523</v>
      </c>
      <c r="S84" s="251" t="s">
        <v>523</v>
      </c>
      <c r="T84" s="251" t="s">
        <v>523</v>
      </c>
    </row>
    <row r="85" spans="1:20" s="59" customFormat="1" hidden="1" x14ac:dyDescent="0.25">
      <c r="A85" s="302"/>
      <c r="B85" s="251" t="s">
        <v>523</v>
      </c>
      <c r="C85" s="251" t="s">
        <v>523</v>
      </c>
      <c r="D85" s="251" t="s">
        <v>523</v>
      </c>
      <c r="E85" s="251" t="s">
        <v>523</v>
      </c>
      <c r="F85" s="251" t="s">
        <v>523</v>
      </c>
      <c r="G85" s="251" t="s">
        <v>523</v>
      </c>
      <c r="H85" s="251" t="s">
        <v>523</v>
      </c>
      <c r="I85" s="251" t="s">
        <v>523</v>
      </c>
      <c r="J85" s="251" t="s">
        <v>523</v>
      </c>
      <c r="K85" s="251" t="s">
        <v>523</v>
      </c>
      <c r="L85" s="251" t="s">
        <v>523</v>
      </c>
      <c r="M85" s="251" t="s">
        <v>523</v>
      </c>
      <c r="N85" s="251" t="s">
        <v>523</v>
      </c>
      <c r="O85" s="251" t="s">
        <v>523</v>
      </c>
      <c r="P85" s="251" t="s">
        <v>523</v>
      </c>
      <c r="Q85" s="251" t="s">
        <v>523</v>
      </c>
      <c r="R85" s="251" t="s">
        <v>523</v>
      </c>
      <c r="S85" s="251" t="s">
        <v>523</v>
      </c>
      <c r="T85" s="251" t="s">
        <v>523</v>
      </c>
    </row>
    <row r="86" spans="1:20" s="59" customFormat="1" hidden="1" x14ac:dyDescent="0.25">
      <c r="A86" s="302"/>
      <c r="B86" s="251" t="s">
        <v>523</v>
      </c>
      <c r="C86" s="251" t="s">
        <v>523</v>
      </c>
      <c r="D86" s="251" t="s">
        <v>523</v>
      </c>
      <c r="E86" s="251" t="s">
        <v>523</v>
      </c>
      <c r="F86" s="251" t="s">
        <v>523</v>
      </c>
      <c r="G86" s="251" t="s">
        <v>523</v>
      </c>
      <c r="H86" s="251" t="s">
        <v>523</v>
      </c>
      <c r="I86" s="251" t="s">
        <v>523</v>
      </c>
      <c r="J86" s="251" t="s">
        <v>523</v>
      </c>
      <c r="K86" s="251" t="s">
        <v>523</v>
      </c>
      <c r="L86" s="251" t="s">
        <v>523</v>
      </c>
      <c r="M86" s="251" t="s">
        <v>523</v>
      </c>
      <c r="N86" s="251" t="s">
        <v>523</v>
      </c>
      <c r="O86" s="251" t="s">
        <v>523</v>
      </c>
      <c r="P86" s="251" t="s">
        <v>523</v>
      </c>
      <c r="Q86" s="251" t="s">
        <v>523</v>
      </c>
      <c r="R86" s="251" t="s">
        <v>523</v>
      </c>
      <c r="S86" s="251" t="s">
        <v>523</v>
      </c>
      <c r="T86" s="251" t="s">
        <v>523</v>
      </c>
    </row>
    <row r="87" spans="1:20" s="59" customFormat="1" hidden="1" x14ac:dyDescent="0.25">
      <c r="A87" s="302"/>
      <c r="B87" s="251" t="s">
        <v>523</v>
      </c>
      <c r="C87" s="251" t="s">
        <v>523</v>
      </c>
      <c r="D87" s="251" t="s">
        <v>523</v>
      </c>
      <c r="E87" s="251" t="s">
        <v>523</v>
      </c>
      <c r="F87" s="251" t="s">
        <v>523</v>
      </c>
      <c r="G87" s="251" t="s">
        <v>523</v>
      </c>
      <c r="H87" s="251" t="s">
        <v>523</v>
      </c>
      <c r="I87" s="251" t="s">
        <v>523</v>
      </c>
      <c r="J87" s="251" t="s">
        <v>523</v>
      </c>
      <c r="K87" s="251" t="s">
        <v>523</v>
      </c>
      <c r="L87" s="251" t="s">
        <v>523</v>
      </c>
      <c r="M87" s="251" t="s">
        <v>523</v>
      </c>
      <c r="N87" s="251" t="s">
        <v>523</v>
      </c>
      <c r="O87" s="251" t="s">
        <v>523</v>
      </c>
      <c r="P87" s="251" t="s">
        <v>523</v>
      </c>
      <c r="Q87" s="251" t="s">
        <v>523</v>
      </c>
      <c r="R87" s="251" t="s">
        <v>523</v>
      </c>
      <c r="S87" s="251" t="s">
        <v>523</v>
      </c>
      <c r="T87" s="251" t="s">
        <v>523</v>
      </c>
    </row>
    <row r="88" spans="1:20" s="59" customFormat="1" hidden="1" x14ac:dyDescent="0.25">
      <c r="A88" s="302"/>
      <c r="B88" s="251" t="s">
        <v>523</v>
      </c>
      <c r="C88" s="251" t="s">
        <v>523</v>
      </c>
      <c r="D88" s="251" t="s">
        <v>523</v>
      </c>
      <c r="E88" s="251" t="s">
        <v>523</v>
      </c>
      <c r="F88" s="251" t="s">
        <v>523</v>
      </c>
      <c r="G88" s="251" t="s">
        <v>523</v>
      </c>
      <c r="H88" s="251" t="s">
        <v>523</v>
      </c>
      <c r="I88" s="251" t="s">
        <v>523</v>
      </c>
      <c r="J88" s="251" t="s">
        <v>523</v>
      </c>
      <c r="K88" s="251" t="s">
        <v>523</v>
      </c>
      <c r="L88" s="251" t="s">
        <v>523</v>
      </c>
      <c r="M88" s="251" t="s">
        <v>523</v>
      </c>
      <c r="N88" s="251" t="s">
        <v>523</v>
      </c>
      <c r="O88" s="251" t="s">
        <v>523</v>
      </c>
      <c r="P88" s="251" t="s">
        <v>523</v>
      </c>
      <c r="Q88" s="251" t="s">
        <v>523</v>
      </c>
      <c r="R88" s="251" t="s">
        <v>523</v>
      </c>
      <c r="S88" s="251" t="s">
        <v>523</v>
      </c>
      <c r="T88" s="251" t="s">
        <v>523</v>
      </c>
    </row>
    <row r="89" spans="1:20" s="59" customFormat="1" hidden="1" x14ac:dyDescent="0.25">
      <c r="A89" s="302"/>
      <c r="B89" s="251" t="s">
        <v>523</v>
      </c>
      <c r="C89" s="251" t="s">
        <v>523</v>
      </c>
      <c r="D89" s="251" t="s">
        <v>523</v>
      </c>
      <c r="E89" s="251" t="s">
        <v>523</v>
      </c>
      <c r="F89" s="251" t="s">
        <v>523</v>
      </c>
      <c r="G89" s="251" t="s">
        <v>523</v>
      </c>
      <c r="H89" s="251" t="s">
        <v>523</v>
      </c>
      <c r="I89" s="251" t="s">
        <v>523</v>
      </c>
      <c r="J89" s="251" t="s">
        <v>523</v>
      </c>
      <c r="K89" s="251" t="s">
        <v>523</v>
      </c>
      <c r="L89" s="251" t="s">
        <v>523</v>
      </c>
      <c r="M89" s="251" t="s">
        <v>523</v>
      </c>
      <c r="N89" s="251" t="s">
        <v>523</v>
      </c>
      <c r="O89" s="251" t="s">
        <v>523</v>
      </c>
      <c r="P89" s="251" t="s">
        <v>523</v>
      </c>
      <c r="Q89" s="251" t="s">
        <v>523</v>
      </c>
      <c r="R89" s="251" t="s">
        <v>523</v>
      </c>
      <c r="S89" s="251" t="s">
        <v>523</v>
      </c>
      <c r="T89" s="251" t="s">
        <v>523</v>
      </c>
    </row>
    <row r="90" spans="1:20" s="59" customFormat="1" hidden="1" x14ac:dyDescent="0.25">
      <c r="A90" s="302"/>
      <c r="B90" s="251" t="s">
        <v>523</v>
      </c>
      <c r="C90" s="251" t="s">
        <v>523</v>
      </c>
      <c r="D90" s="251" t="s">
        <v>523</v>
      </c>
      <c r="E90" s="251" t="s">
        <v>523</v>
      </c>
      <c r="F90" s="251" t="s">
        <v>523</v>
      </c>
      <c r="G90" s="251" t="s">
        <v>523</v>
      </c>
      <c r="H90" s="251" t="s">
        <v>523</v>
      </c>
      <c r="I90" s="251" t="s">
        <v>523</v>
      </c>
      <c r="J90" s="251" t="s">
        <v>523</v>
      </c>
      <c r="K90" s="251" t="s">
        <v>523</v>
      </c>
      <c r="L90" s="251" t="s">
        <v>523</v>
      </c>
      <c r="M90" s="251" t="s">
        <v>523</v>
      </c>
      <c r="N90" s="251" t="s">
        <v>523</v>
      </c>
      <c r="O90" s="251" t="s">
        <v>523</v>
      </c>
      <c r="P90" s="251" t="s">
        <v>523</v>
      </c>
      <c r="Q90" s="251" t="s">
        <v>523</v>
      </c>
      <c r="R90" s="251" t="s">
        <v>523</v>
      </c>
      <c r="S90" s="251" t="s">
        <v>523</v>
      </c>
      <c r="T90" s="251" t="s">
        <v>523</v>
      </c>
    </row>
    <row r="91" spans="1:20" s="59" customFormat="1" hidden="1" x14ac:dyDescent="0.25">
      <c r="A91" s="302"/>
      <c r="B91" s="251" t="s">
        <v>523</v>
      </c>
      <c r="C91" s="251" t="s">
        <v>523</v>
      </c>
      <c r="D91" s="251" t="s">
        <v>523</v>
      </c>
      <c r="E91" s="251" t="s">
        <v>523</v>
      </c>
      <c r="F91" s="251" t="s">
        <v>523</v>
      </c>
      <c r="G91" s="251" t="s">
        <v>523</v>
      </c>
      <c r="H91" s="251" t="s">
        <v>523</v>
      </c>
      <c r="I91" s="251" t="s">
        <v>523</v>
      </c>
      <c r="J91" s="251" t="s">
        <v>523</v>
      </c>
      <c r="K91" s="251" t="s">
        <v>523</v>
      </c>
      <c r="L91" s="251" t="s">
        <v>523</v>
      </c>
      <c r="M91" s="251" t="s">
        <v>523</v>
      </c>
      <c r="N91" s="251" t="s">
        <v>523</v>
      </c>
      <c r="O91" s="251" t="s">
        <v>523</v>
      </c>
      <c r="P91" s="251" t="s">
        <v>523</v>
      </c>
      <c r="Q91" s="251" t="s">
        <v>523</v>
      </c>
      <c r="R91" s="251" t="s">
        <v>523</v>
      </c>
      <c r="S91" s="251" t="s">
        <v>523</v>
      </c>
      <c r="T91" s="251" t="s">
        <v>523</v>
      </c>
    </row>
    <row r="92" spans="1:20" s="59" customFormat="1" hidden="1" x14ac:dyDescent="0.25">
      <c r="A92" s="302"/>
      <c r="B92" s="251" t="s">
        <v>523</v>
      </c>
      <c r="C92" s="251" t="s">
        <v>523</v>
      </c>
      <c r="D92" s="251" t="s">
        <v>523</v>
      </c>
      <c r="E92" s="251" t="s">
        <v>523</v>
      </c>
      <c r="F92" s="251" t="s">
        <v>523</v>
      </c>
      <c r="G92" s="251" t="s">
        <v>523</v>
      </c>
      <c r="H92" s="251" t="s">
        <v>523</v>
      </c>
      <c r="I92" s="251" t="s">
        <v>523</v>
      </c>
      <c r="J92" s="251" t="s">
        <v>523</v>
      </c>
      <c r="K92" s="251" t="s">
        <v>523</v>
      </c>
      <c r="L92" s="251" t="s">
        <v>523</v>
      </c>
      <c r="M92" s="251" t="s">
        <v>523</v>
      </c>
      <c r="N92" s="251" t="s">
        <v>523</v>
      </c>
      <c r="O92" s="251" t="s">
        <v>523</v>
      </c>
      <c r="P92" s="251" t="s">
        <v>523</v>
      </c>
      <c r="Q92" s="251" t="s">
        <v>523</v>
      </c>
      <c r="R92" s="251" t="s">
        <v>523</v>
      </c>
      <c r="S92" s="251" t="s">
        <v>523</v>
      </c>
      <c r="T92" s="251" t="s">
        <v>523</v>
      </c>
    </row>
    <row r="93" spans="1:20" s="59" customFormat="1" hidden="1" x14ac:dyDescent="0.25">
      <c r="A93" s="303"/>
      <c r="B93" s="251" t="s">
        <v>523</v>
      </c>
      <c r="C93" s="251" t="s">
        <v>523</v>
      </c>
      <c r="D93" s="265" t="s">
        <v>523</v>
      </c>
      <c r="E93" s="251" t="s">
        <v>523</v>
      </c>
      <c r="F93" s="251" t="s">
        <v>523</v>
      </c>
      <c r="G93" s="251" t="s">
        <v>523</v>
      </c>
      <c r="H93" s="251" t="s">
        <v>523</v>
      </c>
      <c r="I93" s="251" t="s">
        <v>523</v>
      </c>
      <c r="J93" s="251" t="s">
        <v>523</v>
      </c>
      <c r="K93" s="251" t="s">
        <v>523</v>
      </c>
      <c r="L93" s="251" t="s">
        <v>523</v>
      </c>
      <c r="M93" s="251" t="s">
        <v>523</v>
      </c>
      <c r="N93" s="251" t="s">
        <v>523</v>
      </c>
      <c r="O93" s="251" t="s">
        <v>523</v>
      </c>
      <c r="P93" s="251" t="s">
        <v>523</v>
      </c>
      <c r="Q93" s="251" t="s">
        <v>523</v>
      </c>
      <c r="R93" s="251" t="s">
        <v>523</v>
      </c>
      <c r="S93" s="251" t="s">
        <v>523</v>
      </c>
      <c r="T93" s="251" t="s">
        <v>523</v>
      </c>
    </row>
    <row r="94" spans="1:20" s="59" customFormat="1" x14ac:dyDescent="0.25">
      <c r="A94" s="301">
        <v>2024</v>
      </c>
      <c r="B94" s="251" t="s">
        <v>523</v>
      </c>
      <c r="C94" s="251" t="s">
        <v>523</v>
      </c>
      <c r="D94" s="251" t="s">
        <v>523</v>
      </c>
      <c r="E94" s="251" t="s">
        <v>523</v>
      </c>
      <c r="F94" s="251" t="s">
        <v>523</v>
      </c>
      <c r="G94" s="251" t="s">
        <v>523</v>
      </c>
      <c r="H94" s="251" t="s">
        <v>523</v>
      </c>
      <c r="I94" s="251" t="s">
        <v>523</v>
      </c>
      <c r="J94" s="251" t="s">
        <v>523</v>
      </c>
      <c r="K94" s="251" t="s">
        <v>523</v>
      </c>
      <c r="L94" s="251" t="s">
        <v>523</v>
      </c>
      <c r="M94" s="251" t="s">
        <v>523</v>
      </c>
      <c r="N94" s="251" t="s">
        <v>523</v>
      </c>
      <c r="O94" s="267" t="s">
        <v>523</v>
      </c>
      <c r="P94" s="251" t="s">
        <v>523</v>
      </c>
      <c r="Q94" s="251" t="s">
        <v>523</v>
      </c>
      <c r="R94" s="251" t="s">
        <v>523</v>
      </c>
      <c r="S94" s="251" t="s">
        <v>523</v>
      </c>
      <c r="T94" s="251" t="s">
        <v>523</v>
      </c>
    </row>
    <row r="95" spans="1:20" s="59" customFormat="1" hidden="1" x14ac:dyDescent="0.25">
      <c r="A95" s="302"/>
      <c r="B95" s="251" t="s">
        <v>523</v>
      </c>
      <c r="C95" s="251" t="s">
        <v>523</v>
      </c>
      <c r="D95" s="251" t="s">
        <v>523</v>
      </c>
      <c r="E95" s="251" t="s">
        <v>523</v>
      </c>
      <c r="F95" s="251" t="s">
        <v>523</v>
      </c>
      <c r="G95" s="251" t="s">
        <v>523</v>
      </c>
      <c r="H95" s="251" t="s">
        <v>523</v>
      </c>
      <c r="I95" s="251" t="s">
        <v>523</v>
      </c>
      <c r="J95" s="251" t="s">
        <v>523</v>
      </c>
      <c r="K95" s="251" t="s">
        <v>523</v>
      </c>
      <c r="L95" s="251" t="s">
        <v>523</v>
      </c>
      <c r="M95" s="251" t="s">
        <v>523</v>
      </c>
      <c r="N95" s="251" t="s">
        <v>523</v>
      </c>
      <c r="O95" s="267" t="s">
        <v>523</v>
      </c>
      <c r="P95" s="251" t="s">
        <v>523</v>
      </c>
      <c r="Q95" s="251" t="s">
        <v>523</v>
      </c>
      <c r="R95" s="251" t="s">
        <v>523</v>
      </c>
      <c r="S95" s="251" t="s">
        <v>523</v>
      </c>
      <c r="T95" s="251" t="s">
        <v>523</v>
      </c>
    </row>
    <row r="96" spans="1:20" s="59" customFormat="1" hidden="1" x14ac:dyDescent="0.25">
      <c r="A96" s="302"/>
      <c r="B96" s="251" t="s">
        <v>523</v>
      </c>
      <c r="C96" s="251" t="s">
        <v>523</v>
      </c>
      <c r="D96" s="251" t="s">
        <v>523</v>
      </c>
      <c r="E96" s="251" t="s">
        <v>523</v>
      </c>
      <c r="F96" s="251" t="s">
        <v>523</v>
      </c>
      <c r="G96" s="251" t="s">
        <v>523</v>
      </c>
      <c r="H96" s="251" t="s">
        <v>523</v>
      </c>
      <c r="I96" s="251" t="s">
        <v>523</v>
      </c>
      <c r="J96" s="251" t="s">
        <v>523</v>
      </c>
      <c r="K96" s="251" t="s">
        <v>523</v>
      </c>
      <c r="L96" s="251" t="s">
        <v>523</v>
      </c>
      <c r="M96" s="251" t="s">
        <v>523</v>
      </c>
      <c r="N96" s="251" t="s">
        <v>523</v>
      </c>
      <c r="O96" s="251" t="s">
        <v>523</v>
      </c>
      <c r="P96" s="251" t="s">
        <v>523</v>
      </c>
      <c r="Q96" s="251" t="s">
        <v>523</v>
      </c>
      <c r="R96" s="251" t="s">
        <v>523</v>
      </c>
      <c r="S96" s="251" t="s">
        <v>523</v>
      </c>
      <c r="T96" s="251" t="s">
        <v>523</v>
      </c>
    </row>
    <row r="97" spans="1:20" s="59" customFormat="1" hidden="1" x14ac:dyDescent="0.25">
      <c r="A97" s="302"/>
      <c r="B97" s="251" t="s">
        <v>523</v>
      </c>
      <c r="C97" s="251" t="s">
        <v>523</v>
      </c>
      <c r="D97" s="251" t="s">
        <v>523</v>
      </c>
      <c r="E97" s="251" t="s">
        <v>523</v>
      </c>
      <c r="F97" s="251" t="s">
        <v>523</v>
      </c>
      <c r="G97" s="251" t="s">
        <v>523</v>
      </c>
      <c r="H97" s="251" t="s">
        <v>523</v>
      </c>
      <c r="I97" s="251" t="s">
        <v>523</v>
      </c>
      <c r="J97" s="251" t="s">
        <v>523</v>
      </c>
      <c r="K97" s="251" t="s">
        <v>523</v>
      </c>
      <c r="L97" s="251" t="s">
        <v>523</v>
      </c>
      <c r="M97" s="251" t="s">
        <v>523</v>
      </c>
      <c r="N97" s="251" t="s">
        <v>523</v>
      </c>
      <c r="O97" s="251" t="s">
        <v>523</v>
      </c>
      <c r="P97" s="251" t="s">
        <v>523</v>
      </c>
      <c r="Q97" s="251" t="s">
        <v>523</v>
      </c>
      <c r="R97" s="251" t="s">
        <v>523</v>
      </c>
      <c r="S97" s="251" t="s">
        <v>523</v>
      </c>
      <c r="T97" s="251" t="s">
        <v>523</v>
      </c>
    </row>
    <row r="98" spans="1:20" s="59" customFormat="1" hidden="1" x14ac:dyDescent="0.25">
      <c r="A98" s="302"/>
      <c r="B98" s="251" t="s">
        <v>523</v>
      </c>
      <c r="C98" s="251" t="s">
        <v>523</v>
      </c>
      <c r="D98" s="251" t="s">
        <v>523</v>
      </c>
      <c r="E98" s="251" t="s">
        <v>523</v>
      </c>
      <c r="F98" s="251" t="s">
        <v>523</v>
      </c>
      <c r="G98" s="251" t="s">
        <v>523</v>
      </c>
      <c r="H98" s="251" t="s">
        <v>523</v>
      </c>
      <c r="I98" s="251" t="s">
        <v>523</v>
      </c>
      <c r="J98" s="251" t="s">
        <v>523</v>
      </c>
      <c r="K98" s="251" t="s">
        <v>523</v>
      </c>
      <c r="L98" s="251" t="s">
        <v>523</v>
      </c>
      <c r="M98" s="251" t="s">
        <v>523</v>
      </c>
      <c r="N98" s="251" t="s">
        <v>523</v>
      </c>
      <c r="O98" s="251" t="s">
        <v>523</v>
      </c>
      <c r="P98" s="251" t="s">
        <v>523</v>
      </c>
      <c r="Q98" s="251" t="s">
        <v>523</v>
      </c>
      <c r="R98" s="251" t="s">
        <v>523</v>
      </c>
      <c r="S98" s="251" t="s">
        <v>523</v>
      </c>
      <c r="T98" s="251" t="s">
        <v>523</v>
      </c>
    </row>
    <row r="99" spans="1:20" s="59" customFormat="1" hidden="1" x14ac:dyDescent="0.25">
      <c r="A99" s="302"/>
      <c r="B99" s="251" t="s">
        <v>523</v>
      </c>
      <c r="C99" s="251" t="s">
        <v>523</v>
      </c>
      <c r="D99" s="251" t="s">
        <v>523</v>
      </c>
      <c r="E99" s="251" t="s">
        <v>523</v>
      </c>
      <c r="F99" s="251" t="s">
        <v>523</v>
      </c>
      <c r="G99" s="251" t="s">
        <v>523</v>
      </c>
      <c r="H99" s="251" t="s">
        <v>523</v>
      </c>
      <c r="I99" s="251" t="s">
        <v>523</v>
      </c>
      <c r="J99" s="251" t="s">
        <v>523</v>
      </c>
      <c r="K99" s="251" t="s">
        <v>523</v>
      </c>
      <c r="L99" s="251" t="s">
        <v>523</v>
      </c>
      <c r="M99" s="251" t="s">
        <v>523</v>
      </c>
      <c r="N99" s="251" t="s">
        <v>523</v>
      </c>
      <c r="O99" s="251" t="s">
        <v>523</v>
      </c>
      <c r="P99" s="251" t="s">
        <v>523</v>
      </c>
      <c r="Q99" s="251" t="s">
        <v>523</v>
      </c>
      <c r="R99" s="251" t="s">
        <v>523</v>
      </c>
      <c r="S99" s="251" t="s">
        <v>523</v>
      </c>
      <c r="T99" s="251" t="s">
        <v>523</v>
      </c>
    </row>
    <row r="100" spans="1:20" s="59" customFormat="1" hidden="1" x14ac:dyDescent="0.25">
      <c r="A100" s="302"/>
      <c r="B100" s="251" t="s">
        <v>523</v>
      </c>
      <c r="C100" s="251" t="s">
        <v>523</v>
      </c>
      <c r="D100" s="251" t="s">
        <v>523</v>
      </c>
      <c r="E100" s="251" t="s">
        <v>523</v>
      </c>
      <c r="F100" s="251" t="s">
        <v>523</v>
      </c>
      <c r="G100" s="251" t="s">
        <v>523</v>
      </c>
      <c r="H100" s="251" t="s">
        <v>523</v>
      </c>
      <c r="I100" s="251" t="s">
        <v>523</v>
      </c>
      <c r="J100" s="251" t="s">
        <v>523</v>
      </c>
      <c r="K100" s="251" t="s">
        <v>523</v>
      </c>
      <c r="L100" s="251" t="s">
        <v>523</v>
      </c>
      <c r="M100" s="251" t="s">
        <v>523</v>
      </c>
      <c r="N100" s="251" t="s">
        <v>523</v>
      </c>
      <c r="O100" s="251" t="s">
        <v>523</v>
      </c>
      <c r="P100" s="251" t="s">
        <v>523</v>
      </c>
      <c r="Q100" s="251" t="s">
        <v>523</v>
      </c>
      <c r="R100" s="251" t="s">
        <v>523</v>
      </c>
      <c r="S100" s="251" t="s">
        <v>523</v>
      </c>
      <c r="T100" s="251" t="s">
        <v>523</v>
      </c>
    </row>
    <row r="101" spans="1:20" s="59" customFormat="1" hidden="1" x14ac:dyDescent="0.25">
      <c r="A101" s="302"/>
      <c r="B101" s="251" t="s">
        <v>523</v>
      </c>
      <c r="C101" s="251" t="s">
        <v>523</v>
      </c>
      <c r="D101" s="251" t="s">
        <v>523</v>
      </c>
      <c r="E101" s="251" t="s">
        <v>523</v>
      </c>
      <c r="F101" s="251" t="s">
        <v>523</v>
      </c>
      <c r="G101" s="251" t="s">
        <v>523</v>
      </c>
      <c r="H101" s="251" t="s">
        <v>523</v>
      </c>
      <c r="I101" s="251" t="s">
        <v>523</v>
      </c>
      <c r="J101" s="251" t="s">
        <v>523</v>
      </c>
      <c r="K101" s="251" t="s">
        <v>523</v>
      </c>
      <c r="L101" s="251" t="s">
        <v>523</v>
      </c>
      <c r="M101" s="251" t="s">
        <v>523</v>
      </c>
      <c r="N101" s="251" t="s">
        <v>523</v>
      </c>
      <c r="O101" s="251" t="s">
        <v>523</v>
      </c>
      <c r="P101" s="251" t="s">
        <v>523</v>
      </c>
      <c r="Q101" s="251" t="s">
        <v>523</v>
      </c>
      <c r="R101" s="251" t="s">
        <v>523</v>
      </c>
      <c r="S101" s="251" t="s">
        <v>523</v>
      </c>
      <c r="T101" s="251" t="s">
        <v>523</v>
      </c>
    </row>
    <row r="102" spans="1:20" s="59" customFormat="1" hidden="1" x14ac:dyDescent="0.25">
      <c r="A102" s="302"/>
      <c r="B102" s="251" t="s">
        <v>523</v>
      </c>
      <c r="C102" s="251" t="s">
        <v>523</v>
      </c>
      <c r="D102" s="251" t="s">
        <v>523</v>
      </c>
      <c r="E102" s="251" t="s">
        <v>523</v>
      </c>
      <c r="F102" s="251" t="s">
        <v>523</v>
      </c>
      <c r="G102" s="251" t="s">
        <v>523</v>
      </c>
      <c r="H102" s="251" t="s">
        <v>523</v>
      </c>
      <c r="I102" s="251" t="s">
        <v>523</v>
      </c>
      <c r="J102" s="251" t="s">
        <v>523</v>
      </c>
      <c r="K102" s="251" t="s">
        <v>523</v>
      </c>
      <c r="L102" s="251" t="s">
        <v>523</v>
      </c>
      <c r="M102" s="251" t="s">
        <v>523</v>
      </c>
      <c r="N102" s="251" t="s">
        <v>523</v>
      </c>
      <c r="O102" s="251" t="s">
        <v>523</v>
      </c>
      <c r="P102" s="251" t="s">
        <v>523</v>
      </c>
      <c r="Q102" s="251" t="s">
        <v>523</v>
      </c>
      <c r="R102" s="251" t="s">
        <v>523</v>
      </c>
      <c r="S102" s="251" t="s">
        <v>523</v>
      </c>
      <c r="T102" s="251" t="s">
        <v>523</v>
      </c>
    </row>
    <row r="103" spans="1:20" s="59" customFormat="1" hidden="1" x14ac:dyDescent="0.25">
      <c r="A103" s="302"/>
      <c r="B103" s="251" t="s">
        <v>523</v>
      </c>
      <c r="C103" s="251" t="s">
        <v>523</v>
      </c>
      <c r="D103" s="251" t="s">
        <v>523</v>
      </c>
      <c r="E103" s="251" t="s">
        <v>523</v>
      </c>
      <c r="F103" s="251" t="s">
        <v>523</v>
      </c>
      <c r="G103" s="251" t="s">
        <v>523</v>
      </c>
      <c r="H103" s="251" t="s">
        <v>523</v>
      </c>
      <c r="I103" s="251" t="s">
        <v>523</v>
      </c>
      <c r="J103" s="251" t="s">
        <v>523</v>
      </c>
      <c r="K103" s="251" t="s">
        <v>523</v>
      </c>
      <c r="L103" s="251" t="s">
        <v>523</v>
      </c>
      <c r="M103" s="251" t="s">
        <v>523</v>
      </c>
      <c r="N103" s="251" t="s">
        <v>523</v>
      </c>
      <c r="O103" s="251" t="s">
        <v>523</v>
      </c>
      <c r="P103" s="251" t="s">
        <v>523</v>
      </c>
      <c r="Q103" s="251" t="s">
        <v>523</v>
      </c>
      <c r="R103" s="251" t="s">
        <v>523</v>
      </c>
      <c r="S103" s="251" t="s">
        <v>523</v>
      </c>
      <c r="T103" s="251" t="s">
        <v>523</v>
      </c>
    </row>
    <row r="104" spans="1:20" s="59" customFormat="1" hidden="1" x14ac:dyDescent="0.25">
      <c r="A104" s="302"/>
      <c r="B104" s="251" t="s">
        <v>523</v>
      </c>
      <c r="C104" s="251" t="s">
        <v>523</v>
      </c>
      <c r="D104" s="251" t="s">
        <v>523</v>
      </c>
      <c r="E104" s="251" t="s">
        <v>523</v>
      </c>
      <c r="F104" s="251" t="s">
        <v>523</v>
      </c>
      <c r="G104" s="251" t="s">
        <v>523</v>
      </c>
      <c r="H104" s="251" t="s">
        <v>523</v>
      </c>
      <c r="I104" s="251" t="s">
        <v>523</v>
      </c>
      <c r="J104" s="251" t="s">
        <v>523</v>
      </c>
      <c r="K104" s="251" t="s">
        <v>523</v>
      </c>
      <c r="L104" s="251" t="s">
        <v>523</v>
      </c>
      <c r="M104" s="251" t="s">
        <v>523</v>
      </c>
      <c r="N104" s="251" t="s">
        <v>523</v>
      </c>
      <c r="O104" s="251" t="s">
        <v>523</v>
      </c>
      <c r="P104" s="251" t="s">
        <v>523</v>
      </c>
      <c r="Q104" s="251" t="s">
        <v>523</v>
      </c>
      <c r="R104" s="251" t="s">
        <v>523</v>
      </c>
      <c r="S104" s="251" t="s">
        <v>523</v>
      </c>
      <c r="T104" s="251" t="s">
        <v>523</v>
      </c>
    </row>
    <row r="105" spans="1:20" s="59" customFormat="1" hidden="1" x14ac:dyDescent="0.25">
      <c r="A105" s="302"/>
      <c r="B105" s="251" t="s">
        <v>523</v>
      </c>
      <c r="C105" s="251" t="s">
        <v>523</v>
      </c>
      <c r="D105" s="251" t="s">
        <v>523</v>
      </c>
      <c r="E105" s="251" t="s">
        <v>523</v>
      </c>
      <c r="F105" s="251" t="s">
        <v>523</v>
      </c>
      <c r="G105" s="251" t="s">
        <v>523</v>
      </c>
      <c r="H105" s="251" t="s">
        <v>523</v>
      </c>
      <c r="I105" s="251" t="s">
        <v>523</v>
      </c>
      <c r="J105" s="251" t="s">
        <v>523</v>
      </c>
      <c r="K105" s="251" t="s">
        <v>523</v>
      </c>
      <c r="L105" s="251" t="s">
        <v>523</v>
      </c>
      <c r="M105" s="251" t="s">
        <v>523</v>
      </c>
      <c r="N105" s="251" t="s">
        <v>523</v>
      </c>
      <c r="O105" s="251" t="s">
        <v>523</v>
      </c>
      <c r="P105" s="251" t="s">
        <v>523</v>
      </c>
      <c r="Q105" s="251" t="s">
        <v>523</v>
      </c>
      <c r="R105" s="251" t="s">
        <v>523</v>
      </c>
      <c r="S105" s="251" t="s">
        <v>523</v>
      </c>
      <c r="T105" s="251" t="s">
        <v>523</v>
      </c>
    </row>
    <row r="106" spans="1:20" s="59" customFormat="1" hidden="1" x14ac:dyDescent="0.25">
      <c r="A106" s="302"/>
      <c r="B106" s="251" t="s">
        <v>523</v>
      </c>
      <c r="C106" s="251" t="s">
        <v>523</v>
      </c>
      <c r="D106" s="251" t="s">
        <v>523</v>
      </c>
      <c r="E106" s="251" t="s">
        <v>523</v>
      </c>
      <c r="F106" s="251" t="s">
        <v>523</v>
      </c>
      <c r="G106" s="251" t="s">
        <v>523</v>
      </c>
      <c r="H106" s="251" t="s">
        <v>523</v>
      </c>
      <c r="I106" s="251" t="s">
        <v>523</v>
      </c>
      <c r="J106" s="251" t="s">
        <v>523</v>
      </c>
      <c r="K106" s="251" t="s">
        <v>523</v>
      </c>
      <c r="L106" s="251" t="s">
        <v>523</v>
      </c>
      <c r="M106" s="251" t="s">
        <v>523</v>
      </c>
      <c r="N106" s="251" t="s">
        <v>523</v>
      </c>
      <c r="O106" s="251" t="s">
        <v>523</v>
      </c>
      <c r="P106" s="251" t="s">
        <v>523</v>
      </c>
      <c r="Q106" s="251" t="s">
        <v>523</v>
      </c>
      <c r="R106" s="251" t="s">
        <v>523</v>
      </c>
      <c r="S106" s="251" t="s">
        <v>523</v>
      </c>
      <c r="T106" s="251" t="s">
        <v>523</v>
      </c>
    </row>
    <row r="107" spans="1:20" s="59" customFormat="1" hidden="1" x14ac:dyDescent="0.25">
      <c r="A107" s="302"/>
      <c r="B107" s="251" t="s">
        <v>523</v>
      </c>
      <c r="C107" s="251" t="s">
        <v>523</v>
      </c>
      <c r="D107" s="251" t="s">
        <v>523</v>
      </c>
      <c r="E107" s="251" t="s">
        <v>523</v>
      </c>
      <c r="F107" s="251" t="s">
        <v>523</v>
      </c>
      <c r="G107" s="251" t="s">
        <v>523</v>
      </c>
      <c r="H107" s="251" t="s">
        <v>523</v>
      </c>
      <c r="I107" s="251" t="s">
        <v>523</v>
      </c>
      <c r="J107" s="251" t="s">
        <v>523</v>
      </c>
      <c r="K107" s="251" t="s">
        <v>523</v>
      </c>
      <c r="L107" s="251" t="s">
        <v>523</v>
      </c>
      <c r="M107" s="251" t="s">
        <v>523</v>
      </c>
      <c r="N107" s="251" t="s">
        <v>523</v>
      </c>
      <c r="O107" s="251" t="s">
        <v>523</v>
      </c>
      <c r="P107" s="251" t="s">
        <v>523</v>
      </c>
      <c r="Q107" s="251" t="s">
        <v>523</v>
      </c>
      <c r="R107" s="251" t="s">
        <v>523</v>
      </c>
      <c r="S107" s="251" t="s">
        <v>523</v>
      </c>
      <c r="T107" s="251" t="s">
        <v>523</v>
      </c>
    </row>
    <row r="108" spans="1:20" s="59" customFormat="1" hidden="1" x14ac:dyDescent="0.25">
      <c r="A108" s="302"/>
      <c r="B108" s="251" t="s">
        <v>523</v>
      </c>
      <c r="C108" s="251" t="s">
        <v>523</v>
      </c>
      <c r="D108" s="251" t="s">
        <v>523</v>
      </c>
      <c r="E108" s="251" t="s">
        <v>523</v>
      </c>
      <c r="F108" s="251" t="s">
        <v>523</v>
      </c>
      <c r="G108" s="251" t="s">
        <v>523</v>
      </c>
      <c r="H108" s="251" t="s">
        <v>523</v>
      </c>
      <c r="I108" s="251" t="s">
        <v>523</v>
      </c>
      <c r="J108" s="251" t="s">
        <v>523</v>
      </c>
      <c r="K108" s="251" t="s">
        <v>523</v>
      </c>
      <c r="L108" s="251" t="s">
        <v>523</v>
      </c>
      <c r="M108" s="251" t="s">
        <v>523</v>
      </c>
      <c r="N108" s="251" t="s">
        <v>523</v>
      </c>
      <c r="O108" s="251" t="s">
        <v>523</v>
      </c>
      <c r="P108" s="251" t="s">
        <v>523</v>
      </c>
      <c r="Q108" s="251" t="s">
        <v>523</v>
      </c>
      <c r="R108" s="251" t="s">
        <v>523</v>
      </c>
      <c r="S108" s="251" t="s">
        <v>523</v>
      </c>
      <c r="T108" s="251" t="s">
        <v>523</v>
      </c>
    </row>
    <row r="109" spans="1:20" s="59" customFormat="1" hidden="1" x14ac:dyDescent="0.25">
      <c r="A109" s="302"/>
      <c r="B109" s="251" t="s">
        <v>523</v>
      </c>
      <c r="C109" s="251" t="s">
        <v>523</v>
      </c>
      <c r="D109" s="251" t="s">
        <v>523</v>
      </c>
      <c r="E109" s="251" t="s">
        <v>523</v>
      </c>
      <c r="F109" s="251" t="s">
        <v>523</v>
      </c>
      <c r="G109" s="251" t="s">
        <v>523</v>
      </c>
      <c r="H109" s="251" t="s">
        <v>523</v>
      </c>
      <c r="I109" s="251" t="s">
        <v>523</v>
      </c>
      <c r="J109" s="251" t="s">
        <v>523</v>
      </c>
      <c r="K109" s="251" t="s">
        <v>523</v>
      </c>
      <c r="L109" s="251" t="s">
        <v>523</v>
      </c>
      <c r="M109" s="251" t="s">
        <v>523</v>
      </c>
      <c r="N109" s="251" t="s">
        <v>523</v>
      </c>
      <c r="O109" s="251" t="s">
        <v>523</v>
      </c>
      <c r="P109" s="251" t="s">
        <v>523</v>
      </c>
      <c r="Q109" s="251" t="s">
        <v>523</v>
      </c>
      <c r="R109" s="251" t="s">
        <v>523</v>
      </c>
      <c r="S109" s="251" t="s">
        <v>523</v>
      </c>
      <c r="T109" s="251" t="s">
        <v>523</v>
      </c>
    </row>
    <row r="110" spans="1:20" s="59" customFormat="1" hidden="1" x14ac:dyDescent="0.25">
      <c r="A110" s="302"/>
      <c r="B110" s="251" t="s">
        <v>523</v>
      </c>
      <c r="C110" s="251" t="s">
        <v>523</v>
      </c>
      <c r="D110" s="251" t="s">
        <v>523</v>
      </c>
      <c r="E110" s="251" t="s">
        <v>523</v>
      </c>
      <c r="F110" s="251" t="s">
        <v>523</v>
      </c>
      <c r="G110" s="251" t="s">
        <v>523</v>
      </c>
      <c r="H110" s="251" t="s">
        <v>523</v>
      </c>
      <c r="I110" s="251" t="s">
        <v>523</v>
      </c>
      <c r="J110" s="251" t="s">
        <v>523</v>
      </c>
      <c r="K110" s="251" t="s">
        <v>523</v>
      </c>
      <c r="L110" s="251" t="s">
        <v>523</v>
      </c>
      <c r="M110" s="251" t="s">
        <v>523</v>
      </c>
      <c r="N110" s="251" t="s">
        <v>523</v>
      </c>
      <c r="O110" s="251" t="s">
        <v>523</v>
      </c>
      <c r="P110" s="251" t="s">
        <v>523</v>
      </c>
      <c r="Q110" s="251" t="s">
        <v>523</v>
      </c>
      <c r="R110" s="251" t="s">
        <v>523</v>
      </c>
      <c r="S110" s="251" t="s">
        <v>523</v>
      </c>
      <c r="T110" s="251" t="s">
        <v>523</v>
      </c>
    </row>
    <row r="111" spans="1:20" s="59" customFormat="1" hidden="1" x14ac:dyDescent="0.25">
      <c r="A111" s="302"/>
      <c r="B111" s="251" t="s">
        <v>523</v>
      </c>
      <c r="C111" s="251" t="s">
        <v>523</v>
      </c>
      <c r="D111" s="251" t="s">
        <v>523</v>
      </c>
      <c r="E111" s="251" t="s">
        <v>523</v>
      </c>
      <c r="F111" s="251" t="s">
        <v>523</v>
      </c>
      <c r="G111" s="251" t="s">
        <v>523</v>
      </c>
      <c r="H111" s="251" t="s">
        <v>523</v>
      </c>
      <c r="I111" s="251" t="s">
        <v>523</v>
      </c>
      <c r="J111" s="251" t="s">
        <v>523</v>
      </c>
      <c r="K111" s="251" t="s">
        <v>523</v>
      </c>
      <c r="L111" s="251" t="s">
        <v>523</v>
      </c>
      <c r="M111" s="251" t="s">
        <v>523</v>
      </c>
      <c r="N111" s="251" t="s">
        <v>523</v>
      </c>
      <c r="O111" s="251" t="s">
        <v>523</v>
      </c>
      <c r="P111" s="251" t="s">
        <v>523</v>
      </c>
      <c r="Q111" s="251" t="s">
        <v>523</v>
      </c>
      <c r="R111" s="251" t="s">
        <v>523</v>
      </c>
      <c r="S111" s="251" t="s">
        <v>523</v>
      </c>
      <c r="T111" s="251" t="s">
        <v>523</v>
      </c>
    </row>
    <row r="112" spans="1:20" s="59" customFormat="1" hidden="1" x14ac:dyDescent="0.25">
      <c r="A112" s="302"/>
      <c r="B112" s="251" t="s">
        <v>523</v>
      </c>
      <c r="C112" s="251" t="s">
        <v>523</v>
      </c>
      <c r="D112" s="251" t="s">
        <v>523</v>
      </c>
      <c r="E112" s="251" t="s">
        <v>523</v>
      </c>
      <c r="F112" s="251" t="s">
        <v>523</v>
      </c>
      <c r="G112" s="251" t="s">
        <v>523</v>
      </c>
      <c r="H112" s="251" t="s">
        <v>523</v>
      </c>
      <c r="I112" s="251" t="s">
        <v>523</v>
      </c>
      <c r="J112" s="251" t="s">
        <v>523</v>
      </c>
      <c r="K112" s="251" t="s">
        <v>523</v>
      </c>
      <c r="L112" s="251" t="s">
        <v>523</v>
      </c>
      <c r="M112" s="251" t="s">
        <v>523</v>
      </c>
      <c r="N112" s="251" t="s">
        <v>523</v>
      </c>
      <c r="O112" s="251" t="s">
        <v>523</v>
      </c>
      <c r="P112" s="251" t="s">
        <v>523</v>
      </c>
      <c r="Q112" s="251" t="s">
        <v>523</v>
      </c>
      <c r="R112" s="251" t="s">
        <v>523</v>
      </c>
      <c r="S112" s="251" t="s">
        <v>523</v>
      </c>
      <c r="T112" s="251" t="s">
        <v>523</v>
      </c>
    </row>
    <row r="113" spans="1:20" s="59" customFormat="1" hidden="1" x14ac:dyDescent="0.25">
      <c r="A113" s="302"/>
      <c r="B113" s="251" t="s">
        <v>523</v>
      </c>
      <c r="C113" s="251" t="s">
        <v>523</v>
      </c>
      <c r="D113" s="251" t="s">
        <v>523</v>
      </c>
      <c r="E113" s="251" t="s">
        <v>523</v>
      </c>
      <c r="F113" s="251" t="s">
        <v>523</v>
      </c>
      <c r="G113" s="251" t="s">
        <v>523</v>
      </c>
      <c r="H113" s="251" t="s">
        <v>523</v>
      </c>
      <c r="I113" s="251" t="s">
        <v>523</v>
      </c>
      <c r="J113" s="251" t="s">
        <v>523</v>
      </c>
      <c r="K113" s="251" t="s">
        <v>523</v>
      </c>
      <c r="L113" s="251" t="s">
        <v>523</v>
      </c>
      <c r="M113" s="251" t="s">
        <v>523</v>
      </c>
      <c r="N113" s="251" t="s">
        <v>523</v>
      </c>
      <c r="O113" s="251" t="s">
        <v>523</v>
      </c>
      <c r="P113" s="251" t="s">
        <v>523</v>
      </c>
      <c r="Q113" s="251" t="s">
        <v>523</v>
      </c>
      <c r="R113" s="251" t="s">
        <v>523</v>
      </c>
      <c r="S113" s="251" t="s">
        <v>523</v>
      </c>
      <c r="T113" s="251" t="s">
        <v>523</v>
      </c>
    </row>
    <row r="114" spans="1:20" s="59" customFormat="1" hidden="1" x14ac:dyDescent="0.25">
      <c r="A114" s="302"/>
      <c r="B114" s="251" t="s">
        <v>523</v>
      </c>
      <c r="C114" s="251" t="s">
        <v>523</v>
      </c>
      <c r="D114" s="251" t="s">
        <v>523</v>
      </c>
      <c r="E114" s="251" t="s">
        <v>523</v>
      </c>
      <c r="F114" s="251" t="s">
        <v>523</v>
      </c>
      <c r="G114" s="251" t="s">
        <v>523</v>
      </c>
      <c r="H114" s="251" t="s">
        <v>523</v>
      </c>
      <c r="I114" s="251" t="s">
        <v>523</v>
      </c>
      <c r="J114" s="251" t="s">
        <v>523</v>
      </c>
      <c r="K114" s="251" t="s">
        <v>523</v>
      </c>
      <c r="L114" s="251" t="s">
        <v>523</v>
      </c>
      <c r="M114" s="251" t="s">
        <v>523</v>
      </c>
      <c r="N114" s="251" t="s">
        <v>523</v>
      </c>
      <c r="O114" s="251" t="s">
        <v>523</v>
      </c>
      <c r="P114" s="251" t="s">
        <v>523</v>
      </c>
      <c r="Q114" s="251" t="s">
        <v>523</v>
      </c>
      <c r="R114" s="251" t="s">
        <v>523</v>
      </c>
      <c r="S114" s="251" t="s">
        <v>523</v>
      </c>
      <c r="T114" s="251" t="s">
        <v>523</v>
      </c>
    </row>
    <row r="115" spans="1:20" s="59" customFormat="1" hidden="1" x14ac:dyDescent="0.25">
      <c r="A115" s="302"/>
      <c r="B115" s="251" t="s">
        <v>523</v>
      </c>
      <c r="C115" s="251" t="s">
        <v>523</v>
      </c>
      <c r="D115" s="251" t="s">
        <v>523</v>
      </c>
      <c r="E115" s="251" t="s">
        <v>523</v>
      </c>
      <c r="F115" s="251" t="s">
        <v>523</v>
      </c>
      <c r="G115" s="251" t="s">
        <v>523</v>
      </c>
      <c r="H115" s="251" t="s">
        <v>523</v>
      </c>
      <c r="I115" s="251" t="s">
        <v>523</v>
      </c>
      <c r="J115" s="251" t="s">
        <v>523</v>
      </c>
      <c r="K115" s="251" t="s">
        <v>523</v>
      </c>
      <c r="L115" s="251" t="s">
        <v>523</v>
      </c>
      <c r="M115" s="251" t="s">
        <v>523</v>
      </c>
      <c r="N115" s="251" t="s">
        <v>523</v>
      </c>
      <c r="O115" s="251" t="s">
        <v>523</v>
      </c>
      <c r="P115" s="251" t="s">
        <v>523</v>
      </c>
      <c r="Q115" s="251" t="s">
        <v>523</v>
      </c>
      <c r="R115" s="251" t="s">
        <v>523</v>
      </c>
      <c r="S115" s="251" t="s">
        <v>523</v>
      </c>
      <c r="T115" s="251" t="s">
        <v>523</v>
      </c>
    </row>
    <row r="116" spans="1:20" s="59" customFormat="1" hidden="1" x14ac:dyDescent="0.25">
      <c r="A116" s="302"/>
      <c r="B116" s="251" t="s">
        <v>523</v>
      </c>
      <c r="C116" s="251" t="s">
        <v>523</v>
      </c>
      <c r="D116" s="251" t="s">
        <v>523</v>
      </c>
      <c r="E116" s="251" t="s">
        <v>523</v>
      </c>
      <c r="F116" s="251" t="s">
        <v>523</v>
      </c>
      <c r="G116" s="251" t="s">
        <v>523</v>
      </c>
      <c r="H116" s="251" t="s">
        <v>523</v>
      </c>
      <c r="I116" s="251" t="s">
        <v>523</v>
      </c>
      <c r="J116" s="251" t="s">
        <v>523</v>
      </c>
      <c r="K116" s="251" t="s">
        <v>523</v>
      </c>
      <c r="L116" s="251" t="s">
        <v>523</v>
      </c>
      <c r="M116" s="251" t="s">
        <v>523</v>
      </c>
      <c r="N116" s="251" t="s">
        <v>523</v>
      </c>
      <c r="O116" s="251" t="s">
        <v>523</v>
      </c>
      <c r="P116" s="251" t="s">
        <v>523</v>
      </c>
      <c r="Q116" s="251" t="s">
        <v>523</v>
      </c>
      <c r="R116" s="251" t="s">
        <v>523</v>
      </c>
      <c r="S116" s="251" t="s">
        <v>523</v>
      </c>
      <c r="T116" s="251" t="s">
        <v>523</v>
      </c>
    </row>
    <row r="117" spans="1:20" s="59" customFormat="1" hidden="1" x14ac:dyDescent="0.25">
      <c r="A117" s="302"/>
      <c r="B117" s="251" t="s">
        <v>523</v>
      </c>
      <c r="C117" s="251" t="s">
        <v>523</v>
      </c>
      <c r="D117" s="251" t="s">
        <v>523</v>
      </c>
      <c r="E117" s="251" t="s">
        <v>523</v>
      </c>
      <c r="F117" s="251" t="s">
        <v>523</v>
      </c>
      <c r="G117" s="251" t="s">
        <v>523</v>
      </c>
      <c r="H117" s="251" t="s">
        <v>523</v>
      </c>
      <c r="I117" s="251" t="s">
        <v>523</v>
      </c>
      <c r="J117" s="251" t="s">
        <v>523</v>
      </c>
      <c r="K117" s="251" t="s">
        <v>523</v>
      </c>
      <c r="L117" s="251" t="s">
        <v>523</v>
      </c>
      <c r="M117" s="251" t="s">
        <v>523</v>
      </c>
      <c r="N117" s="251" t="s">
        <v>523</v>
      </c>
      <c r="O117" s="251" t="s">
        <v>523</v>
      </c>
      <c r="P117" s="251" t="s">
        <v>523</v>
      </c>
      <c r="Q117" s="251" t="s">
        <v>523</v>
      </c>
      <c r="R117" s="251" t="s">
        <v>523</v>
      </c>
      <c r="S117" s="251" t="s">
        <v>523</v>
      </c>
      <c r="T117" s="251" t="s">
        <v>523</v>
      </c>
    </row>
    <row r="118" spans="1:20" s="59" customFormat="1" hidden="1" x14ac:dyDescent="0.25">
      <c r="A118" s="302"/>
      <c r="B118" s="251" t="s">
        <v>523</v>
      </c>
      <c r="C118" s="251" t="s">
        <v>523</v>
      </c>
      <c r="D118" s="251" t="s">
        <v>523</v>
      </c>
      <c r="E118" s="251" t="s">
        <v>523</v>
      </c>
      <c r="F118" s="251" t="s">
        <v>523</v>
      </c>
      <c r="G118" s="251" t="s">
        <v>523</v>
      </c>
      <c r="H118" s="251" t="s">
        <v>523</v>
      </c>
      <c r="I118" s="251" t="s">
        <v>523</v>
      </c>
      <c r="J118" s="251" t="s">
        <v>523</v>
      </c>
      <c r="K118" s="251" t="s">
        <v>523</v>
      </c>
      <c r="L118" s="251" t="s">
        <v>523</v>
      </c>
      <c r="M118" s="251" t="s">
        <v>523</v>
      </c>
      <c r="N118" s="251" t="s">
        <v>523</v>
      </c>
      <c r="O118" s="251" t="s">
        <v>523</v>
      </c>
      <c r="P118" s="251" t="s">
        <v>523</v>
      </c>
      <c r="Q118" s="251" t="s">
        <v>523</v>
      </c>
      <c r="R118" s="251" t="s">
        <v>523</v>
      </c>
      <c r="S118" s="251" t="s">
        <v>523</v>
      </c>
      <c r="T118" s="251" t="s">
        <v>523</v>
      </c>
    </row>
    <row r="119" spans="1:20" s="59" customFormat="1" hidden="1" x14ac:dyDescent="0.25">
      <c r="A119" s="302"/>
      <c r="B119" s="251" t="s">
        <v>523</v>
      </c>
      <c r="C119" s="251" t="s">
        <v>523</v>
      </c>
      <c r="D119" s="251" t="s">
        <v>523</v>
      </c>
      <c r="E119" s="251" t="s">
        <v>523</v>
      </c>
      <c r="F119" s="251" t="s">
        <v>523</v>
      </c>
      <c r="G119" s="251" t="s">
        <v>523</v>
      </c>
      <c r="H119" s="251" t="s">
        <v>523</v>
      </c>
      <c r="I119" s="251" t="s">
        <v>523</v>
      </c>
      <c r="J119" s="251" t="s">
        <v>523</v>
      </c>
      <c r="K119" s="251" t="s">
        <v>523</v>
      </c>
      <c r="L119" s="251" t="s">
        <v>523</v>
      </c>
      <c r="M119" s="251" t="s">
        <v>523</v>
      </c>
      <c r="N119" s="251" t="s">
        <v>523</v>
      </c>
      <c r="O119" s="251" t="s">
        <v>523</v>
      </c>
      <c r="P119" s="251" t="s">
        <v>523</v>
      </c>
      <c r="Q119" s="251" t="s">
        <v>523</v>
      </c>
      <c r="R119" s="251" t="s">
        <v>523</v>
      </c>
      <c r="S119" s="251" t="s">
        <v>523</v>
      </c>
      <c r="T119" s="251" t="s">
        <v>523</v>
      </c>
    </row>
    <row r="120" spans="1:20" s="59" customFormat="1" hidden="1" x14ac:dyDescent="0.25">
      <c r="A120" s="302"/>
      <c r="B120" s="251" t="s">
        <v>523</v>
      </c>
      <c r="C120" s="251" t="s">
        <v>523</v>
      </c>
      <c r="D120" s="251" t="s">
        <v>523</v>
      </c>
      <c r="E120" s="251" t="s">
        <v>523</v>
      </c>
      <c r="F120" s="251" t="s">
        <v>523</v>
      </c>
      <c r="G120" s="251" t="s">
        <v>523</v>
      </c>
      <c r="H120" s="251" t="s">
        <v>523</v>
      </c>
      <c r="I120" s="251" t="s">
        <v>523</v>
      </c>
      <c r="J120" s="251" t="s">
        <v>523</v>
      </c>
      <c r="K120" s="251" t="s">
        <v>523</v>
      </c>
      <c r="L120" s="251" t="s">
        <v>523</v>
      </c>
      <c r="M120" s="251" t="s">
        <v>523</v>
      </c>
      <c r="N120" s="251" t="s">
        <v>523</v>
      </c>
      <c r="O120" s="251" t="s">
        <v>523</v>
      </c>
      <c r="P120" s="251" t="s">
        <v>523</v>
      </c>
      <c r="Q120" s="251" t="s">
        <v>523</v>
      </c>
      <c r="R120" s="251" t="s">
        <v>523</v>
      </c>
      <c r="S120" s="251" t="s">
        <v>523</v>
      </c>
      <c r="T120" s="251" t="s">
        <v>523</v>
      </c>
    </row>
    <row r="121" spans="1:20" s="59" customFormat="1" hidden="1" x14ac:dyDescent="0.25">
      <c r="A121" s="302"/>
      <c r="B121" s="251" t="s">
        <v>523</v>
      </c>
      <c r="C121" s="251" t="s">
        <v>523</v>
      </c>
      <c r="D121" s="251" t="s">
        <v>523</v>
      </c>
      <c r="E121" s="251" t="s">
        <v>523</v>
      </c>
      <c r="F121" s="251" t="s">
        <v>523</v>
      </c>
      <c r="G121" s="251" t="s">
        <v>523</v>
      </c>
      <c r="H121" s="251" t="s">
        <v>523</v>
      </c>
      <c r="I121" s="251" t="s">
        <v>523</v>
      </c>
      <c r="J121" s="251" t="s">
        <v>523</v>
      </c>
      <c r="K121" s="251" t="s">
        <v>523</v>
      </c>
      <c r="L121" s="251" t="s">
        <v>523</v>
      </c>
      <c r="M121" s="251" t="s">
        <v>523</v>
      </c>
      <c r="N121" s="251" t="s">
        <v>523</v>
      </c>
      <c r="O121" s="251" t="s">
        <v>523</v>
      </c>
      <c r="P121" s="251" t="s">
        <v>523</v>
      </c>
      <c r="Q121" s="251" t="s">
        <v>523</v>
      </c>
      <c r="R121" s="251" t="s">
        <v>523</v>
      </c>
      <c r="S121" s="251" t="s">
        <v>523</v>
      </c>
      <c r="T121" s="251" t="s">
        <v>523</v>
      </c>
    </row>
    <row r="122" spans="1:20" s="59" customFormat="1" hidden="1" x14ac:dyDescent="0.25">
      <c r="A122" s="302"/>
      <c r="B122" s="251" t="s">
        <v>523</v>
      </c>
      <c r="C122" s="251" t="s">
        <v>523</v>
      </c>
      <c r="D122" s="251" t="s">
        <v>523</v>
      </c>
      <c r="E122" s="251" t="s">
        <v>523</v>
      </c>
      <c r="F122" s="251" t="s">
        <v>523</v>
      </c>
      <c r="G122" s="251" t="s">
        <v>523</v>
      </c>
      <c r="H122" s="251" t="s">
        <v>523</v>
      </c>
      <c r="I122" s="251" t="s">
        <v>523</v>
      </c>
      <c r="J122" s="251" t="s">
        <v>523</v>
      </c>
      <c r="K122" s="251" t="s">
        <v>523</v>
      </c>
      <c r="L122" s="251" t="s">
        <v>523</v>
      </c>
      <c r="M122" s="251" t="s">
        <v>523</v>
      </c>
      <c r="N122" s="251" t="s">
        <v>523</v>
      </c>
      <c r="O122" s="251" t="s">
        <v>523</v>
      </c>
      <c r="P122" s="251" t="s">
        <v>523</v>
      </c>
      <c r="Q122" s="251" t="s">
        <v>523</v>
      </c>
      <c r="R122" s="251" t="s">
        <v>523</v>
      </c>
      <c r="S122" s="251" t="s">
        <v>523</v>
      </c>
      <c r="T122" s="251" t="s">
        <v>523</v>
      </c>
    </row>
    <row r="123" spans="1:20" s="59" customFormat="1" hidden="1" x14ac:dyDescent="0.25">
      <c r="A123" s="302"/>
      <c r="B123" s="251" t="s">
        <v>523</v>
      </c>
      <c r="C123" s="251" t="s">
        <v>523</v>
      </c>
      <c r="D123" s="251" t="s">
        <v>523</v>
      </c>
      <c r="E123" s="251" t="s">
        <v>523</v>
      </c>
      <c r="F123" s="251" t="s">
        <v>523</v>
      </c>
      <c r="G123" s="251" t="s">
        <v>523</v>
      </c>
      <c r="H123" s="251" t="s">
        <v>523</v>
      </c>
      <c r="I123" s="251" t="s">
        <v>523</v>
      </c>
      <c r="J123" s="251" t="s">
        <v>523</v>
      </c>
      <c r="K123" s="251" t="s">
        <v>523</v>
      </c>
      <c r="L123" s="251" t="s">
        <v>523</v>
      </c>
      <c r="M123" s="251" t="s">
        <v>523</v>
      </c>
      <c r="N123" s="251" t="s">
        <v>523</v>
      </c>
      <c r="O123" s="251" t="s">
        <v>523</v>
      </c>
      <c r="P123" s="251" t="s">
        <v>523</v>
      </c>
      <c r="Q123" s="251" t="s">
        <v>523</v>
      </c>
      <c r="R123" s="251" t="s">
        <v>523</v>
      </c>
      <c r="S123" s="251" t="s">
        <v>523</v>
      </c>
      <c r="T123" s="251" t="s">
        <v>523</v>
      </c>
    </row>
    <row r="124" spans="1:20" s="59" customFormat="1" hidden="1" x14ac:dyDescent="0.25">
      <c r="A124" s="302"/>
      <c r="B124" s="251" t="s">
        <v>523</v>
      </c>
      <c r="C124" s="251" t="s">
        <v>523</v>
      </c>
      <c r="D124" s="251" t="s">
        <v>523</v>
      </c>
      <c r="E124" s="251" t="s">
        <v>523</v>
      </c>
      <c r="F124" s="251" t="s">
        <v>523</v>
      </c>
      <c r="G124" s="251" t="s">
        <v>523</v>
      </c>
      <c r="H124" s="251" t="s">
        <v>523</v>
      </c>
      <c r="I124" s="251" t="s">
        <v>523</v>
      </c>
      <c r="J124" s="251" t="s">
        <v>523</v>
      </c>
      <c r="K124" s="251" t="s">
        <v>523</v>
      </c>
      <c r="L124" s="251" t="s">
        <v>523</v>
      </c>
      <c r="M124" s="251" t="s">
        <v>523</v>
      </c>
      <c r="N124" s="251" t="s">
        <v>523</v>
      </c>
      <c r="O124" s="251" t="s">
        <v>523</v>
      </c>
      <c r="P124" s="251" t="s">
        <v>523</v>
      </c>
      <c r="Q124" s="251" t="s">
        <v>523</v>
      </c>
      <c r="R124" s="251" t="s">
        <v>523</v>
      </c>
      <c r="S124" s="251" t="s">
        <v>523</v>
      </c>
      <c r="T124" s="251" t="s">
        <v>523</v>
      </c>
    </row>
    <row r="125" spans="1:20" s="59" customFormat="1" hidden="1" x14ac:dyDescent="0.25">
      <c r="A125" s="302"/>
      <c r="B125" s="251" t="s">
        <v>523</v>
      </c>
      <c r="C125" s="251" t="s">
        <v>523</v>
      </c>
      <c r="D125" s="251" t="s">
        <v>523</v>
      </c>
      <c r="E125" s="251" t="s">
        <v>523</v>
      </c>
      <c r="F125" s="251" t="s">
        <v>523</v>
      </c>
      <c r="G125" s="251" t="s">
        <v>523</v>
      </c>
      <c r="H125" s="251" t="s">
        <v>523</v>
      </c>
      <c r="I125" s="251" t="s">
        <v>523</v>
      </c>
      <c r="J125" s="251" t="s">
        <v>523</v>
      </c>
      <c r="K125" s="251" t="s">
        <v>523</v>
      </c>
      <c r="L125" s="251" t="s">
        <v>523</v>
      </c>
      <c r="M125" s="251" t="s">
        <v>523</v>
      </c>
      <c r="N125" s="251" t="s">
        <v>523</v>
      </c>
      <c r="O125" s="251" t="s">
        <v>523</v>
      </c>
      <c r="P125" s="251" t="s">
        <v>523</v>
      </c>
      <c r="Q125" s="251" t="s">
        <v>523</v>
      </c>
      <c r="R125" s="251" t="s">
        <v>523</v>
      </c>
      <c r="S125" s="251" t="s">
        <v>523</v>
      </c>
      <c r="T125" s="251" t="s">
        <v>523</v>
      </c>
    </row>
    <row r="126" spans="1:20" s="59" customFormat="1" hidden="1" x14ac:dyDescent="0.25">
      <c r="A126" s="302"/>
      <c r="B126" s="251" t="s">
        <v>523</v>
      </c>
      <c r="C126" s="251" t="s">
        <v>523</v>
      </c>
      <c r="D126" s="251" t="s">
        <v>523</v>
      </c>
      <c r="E126" s="251" t="s">
        <v>523</v>
      </c>
      <c r="F126" s="251" t="s">
        <v>523</v>
      </c>
      <c r="G126" s="251" t="s">
        <v>523</v>
      </c>
      <c r="H126" s="251" t="s">
        <v>523</v>
      </c>
      <c r="I126" s="251" t="s">
        <v>523</v>
      </c>
      <c r="J126" s="251" t="s">
        <v>523</v>
      </c>
      <c r="K126" s="251" t="s">
        <v>523</v>
      </c>
      <c r="L126" s="251" t="s">
        <v>523</v>
      </c>
      <c r="M126" s="251" t="s">
        <v>523</v>
      </c>
      <c r="N126" s="251" t="s">
        <v>523</v>
      </c>
      <c r="O126" s="251" t="s">
        <v>523</v>
      </c>
      <c r="P126" s="251" t="s">
        <v>523</v>
      </c>
      <c r="Q126" s="251" t="s">
        <v>523</v>
      </c>
      <c r="R126" s="251" t="s">
        <v>523</v>
      </c>
      <c r="S126" s="251" t="s">
        <v>523</v>
      </c>
      <c r="T126" s="251" t="s">
        <v>523</v>
      </c>
    </row>
    <row r="127" spans="1:20" s="59" customFormat="1" hidden="1" x14ac:dyDescent="0.25">
      <c r="A127" s="302"/>
      <c r="B127" s="251" t="s">
        <v>523</v>
      </c>
      <c r="C127" s="251" t="s">
        <v>523</v>
      </c>
      <c r="D127" s="251" t="s">
        <v>523</v>
      </c>
      <c r="E127" s="251" t="s">
        <v>523</v>
      </c>
      <c r="F127" s="251" t="s">
        <v>523</v>
      </c>
      <c r="G127" s="251" t="s">
        <v>523</v>
      </c>
      <c r="H127" s="251" t="s">
        <v>523</v>
      </c>
      <c r="I127" s="251" t="s">
        <v>523</v>
      </c>
      <c r="J127" s="251" t="s">
        <v>523</v>
      </c>
      <c r="K127" s="251" t="s">
        <v>523</v>
      </c>
      <c r="L127" s="251" t="s">
        <v>523</v>
      </c>
      <c r="M127" s="251" t="s">
        <v>523</v>
      </c>
      <c r="N127" s="251" t="s">
        <v>523</v>
      </c>
      <c r="O127" s="251" t="s">
        <v>523</v>
      </c>
      <c r="P127" s="251" t="s">
        <v>523</v>
      </c>
      <c r="Q127" s="251" t="s">
        <v>523</v>
      </c>
      <c r="R127" s="251" t="s">
        <v>523</v>
      </c>
      <c r="S127" s="251" t="s">
        <v>523</v>
      </c>
      <c r="T127" s="251" t="s">
        <v>523</v>
      </c>
    </row>
    <row r="128" spans="1:20" s="59" customFormat="1" hidden="1" x14ac:dyDescent="0.25">
      <c r="A128" s="302"/>
      <c r="B128" s="251" t="s">
        <v>523</v>
      </c>
      <c r="C128" s="251" t="s">
        <v>523</v>
      </c>
      <c r="D128" s="251" t="s">
        <v>523</v>
      </c>
      <c r="E128" s="251" t="s">
        <v>523</v>
      </c>
      <c r="F128" s="251" t="s">
        <v>523</v>
      </c>
      <c r="G128" s="251" t="s">
        <v>523</v>
      </c>
      <c r="H128" s="251" t="s">
        <v>523</v>
      </c>
      <c r="I128" s="251" t="s">
        <v>523</v>
      </c>
      <c r="J128" s="251" t="s">
        <v>523</v>
      </c>
      <c r="K128" s="251" t="s">
        <v>523</v>
      </c>
      <c r="L128" s="251" t="s">
        <v>523</v>
      </c>
      <c r="M128" s="251" t="s">
        <v>523</v>
      </c>
      <c r="N128" s="251" t="s">
        <v>523</v>
      </c>
      <c r="O128" s="251" t="s">
        <v>523</v>
      </c>
      <c r="P128" s="251" t="s">
        <v>523</v>
      </c>
      <c r="Q128" s="251" t="s">
        <v>523</v>
      </c>
      <c r="R128" s="251" t="s">
        <v>523</v>
      </c>
      <c r="S128" s="251" t="s">
        <v>523</v>
      </c>
      <c r="T128" s="251" t="s">
        <v>523</v>
      </c>
    </row>
    <row r="129" spans="1:20" s="59" customFormat="1" hidden="1" x14ac:dyDescent="0.25">
      <c r="A129" s="302"/>
      <c r="B129" s="251" t="s">
        <v>523</v>
      </c>
      <c r="C129" s="251" t="s">
        <v>523</v>
      </c>
      <c r="D129" s="251" t="s">
        <v>523</v>
      </c>
      <c r="E129" s="251" t="s">
        <v>523</v>
      </c>
      <c r="F129" s="251" t="s">
        <v>523</v>
      </c>
      <c r="G129" s="251" t="s">
        <v>523</v>
      </c>
      <c r="H129" s="251" t="s">
        <v>523</v>
      </c>
      <c r="I129" s="251" t="s">
        <v>523</v>
      </c>
      <c r="J129" s="251" t="s">
        <v>523</v>
      </c>
      <c r="K129" s="251" t="s">
        <v>523</v>
      </c>
      <c r="L129" s="251" t="s">
        <v>523</v>
      </c>
      <c r="M129" s="251" t="s">
        <v>523</v>
      </c>
      <c r="N129" s="251" t="s">
        <v>523</v>
      </c>
      <c r="O129" s="251" t="s">
        <v>523</v>
      </c>
      <c r="P129" s="251" t="s">
        <v>523</v>
      </c>
      <c r="Q129" s="251" t="s">
        <v>523</v>
      </c>
      <c r="R129" s="251" t="s">
        <v>523</v>
      </c>
      <c r="S129" s="251" t="s">
        <v>523</v>
      </c>
      <c r="T129" s="251" t="s">
        <v>523</v>
      </c>
    </row>
    <row r="130" spans="1:20" s="59" customFormat="1" hidden="1" x14ac:dyDescent="0.25">
      <c r="A130" s="302"/>
      <c r="B130" s="251" t="s">
        <v>523</v>
      </c>
      <c r="C130" s="251" t="s">
        <v>523</v>
      </c>
      <c r="D130" s="251" t="s">
        <v>523</v>
      </c>
      <c r="E130" s="251" t="s">
        <v>523</v>
      </c>
      <c r="F130" s="251" t="s">
        <v>523</v>
      </c>
      <c r="G130" s="251" t="s">
        <v>523</v>
      </c>
      <c r="H130" s="251" t="s">
        <v>523</v>
      </c>
      <c r="I130" s="251" t="s">
        <v>523</v>
      </c>
      <c r="J130" s="251" t="s">
        <v>523</v>
      </c>
      <c r="K130" s="251" t="s">
        <v>523</v>
      </c>
      <c r="L130" s="251" t="s">
        <v>523</v>
      </c>
      <c r="M130" s="251" t="s">
        <v>523</v>
      </c>
      <c r="N130" s="251" t="s">
        <v>523</v>
      </c>
      <c r="O130" s="251" t="s">
        <v>523</v>
      </c>
      <c r="P130" s="251" t="s">
        <v>523</v>
      </c>
      <c r="Q130" s="251" t="s">
        <v>523</v>
      </c>
      <c r="R130" s="251" t="s">
        <v>523</v>
      </c>
      <c r="S130" s="251" t="s">
        <v>523</v>
      </c>
      <c r="T130" s="251" t="s">
        <v>523</v>
      </c>
    </row>
    <row r="131" spans="1:20" s="59" customFormat="1" hidden="1" x14ac:dyDescent="0.25">
      <c r="A131" s="302"/>
      <c r="B131" s="251" t="s">
        <v>523</v>
      </c>
      <c r="C131" s="251" t="s">
        <v>523</v>
      </c>
      <c r="D131" s="251" t="s">
        <v>523</v>
      </c>
      <c r="E131" s="251" t="s">
        <v>523</v>
      </c>
      <c r="F131" s="251" t="s">
        <v>523</v>
      </c>
      <c r="G131" s="251" t="s">
        <v>523</v>
      </c>
      <c r="H131" s="251" t="s">
        <v>523</v>
      </c>
      <c r="I131" s="251" t="s">
        <v>523</v>
      </c>
      <c r="J131" s="251" t="s">
        <v>523</v>
      </c>
      <c r="K131" s="251" t="s">
        <v>523</v>
      </c>
      <c r="L131" s="251" t="s">
        <v>523</v>
      </c>
      <c r="M131" s="251" t="s">
        <v>523</v>
      </c>
      <c r="N131" s="251" t="s">
        <v>523</v>
      </c>
      <c r="O131" s="251" t="s">
        <v>523</v>
      </c>
      <c r="P131" s="251" t="s">
        <v>523</v>
      </c>
      <c r="Q131" s="251" t="s">
        <v>523</v>
      </c>
      <c r="R131" s="251" t="s">
        <v>523</v>
      </c>
      <c r="S131" s="251" t="s">
        <v>523</v>
      </c>
      <c r="T131" s="251" t="s">
        <v>523</v>
      </c>
    </row>
    <row r="132" spans="1:20" s="59" customFormat="1" hidden="1" x14ac:dyDescent="0.25">
      <c r="A132" s="302"/>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51" t="s">
        <v>523</v>
      </c>
      <c r="S132" s="251" t="s">
        <v>523</v>
      </c>
      <c r="T132" s="251" t="s">
        <v>523</v>
      </c>
    </row>
    <row r="133" spans="1:20" s="59" customFormat="1" hidden="1" x14ac:dyDescent="0.25">
      <c r="A133" s="302"/>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51" t="s">
        <v>523</v>
      </c>
      <c r="S133" s="251" t="s">
        <v>523</v>
      </c>
      <c r="T133" s="251" t="s">
        <v>523</v>
      </c>
    </row>
    <row r="134" spans="1:20" s="59" customFormat="1" hidden="1" x14ac:dyDescent="0.25">
      <c r="A134" s="302"/>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51" t="s">
        <v>523</v>
      </c>
      <c r="S134" s="251" t="s">
        <v>523</v>
      </c>
      <c r="T134" s="251" t="s">
        <v>523</v>
      </c>
    </row>
    <row r="135" spans="1:20" s="59" customFormat="1" hidden="1" x14ac:dyDescent="0.25">
      <c r="A135" s="302"/>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row>
    <row r="136" spans="1:20" s="59" customFormat="1" hidden="1" x14ac:dyDescent="0.25">
      <c r="A136" s="302"/>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row>
    <row r="137" spans="1:20" s="59" customFormat="1" hidden="1" x14ac:dyDescent="0.25">
      <c r="A137" s="302"/>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row>
    <row r="138" spans="1:20" s="59" customFormat="1" hidden="1" x14ac:dyDescent="0.25">
      <c r="A138" s="302"/>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row>
    <row r="139" spans="1:20" s="59" customFormat="1" hidden="1" x14ac:dyDescent="0.25">
      <c r="A139" s="302"/>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row>
    <row r="140" spans="1:20" s="59" customFormat="1" hidden="1" x14ac:dyDescent="0.25">
      <c r="A140" s="302"/>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row>
    <row r="141" spans="1:20" s="59" customFormat="1" hidden="1" x14ac:dyDescent="0.25">
      <c r="A141" s="302"/>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row>
    <row r="142" spans="1:20" s="59" customFormat="1" hidden="1" x14ac:dyDescent="0.25">
      <c r="A142" s="302"/>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row>
    <row r="143" spans="1:20" s="59" customFormat="1" hidden="1" x14ac:dyDescent="0.25">
      <c r="A143" s="303"/>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row>
    <row r="144" spans="1:20" s="59" customFormat="1" x14ac:dyDescent="0.25">
      <c r="A144" s="258">
        <v>2025</v>
      </c>
      <c r="B144" s="251" t="s">
        <v>523</v>
      </c>
      <c r="C144" s="251" t="s">
        <v>523</v>
      </c>
      <c r="D144" s="251" t="s">
        <v>523</v>
      </c>
      <c r="E144" s="251" t="s">
        <v>523</v>
      </c>
      <c r="F144" s="251" t="s">
        <v>523</v>
      </c>
      <c r="G144" s="251" t="s">
        <v>523</v>
      </c>
      <c r="H144" s="251" t="s">
        <v>523</v>
      </c>
      <c r="I144" s="251" t="s">
        <v>523</v>
      </c>
      <c r="J144" s="251" t="s">
        <v>523</v>
      </c>
      <c r="K144" s="251" t="s">
        <v>523</v>
      </c>
      <c r="L144" s="251" t="s">
        <v>523</v>
      </c>
      <c r="M144" s="251" t="s">
        <v>523</v>
      </c>
      <c r="N144" s="251" t="s">
        <v>523</v>
      </c>
      <c r="O144" s="251" t="s">
        <v>523</v>
      </c>
      <c r="P144" s="251" t="s">
        <v>523</v>
      </c>
      <c r="Q144" s="251" t="s">
        <v>523</v>
      </c>
      <c r="R144" s="251" t="s">
        <v>523</v>
      </c>
      <c r="S144" s="251" t="s">
        <v>523</v>
      </c>
      <c r="T144" s="251" t="s">
        <v>523</v>
      </c>
    </row>
    <row r="145" spans="1:20" s="59" customFormat="1" x14ac:dyDescent="0.25">
      <c r="A145" s="258">
        <v>2026</v>
      </c>
      <c r="B145" s="251" t="s">
        <v>523</v>
      </c>
      <c r="C145" s="251" t="s">
        <v>523</v>
      </c>
      <c r="D145" s="251" t="s">
        <v>523</v>
      </c>
      <c r="E145" s="251" t="s">
        <v>523</v>
      </c>
      <c r="F145" s="251" t="s">
        <v>523</v>
      </c>
      <c r="G145" s="251" t="s">
        <v>523</v>
      </c>
      <c r="H145" s="251" t="s">
        <v>523</v>
      </c>
      <c r="I145" s="251" t="s">
        <v>523</v>
      </c>
      <c r="J145" s="251" t="s">
        <v>523</v>
      </c>
      <c r="K145" s="251" t="s">
        <v>523</v>
      </c>
      <c r="L145" s="251" t="s">
        <v>523</v>
      </c>
      <c r="M145" s="251" t="s">
        <v>523</v>
      </c>
      <c r="N145" s="251" t="s">
        <v>523</v>
      </c>
      <c r="O145" s="251" t="s">
        <v>523</v>
      </c>
      <c r="P145" s="251" t="s">
        <v>523</v>
      </c>
      <c r="Q145" s="251" t="s">
        <v>523</v>
      </c>
      <c r="R145" s="251" t="s">
        <v>523</v>
      </c>
      <c r="S145" s="251" t="s">
        <v>523</v>
      </c>
      <c r="T145" s="251" t="s">
        <v>523</v>
      </c>
    </row>
    <row r="146" spans="1:20" s="59" customFormat="1" x14ac:dyDescent="0.25">
      <c r="A146" s="258">
        <v>2027</v>
      </c>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row>
    <row r="147" spans="1:20" s="57" customFormat="1" ht="12.75" x14ac:dyDescent="0.2">
      <c r="B147" s="58"/>
      <c r="C147" s="58"/>
      <c r="K147" s="58"/>
    </row>
    <row r="148" spans="1:20" s="57" customFormat="1" ht="12.75" x14ac:dyDescent="0.2">
      <c r="B148" s="58"/>
      <c r="C148" s="58"/>
      <c r="K148" s="58"/>
    </row>
    <row r="149" spans="1:20" s="57" customFormat="1" ht="12.75" x14ac:dyDescent="0.2">
      <c r="B149" s="58"/>
      <c r="C149" s="58"/>
      <c r="K149" s="58"/>
    </row>
    <row r="150" spans="1:20" s="57" customFormat="1" ht="12.75" x14ac:dyDescent="0.2">
      <c r="B150" s="58"/>
      <c r="C150" s="58"/>
      <c r="K150" s="58"/>
    </row>
    <row r="151" spans="1:20" s="57" customFormat="1" ht="12.75" x14ac:dyDescent="0.2">
      <c r="B151" s="58"/>
      <c r="C151" s="58"/>
      <c r="K151" s="58"/>
    </row>
    <row r="152" spans="1:20" s="57" customFormat="1" ht="12.75" x14ac:dyDescent="0.2">
      <c r="B152" s="58"/>
      <c r="C152" s="58"/>
      <c r="K152" s="58"/>
    </row>
    <row r="153" spans="1:20" s="57" customFormat="1" ht="12.75" x14ac:dyDescent="0.2">
      <c r="B153" s="58"/>
      <c r="C153" s="58"/>
      <c r="K153" s="58"/>
    </row>
    <row r="154" spans="1:20" s="57" customFormat="1" ht="12.75" x14ac:dyDescent="0.2">
      <c r="B154" s="58"/>
      <c r="C154" s="58"/>
      <c r="K154" s="58"/>
    </row>
    <row r="155" spans="1:20" s="57" customFormat="1" ht="12.75" x14ac:dyDescent="0.2">
      <c r="B155" s="58"/>
      <c r="C155" s="58"/>
      <c r="K155" s="58"/>
    </row>
    <row r="156" spans="1:20" s="57" customFormat="1" ht="12.75" x14ac:dyDescent="0.2">
      <c r="B156" s="58"/>
      <c r="C156" s="58"/>
      <c r="K156" s="58"/>
    </row>
    <row r="157" spans="1:20" s="57" customFormat="1" ht="12.75" x14ac:dyDescent="0.2">
      <c r="B157" s="58"/>
      <c r="C157" s="58"/>
      <c r="K157" s="58"/>
    </row>
    <row r="158" spans="1:20" s="57" customFormat="1" ht="12.75" x14ac:dyDescent="0.2">
      <c r="B158" s="58"/>
      <c r="C158" s="58"/>
      <c r="K158" s="58"/>
    </row>
    <row r="159" spans="1:20" s="57" customFormat="1" ht="12.75" x14ac:dyDescent="0.2">
      <c r="B159" s="58"/>
      <c r="C159" s="58"/>
      <c r="K159" s="58"/>
    </row>
    <row r="160" spans="1:20" s="57" customFormat="1" ht="12.75" x14ac:dyDescent="0.2">
      <c r="B160" s="58"/>
      <c r="C160" s="58"/>
      <c r="K160" s="58"/>
    </row>
    <row r="161" spans="2:113" s="57" customFormat="1" x14ac:dyDescent="0.25">
      <c r="B161" s="55" t="s">
        <v>118</v>
      </c>
      <c r="C161" s="55"/>
      <c r="D161" s="55"/>
      <c r="E161" s="55"/>
      <c r="F161" s="55"/>
      <c r="G161" s="55"/>
      <c r="H161" s="55"/>
      <c r="I161" s="55"/>
      <c r="J161" s="55"/>
      <c r="K161" s="55"/>
      <c r="L161" s="55"/>
      <c r="M161" s="55"/>
      <c r="N161" s="55"/>
      <c r="O161" s="55"/>
      <c r="P161" s="55"/>
      <c r="Q161" s="55"/>
      <c r="R161" s="55"/>
    </row>
    <row r="162" spans="2:113" x14ac:dyDescent="0.25">
      <c r="B162" s="293" t="s">
        <v>506</v>
      </c>
      <c r="C162" s="293"/>
      <c r="D162" s="293"/>
      <c r="E162" s="293"/>
      <c r="F162" s="293"/>
      <c r="G162" s="293"/>
      <c r="H162" s="293"/>
      <c r="I162" s="293"/>
      <c r="J162" s="293"/>
      <c r="K162" s="293"/>
      <c r="L162" s="293"/>
      <c r="M162" s="293"/>
      <c r="N162" s="293"/>
      <c r="O162" s="293"/>
      <c r="P162" s="293"/>
      <c r="Q162" s="293"/>
      <c r="R162" s="293"/>
    </row>
    <row r="163" spans="2:113" x14ac:dyDescent="0.25">
      <c r="B163" s="55"/>
      <c r="C163" s="55"/>
      <c r="D163" s="55"/>
      <c r="E163" s="55"/>
      <c r="F163" s="55"/>
      <c r="G163" s="55"/>
      <c r="H163" s="55"/>
      <c r="I163" s="55"/>
      <c r="J163" s="55"/>
      <c r="K163" s="55"/>
      <c r="L163" s="55"/>
      <c r="M163" s="55"/>
      <c r="N163" s="55"/>
      <c r="O163" s="55"/>
      <c r="P163" s="55"/>
      <c r="Q163" s="55"/>
      <c r="R163" s="55"/>
      <c r="S163" s="55"/>
      <c r="T163" s="55"/>
      <c r="U163" s="55"/>
      <c r="V163" s="55"/>
      <c r="AN163" s="55"/>
      <c r="AO163" s="55"/>
      <c r="AP163" s="55"/>
      <c r="AQ163" s="55"/>
      <c r="AR163" s="55"/>
      <c r="AS163" s="55"/>
      <c r="AT163" s="55"/>
      <c r="AU163" s="55"/>
      <c r="AV163" s="55"/>
      <c r="AW163" s="55"/>
      <c r="AX163" s="55"/>
      <c r="AY163" s="55"/>
      <c r="AZ163" s="55"/>
      <c r="BA163" s="55"/>
      <c r="BB163" s="55"/>
      <c r="BC163" s="55"/>
      <c r="BD163" s="55"/>
      <c r="BE163" s="55"/>
      <c r="BF163" s="55"/>
      <c r="BG163" s="55"/>
      <c r="BH163" s="55"/>
      <c r="BI163" s="55"/>
      <c r="BJ163" s="55"/>
      <c r="BK163" s="55"/>
      <c r="BL163" s="55"/>
      <c r="BM163" s="55"/>
      <c r="BN163" s="55"/>
      <c r="BO163" s="55"/>
      <c r="BP163" s="55"/>
      <c r="BQ163" s="55"/>
      <c r="BR163" s="55"/>
      <c r="BS163" s="55"/>
      <c r="BT163" s="55"/>
      <c r="BU163" s="55"/>
      <c r="BV163" s="55"/>
      <c r="BW163" s="55"/>
      <c r="BX163" s="55"/>
      <c r="BY163" s="55"/>
      <c r="BZ163" s="55"/>
      <c r="CA163" s="55"/>
      <c r="CB163" s="55"/>
      <c r="CC163" s="55"/>
      <c r="CD163" s="55"/>
      <c r="CE163" s="55"/>
      <c r="CF163" s="55"/>
      <c r="CG163" s="55"/>
      <c r="CH163" s="55"/>
      <c r="CI163" s="55"/>
      <c r="CJ163" s="55"/>
      <c r="CK163" s="55"/>
      <c r="CL163" s="55"/>
      <c r="CM163" s="55"/>
      <c r="CN163" s="55"/>
      <c r="CO163" s="55"/>
      <c r="CP163" s="55"/>
      <c r="CQ163" s="55"/>
      <c r="CR163" s="55"/>
      <c r="CS163" s="55"/>
      <c r="CT163" s="55"/>
      <c r="CU163" s="55"/>
      <c r="CV163" s="55"/>
      <c r="CW163" s="55"/>
      <c r="CX163" s="55"/>
      <c r="CY163" s="55"/>
      <c r="CZ163" s="55"/>
      <c r="DA163" s="55"/>
      <c r="DB163" s="55"/>
      <c r="DC163" s="55"/>
      <c r="DD163" s="55"/>
      <c r="DE163" s="55"/>
      <c r="DF163" s="55"/>
      <c r="DG163" s="55"/>
      <c r="DH163" s="55"/>
      <c r="DI163" s="55"/>
    </row>
    <row r="164" spans="2:113" x14ac:dyDescent="0.25">
      <c r="B164" s="54" t="s">
        <v>470</v>
      </c>
      <c r="C164" s="54"/>
      <c r="D164" s="54"/>
      <c r="E164" s="54"/>
      <c r="F164" s="52"/>
      <c r="G164" s="52"/>
      <c r="H164" s="54"/>
      <c r="I164" s="54"/>
      <c r="J164" s="54"/>
      <c r="K164" s="54"/>
      <c r="L164" s="54"/>
      <c r="M164" s="54"/>
      <c r="N164" s="54"/>
      <c r="O164" s="54"/>
      <c r="P164" s="54"/>
      <c r="Q164" s="54"/>
      <c r="R164" s="54"/>
      <c r="S164" s="56"/>
      <c r="T164" s="56"/>
      <c r="U164" s="56"/>
      <c r="V164" s="56"/>
      <c r="AN164" s="56"/>
      <c r="AO164" s="56"/>
      <c r="AP164" s="56"/>
      <c r="AQ164" s="56"/>
      <c r="AR164" s="56"/>
      <c r="AS164" s="56"/>
      <c r="AT164" s="56"/>
      <c r="AU164" s="56"/>
      <c r="AV164" s="56"/>
      <c r="AW164" s="56"/>
      <c r="AX164" s="56"/>
      <c r="AY164" s="56"/>
      <c r="AZ164" s="56"/>
      <c r="BA164" s="56"/>
      <c r="BB164" s="56"/>
      <c r="BC164" s="56"/>
      <c r="BD164" s="56"/>
      <c r="BE164" s="56"/>
      <c r="BF164" s="56"/>
      <c r="BG164" s="56"/>
      <c r="BH164" s="56"/>
      <c r="BI164" s="56"/>
      <c r="BJ164" s="56"/>
      <c r="BK164" s="56"/>
      <c r="BL164" s="56"/>
      <c r="BM164" s="56"/>
      <c r="BN164" s="56"/>
      <c r="BO164" s="56"/>
      <c r="BP164" s="56"/>
      <c r="BQ164" s="56"/>
      <c r="BR164" s="56"/>
      <c r="BS164" s="56"/>
      <c r="BT164" s="56"/>
      <c r="BU164" s="56"/>
      <c r="BV164" s="56"/>
      <c r="BW164" s="56"/>
      <c r="BX164" s="56"/>
      <c r="BY164" s="56"/>
      <c r="BZ164" s="56"/>
      <c r="CA164" s="56"/>
      <c r="CB164" s="56"/>
      <c r="CC164" s="56"/>
      <c r="CD164" s="56"/>
      <c r="CE164" s="56"/>
      <c r="CF164" s="56"/>
      <c r="CG164" s="56"/>
      <c r="CH164" s="56"/>
      <c r="CI164" s="56"/>
      <c r="CJ164" s="56"/>
      <c r="CK164" s="56"/>
      <c r="CL164" s="56"/>
      <c r="CM164" s="56"/>
      <c r="CN164" s="56"/>
      <c r="CO164" s="56"/>
      <c r="CP164" s="56"/>
      <c r="CQ164" s="56"/>
      <c r="CR164" s="56"/>
      <c r="CS164" s="56"/>
      <c r="CT164" s="56"/>
      <c r="CU164" s="56"/>
      <c r="CV164" s="56"/>
      <c r="CW164" s="56"/>
      <c r="CX164" s="56"/>
      <c r="CY164" s="56"/>
      <c r="CZ164" s="56"/>
      <c r="DA164" s="56"/>
      <c r="DB164" s="56"/>
      <c r="DC164" s="56"/>
      <c r="DD164" s="56"/>
      <c r="DE164" s="56"/>
      <c r="DF164" s="56"/>
      <c r="DG164" s="56"/>
      <c r="DH164" s="56"/>
      <c r="DI164" s="56"/>
    </row>
    <row r="165" spans="2:113" x14ac:dyDescent="0.25">
      <c r="B165" s="54" t="s">
        <v>117</v>
      </c>
      <c r="C165" s="54"/>
      <c r="D165" s="54"/>
      <c r="E165" s="54"/>
      <c r="F165" s="52"/>
      <c r="G165" s="52"/>
      <c r="H165" s="54"/>
      <c r="I165" s="54"/>
      <c r="J165" s="54"/>
      <c r="K165" s="54"/>
      <c r="L165" s="54"/>
      <c r="M165" s="54"/>
      <c r="N165" s="54"/>
      <c r="O165" s="54"/>
      <c r="P165" s="54"/>
      <c r="Q165" s="54"/>
      <c r="R165" s="54"/>
      <c r="AN165" s="55"/>
      <c r="AO165" s="55"/>
      <c r="AP165" s="55"/>
      <c r="AQ165" s="55"/>
      <c r="AR165" s="55"/>
      <c r="AS165" s="55"/>
      <c r="AT165" s="55"/>
      <c r="AU165" s="55"/>
      <c r="AV165" s="55"/>
      <c r="AW165" s="55"/>
      <c r="AX165" s="55"/>
      <c r="AY165" s="55"/>
      <c r="AZ165" s="55"/>
      <c r="BA165" s="55"/>
      <c r="BB165" s="55"/>
      <c r="BC165" s="55"/>
      <c r="BD165" s="55"/>
      <c r="BE165" s="55"/>
      <c r="BF165" s="55"/>
      <c r="BG165" s="55"/>
      <c r="BH165" s="55"/>
      <c r="BI165" s="55"/>
      <c r="BJ165" s="55"/>
      <c r="BK165" s="55"/>
      <c r="BL165" s="55"/>
      <c r="BM165" s="55"/>
      <c r="BN165" s="55"/>
      <c r="BO165" s="55"/>
      <c r="BP165" s="55"/>
      <c r="BQ165" s="55"/>
      <c r="BR165" s="55"/>
      <c r="BS165" s="55"/>
      <c r="BT165" s="55"/>
      <c r="BU165" s="55"/>
      <c r="BV165" s="55"/>
      <c r="BW165" s="55"/>
      <c r="BX165" s="55"/>
      <c r="BY165" s="55"/>
      <c r="BZ165" s="55"/>
      <c r="CA165" s="55"/>
      <c r="CB165" s="55"/>
      <c r="CC165" s="55"/>
      <c r="CD165" s="55"/>
      <c r="CE165" s="55"/>
      <c r="CF165" s="55"/>
      <c r="CG165" s="55"/>
      <c r="CH165" s="55"/>
      <c r="CI165" s="55"/>
      <c r="CJ165" s="55"/>
      <c r="CK165" s="55"/>
      <c r="CL165" s="55"/>
      <c r="CM165" s="55"/>
      <c r="CN165" s="55"/>
      <c r="CO165" s="55"/>
      <c r="CP165" s="55"/>
      <c r="CQ165" s="55"/>
      <c r="CR165" s="55"/>
      <c r="CS165" s="55"/>
      <c r="CT165" s="55"/>
      <c r="CU165" s="55"/>
      <c r="CV165" s="55"/>
      <c r="CW165" s="55"/>
      <c r="CX165" s="55"/>
      <c r="CY165" s="55"/>
      <c r="CZ165" s="55"/>
      <c r="DA165" s="55"/>
      <c r="DB165" s="55"/>
      <c r="DC165" s="55"/>
      <c r="DD165" s="55"/>
      <c r="DE165" s="55"/>
      <c r="DF165" s="55"/>
      <c r="DG165" s="55"/>
      <c r="DH165" s="55"/>
      <c r="DI165" s="55"/>
    </row>
    <row r="166" spans="2:113" s="52" customFormat="1" x14ac:dyDescent="0.25">
      <c r="B166" s="54" t="s">
        <v>116</v>
      </c>
      <c r="C166" s="54"/>
      <c r="D166" s="54"/>
      <c r="E166" s="54"/>
      <c r="H166" s="54"/>
      <c r="I166" s="54"/>
      <c r="J166" s="54"/>
      <c r="K166" s="54"/>
      <c r="L166" s="54"/>
      <c r="M166" s="54"/>
      <c r="N166" s="54"/>
      <c r="O166" s="54"/>
      <c r="P166" s="54"/>
      <c r="Q166" s="54"/>
      <c r="R166" s="54"/>
      <c r="AN166" s="54"/>
      <c r="AO166" s="54"/>
      <c r="AP166" s="54"/>
      <c r="AQ166" s="54"/>
      <c r="AR166" s="54"/>
      <c r="AS166" s="54"/>
      <c r="AT166" s="54"/>
      <c r="AU166" s="54"/>
      <c r="AV166" s="54"/>
      <c r="AW166" s="54"/>
      <c r="AX166" s="54"/>
      <c r="AY166" s="54"/>
      <c r="AZ166" s="54"/>
      <c r="BA166" s="54"/>
      <c r="BB166" s="54"/>
      <c r="BC166" s="54"/>
      <c r="BD166" s="54"/>
      <c r="BE166" s="54"/>
      <c r="BF166" s="54"/>
      <c r="BG166" s="54"/>
      <c r="BH166" s="54"/>
      <c r="BI166" s="54"/>
      <c r="BJ166" s="54"/>
      <c r="BK166" s="53"/>
      <c r="BL166" s="53"/>
      <c r="BM166" s="53"/>
      <c r="BN166" s="53"/>
      <c r="BO166" s="53"/>
      <c r="BP166" s="53"/>
      <c r="BQ166" s="53"/>
      <c r="BR166" s="53"/>
      <c r="BS166" s="53"/>
      <c r="BT166" s="53"/>
      <c r="BU166" s="53"/>
      <c r="BV166" s="53"/>
      <c r="BW166" s="53"/>
      <c r="BX166" s="53"/>
      <c r="BY166" s="53"/>
      <c r="BZ166" s="53"/>
      <c r="CA166" s="53"/>
      <c r="CB166" s="53"/>
      <c r="CC166" s="53"/>
      <c r="CD166" s="53"/>
      <c r="CE166" s="53"/>
      <c r="CF166" s="53"/>
      <c r="CG166" s="53"/>
      <c r="CH166" s="53"/>
      <c r="CI166" s="53"/>
      <c r="CJ166" s="53"/>
      <c r="CK166" s="53"/>
      <c r="CL166" s="53"/>
      <c r="CM166" s="53"/>
      <c r="CN166" s="53"/>
      <c r="CO166" s="53"/>
      <c r="CP166" s="53"/>
      <c r="CQ166" s="53"/>
      <c r="CR166" s="53"/>
      <c r="CS166" s="53"/>
      <c r="CT166" s="53"/>
      <c r="CU166" s="53"/>
      <c r="CV166" s="53"/>
      <c r="CW166" s="53"/>
      <c r="CX166" s="53"/>
      <c r="CY166" s="53"/>
      <c r="CZ166" s="53"/>
      <c r="DA166" s="53"/>
      <c r="DB166" s="53"/>
      <c r="DC166" s="53"/>
      <c r="DD166" s="53"/>
      <c r="DE166" s="53"/>
      <c r="DF166" s="53"/>
      <c r="DG166" s="53"/>
      <c r="DH166" s="53"/>
      <c r="DI166" s="53"/>
    </row>
    <row r="167" spans="2:113" s="52" customFormat="1" x14ac:dyDescent="0.25">
      <c r="B167" s="54" t="s">
        <v>115</v>
      </c>
      <c r="C167" s="54"/>
      <c r="D167" s="54"/>
      <c r="E167" s="54"/>
      <c r="H167" s="54"/>
      <c r="I167" s="54"/>
      <c r="J167" s="54"/>
      <c r="K167" s="54"/>
      <c r="L167" s="54"/>
      <c r="M167" s="54"/>
      <c r="N167" s="54"/>
      <c r="O167" s="54"/>
      <c r="P167" s="54"/>
      <c r="Q167" s="54"/>
      <c r="R167" s="54"/>
      <c r="S167" s="54"/>
      <c r="T167" s="54"/>
      <c r="U167" s="54"/>
      <c r="V167" s="54"/>
      <c r="AN167" s="54"/>
      <c r="AO167" s="54"/>
      <c r="AP167" s="54"/>
      <c r="AQ167" s="54"/>
      <c r="AR167" s="54"/>
      <c r="AS167" s="54"/>
      <c r="AT167" s="54"/>
      <c r="AU167" s="54"/>
      <c r="AV167" s="54"/>
      <c r="AW167" s="54"/>
      <c r="AX167" s="54"/>
      <c r="AY167" s="54"/>
      <c r="AZ167" s="54"/>
      <c r="BA167" s="54"/>
      <c r="BB167" s="54"/>
      <c r="BC167" s="54"/>
      <c r="BD167" s="54"/>
      <c r="BE167" s="54"/>
      <c r="BF167" s="54"/>
      <c r="BG167" s="54"/>
      <c r="BH167" s="54"/>
      <c r="BI167" s="54"/>
      <c r="BJ167" s="54"/>
      <c r="BK167" s="53"/>
      <c r="BL167" s="53"/>
      <c r="BM167" s="53"/>
      <c r="BN167" s="53"/>
      <c r="BO167" s="53"/>
      <c r="BP167" s="53"/>
      <c r="BQ167" s="53"/>
      <c r="BR167" s="53"/>
      <c r="BS167" s="53"/>
      <c r="BT167" s="53"/>
      <c r="BU167" s="53"/>
      <c r="BV167" s="53"/>
      <c r="BW167" s="53"/>
      <c r="BX167" s="53"/>
      <c r="BY167" s="53"/>
      <c r="BZ167" s="53"/>
      <c r="CA167" s="53"/>
      <c r="CB167" s="53"/>
      <c r="CC167" s="53"/>
      <c r="CD167" s="53"/>
      <c r="CE167" s="53"/>
      <c r="CF167" s="53"/>
      <c r="CG167" s="53"/>
      <c r="CH167" s="53"/>
      <c r="CI167" s="53"/>
      <c r="CJ167" s="53"/>
      <c r="CK167" s="53"/>
      <c r="CL167" s="53"/>
      <c r="CM167" s="53"/>
      <c r="CN167" s="53"/>
      <c r="CO167" s="53"/>
      <c r="CP167" s="53"/>
      <c r="CQ167" s="53"/>
      <c r="CR167" s="53"/>
      <c r="CS167" s="53"/>
      <c r="CT167" s="53"/>
      <c r="CU167" s="53"/>
      <c r="CV167" s="53"/>
      <c r="CW167" s="53"/>
      <c r="CX167" s="53"/>
      <c r="CY167" s="53"/>
      <c r="CZ167" s="53"/>
      <c r="DA167" s="53"/>
      <c r="DB167" s="53"/>
      <c r="DC167" s="53"/>
      <c r="DD167" s="53"/>
      <c r="DE167" s="53"/>
      <c r="DF167" s="53"/>
      <c r="DG167" s="53"/>
      <c r="DH167" s="53"/>
      <c r="DI167" s="53"/>
    </row>
    <row r="168" spans="2:113" s="52" customFormat="1" x14ac:dyDescent="0.25">
      <c r="B168" s="54" t="s">
        <v>114</v>
      </c>
      <c r="C168" s="54"/>
      <c r="D168" s="54"/>
      <c r="E168" s="54"/>
      <c r="H168" s="54"/>
      <c r="I168" s="54"/>
      <c r="J168" s="54"/>
      <c r="K168" s="54"/>
      <c r="L168" s="54"/>
      <c r="M168" s="54"/>
      <c r="N168" s="54"/>
      <c r="O168" s="54"/>
      <c r="P168" s="54"/>
      <c r="Q168" s="54"/>
      <c r="R168" s="54"/>
      <c r="S168" s="54"/>
      <c r="T168" s="54"/>
      <c r="U168" s="54"/>
      <c r="V168" s="54"/>
      <c r="AN168" s="54"/>
      <c r="AO168" s="54"/>
      <c r="AP168" s="54"/>
      <c r="AQ168" s="54"/>
      <c r="AR168" s="54"/>
      <c r="AS168" s="54"/>
      <c r="AT168" s="54"/>
      <c r="AU168" s="54"/>
      <c r="AV168" s="54"/>
      <c r="AW168" s="54"/>
      <c r="AX168" s="54"/>
      <c r="AY168" s="54"/>
      <c r="AZ168" s="54"/>
      <c r="BA168" s="54"/>
      <c r="BB168" s="54"/>
      <c r="BC168" s="54"/>
      <c r="BD168" s="54"/>
      <c r="BE168" s="54"/>
      <c r="BF168" s="54"/>
      <c r="BG168" s="54"/>
      <c r="BH168" s="54"/>
      <c r="BI168" s="54"/>
      <c r="BJ168" s="54"/>
      <c r="BK168" s="53"/>
      <c r="BL168" s="53"/>
      <c r="BM168" s="53"/>
      <c r="BN168" s="53"/>
      <c r="BO168" s="53"/>
      <c r="BP168" s="53"/>
      <c r="BQ168" s="53"/>
      <c r="BR168" s="53"/>
      <c r="BS168" s="53"/>
      <c r="BT168" s="53"/>
      <c r="BU168" s="53"/>
      <c r="BV168" s="53"/>
      <c r="BW168" s="53"/>
      <c r="BX168" s="53"/>
      <c r="BY168" s="53"/>
      <c r="BZ168" s="53"/>
      <c r="CA168" s="53"/>
      <c r="CB168" s="53"/>
      <c r="CC168" s="53"/>
      <c r="CD168" s="53"/>
      <c r="CE168" s="53"/>
      <c r="CF168" s="53"/>
      <c r="CG168" s="53"/>
      <c r="CH168" s="53"/>
      <c r="CI168" s="53"/>
      <c r="CJ168" s="53"/>
      <c r="CK168" s="53"/>
      <c r="CL168" s="53"/>
      <c r="CM168" s="53"/>
      <c r="CN168" s="53"/>
      <c r="CO168" s="53"/>
      <c r="CP168" s="53"/>
      <c r="CQ168" s="53"/>
      <c r="CR168" s="53"/>
      <c r="CS168" s="53"/>
      <c r="CT168" s="53"/>
      <c r="CU168" s="53"/>
      <c r="CV168" s="53"/>
      <c r="CW168" s="53"/>
      <c r="CX168" s="53"/>
      <c r="CY168" s="53"/>
      <c r="CZ168" s="53"/>
      <c r="DA168" s="53"/>
      <c r="DB168" s="53"/>
      <c r="DC168" s="53"/>
      <c r="DD168" s="53"/>
      <c r="DE168" s="53"/>
      <c r="DF168" s="53"/>
      <c r="DG168" s="53"/>
      <c r="DH168" s="53"/>
      <c r="DI168" s="53"/>
    </row>
    <row r="169" spans="2:113" s="52" customFormat="1" x14ac:dyDescent="0.25">
      <c r="B169" s="54" t="s">
        <v>113</v>
      </c>
      <c r="C169" s="54"/>
      <c r="D169" s="54"/>
      <c r="E169" s="54"/>
      <c r="H169" s="54"/>
      <c r="I169" s="54"/>
      <c r="J169" s="54"/>
      <c r="K169" s="54"/>
      <c r="L169" s="54"/>
      <c r="M169" s="54"/>
      <c r="N169" s="54"/>
      <c r="O169" s="54"/>
      <c r="P169" s="54"/>
      <c r="Q169" s="54"/>
      <c r="R169" s="54"/>
      <c r="S169" s="54"/>
      <c r="T169" s="54"/>
      <c r="U169" s="54"/>
      <c r="V169" s="54"/>
      <c r="AN169" s="54"/>
      <c r="AO169" s="54"/>
      <c r="AP169" s="54"/>
      <c r="AQ169" s="54"/>
      <c r="AR169" s="54"/>
      <c r="AS169" s="54"/>
      <c r="AT169" s="54"/>
      <c r="AU169" s="54"/>
      <c r="AV169" s="54"/>
      <c r="AW169" s="54"/>
      <c r="AX169" s="54"/>
      <c r="AY169" s="54"/>
      <c r="AZ169" s="54"/>
      <c r="BA169" s="54"/>
      <c r="BB169" s="54"/>
      <c r="BC169" s="54"/>
      <c r="BD169" s="54"/>
      <c r="BE169" s="54"/>
      <c r="BF169" s="54"/>
      <c r="BG169" s="54"/>
      <c r="BH169" s="54"/>
      <c r="BI169" s="54"/>
      <c r="BJ169" s="54"/>
      <c r="BK169" s="53"/>
      <c r="BL169" s="53"/>
      <c r="BM169" s="53"/>
      <c r="BN169" s="53"/>
      <c r="BO169" s="53"/>
      <c r="BP169" s="53"/>
      <c r="BQ169" s="53"/>
      <c r="BR169" s="53"/>
      <c r="BS169" s="53"/>
      <c r="BT169" s="53"/>
      <c r="BU169" s="53"/>
      <c r="BV169" s="53"/>
      <c r="BW169" s="53"/>
      <c r="BX169" s="53"/>
      <c r="BY169" s="53"/>
      <c r="BZ169" s="53"/>
      <c r="CA169" s="53"/>
      <c r="CB169" s="53"/>
      <c r="CC169" s="53"/>
      <c r="CD169" s="53"/>
      <c r="CE169" s="53"/>
      <c r="CF169" s="53"/>
      <c r="CG169" s="53"/>
      <c r="CH169" s="53"/>
      <c r="CI169" s="53"/>
      <c r="CJ169" s="53"/>
      <c r="CK169" s="53"/>
      <c r="CL169" s="53"/>
      <c r="CM169" s="53"/>
      <c r="CN169" s="53"/>
      <c r="CO169" s="53"/>
      <c r="CP169" s="53"/>
      <c r="CQ169" s="53"/>
      <c r="CR169" s="53"/>
      <c r="CS169" s="53"/>
      <c r="CT169" s="53"/>
      <c r="CU169" s="53"/>
      <c r="CV169" s="53"/>
      <c r="CW169" s="53"/>
      <c r="CX169" s="53"/>
      <c r="CY169" s="53"/>
      <c r="CZ169" s="53"/>
      <c r="DA169" s="53"/>
      <c r="DB169" s="53"/>
      <c r="DC169" s="53"/>
      <c r="DD169" s="53"/>
      <c r="DE169" s="53"/>
      <c r="DF169" s="53"/>
      <c r="DG169" s="53"/>
      <c r="DH169" s="53"/>
      <c r="DI169" s="53"/>
    </row>
    <row r="170" spans="2:113" s="52" customFormat="1" x14ac:dyDescent="0.25">
      <c r="B170" s="54" t="s">
        <v>112</v>
      </c>
      <c r="C170" s="54"/>
      <c r="D170" s="54"/>
      <c r="E170" s="54"/>
      <c r="H170" s="54"/>
      <c r="I170" s="54"/>
      <c r="J170" s="54"/>
      <c r="K170" s="54"/>
      <c r="L170" s="54"/>
      <c r="M170" s="54"/>
      <c r="N170" s="54"/>
      <c r="O170" s="54"/>
      <c r="P170" s="54"/>
      <c r="Q170" s="54"/>
      <c r="R170" s="54"/>
      <c r="S170" s="54"/>
      <c r="T170" s="54"/>
      <c r="U170" s="54"/>
      <c r="V170" s="54"/>
      <c r="AN170" s="54"/>
      <c r="AO170" s="54"/>
      <c r="AP170" s="54"/>
      <c r="AQ170" s="54"/>
      <c r="AR170" s="54"/>
      <c r="AS170" s="54"/>
      <c r="AT170" s="54"/>
      <c r="AU170" s="54"/>
      <c r="AV170" s="54"/>
      <c r="AW170" s="54"/>
      <c r="AX170" s="54"/>
      <c r="AY170" s="54"/>
      <c r="AZ170" s="54"/>
      <c r="BA170" s="54"/>
      <c r="BB170" s="54"/>
      <c r="BC170" s="54"/>
      <c r="BD170" s="54"/>
      <c r="BE170" s="54"/>
      <c r="BF170" s="54"/>
      <c r="BG170" s="54"/>
      <c r="BH170" s="54"/>
      <c r="BI170" s="54"/>
      <c r="BJ170" s="54"/>
      <c r="BK170" s="53"/>
      <c r="BL170" s="53"/>
      <c r="BM170" s="53"/>
      <c r="BN170" s="53"/>
      <c r="BO170" s="53"/>
      <c r="BP170" s="53"/>
      <c r="BQ170" s="53"/>
      <c r="BR170" s="53"/>
      <c r="BS170" s="53"/>
      <c r="BT170" s="53"/>
      <c r="BU170" s="53"/>
      <c r="BV170" s="53"/>
      <c r="BW170" s="53"/>
      <c r="BX170" s="53"/>
      <c r="BY170" s="53"/>
      <c r="BZ170" s="53"/>
      <c r="CA170" s="53"/>
      <c r="CB170" s="53"/>
      <c r="CC170" s="53"/>
      <c r="CD170" s="53"/>
      <c r="CE170" s="53"/>
      <c r="CF170" s="53"/>
      <c r="CG170" s="53"/>
      <c r="CH170" s="53"/>
      <c r="CI170" s="53"/>
      <c r="CJ170" s="53"/>
      <c r="CK170" s="53"/>
      <c r="CL170" s="53"/>
      <c r="CM170" s="53"/>
      <c r="CN170" s="53"/>
      <c r="CO170" s="53"/>
      <c r="CP170" s="53"/>
      <c r="CQ170" s="53"/>
      <c r="CR170" s="53"/>
      <c r="CS170" s="53"/>
      <c r="CT170" s="53"/>
      <c r="CU170" s="53"/>
      <c r="CV170" s="53"/>
      <c r="CW170" s="53"/>
      <c r="CX170" s="53"/>
      <c r="CY170" s="53"/>
      <c r="CZ170" s="53"/>
      <c r="DA170" s="53"/>
      <c r="DB170" s="53"/>
      <c r="DC170" s="53"/>
      <c r="DD170" s="53"/>
      <c r="DE170" s="53"/>
      <c r="DF170" s="53"/>
      <c r="DG170" s="53"/>
      <c r="DH170" s="53"/>
      <c r="DI170" s="53"/>
    </row>
    <row r="171" spans="2:113" s="52" customFormat="1" x14ac:dyDescent="0.25">
      <c r="B171" s="54" t="s">
        <v>111</v>
      </c>
      <c r="C171" s="54"/>
      <c r="D171" s="54"/>
      <c r="E171" s="54"/>
      <c r="H171" s="54"/>
      <c r="I171" s="54"/>
      <c r="J171" s="54"/>
      <c r="K171" s="54"/>
      <c r="L171" s="54"/>
      <c r="M171" s="54"/>
      <c r="N171" s="54"/>
      <c r="O171" s="54"/>
      <c r="P171" s="54"/>
      <c r="Q171" s="54"/>
      <c r="R171" s="54"/>
      <c r="S171" s="54"/>
      <c r="T171" s="54"/>
      <c r="U171" s="54"/>
      <c r="V171" s="54"/>
      <c r="AN171" s="54"/>
      <c r="AO171" s="54"/>
      <c r="AP171" s="54"/>
      <c r="AQ171" s="54"/>
      <c r="AR171" s="54"/>
      <c r="AS171" s="54"/>
      <c r="AT171" s="54"/>
      <c r="AU171" s="54"/>
      <c r="AV171" s="54"/>
      <c r="AW171" s="54"/>
      <c r="AX171" s="54"/>
      <c r="AY171" s="54"/>
      <c r="AZ171" s="54"/>
      <c r="BA171" s="54"/>
      <c r="BB171" s="54"/>
      <c r="BC171" s="54"/>
      <c r="BD171" s="54"/>
      <c r="BE171" s="54"/>
      <c r="BF171" s="54"/>
      <c r="BG171" s="54"/>
      <c r="BH171" s="54"/>
      <c r="BI171" s="54"/>
      <c r="BJ171" s="54"/>
      <c r="BK171" s="53"/>
      <c r="BL171" s="53"/>
      <c r="BM171" s="53"/>
      <c r="BN171" s="53"/>
      <c r="BO171" s="53"/>
      <c r="BP171" s="53"/>
      <c r="BQ171" s="53"/>
      <c r="BR171" s="53"/>
      <c r="BS171" s="53"/>
      <c r="BT171" s="53"/>
      <c r="BU171" s="53"/>
      <c r="BV171" s="53"/>
      <c r="BW171" s="53"/>
      <c r="BX171" s="53"/>
      <c r="BY171" s="53"/>
      <c r="BZ171" s="53"/>
      <c r="CA171" s="53"/>
      <c r="CB171" s="53"/>
      <c r="CC171" s="53"/>
      <c r="CD171" s="53"/>
      <c r="CE171" s="53"/>
      <c r="CF171" s="53"/>
      <c r="CG171" s="53"/>
      <c r="CH171" s="53"/>
      <c r="CI171" s="53"/>
      <c r="CJ171" s="53"/>
      <c r="CK171" s="53"/>
      <c r="CL171" s="53"/>
      <c r="CM171" s="53"/>
      <c r="CN171" s="53"/>
      <c r="CO171" s="53"/>
      <c r="CP171" s="53"/>
      <c r="CQ171" s="53"/>
      <c r="CR171" s="53"/>
      <c r="CS171" s="53"/>
      <c r="CT171" s="53"/>
      <c r="CU171" s="53"/>
      <c r="CV171" s="53"/>
      <c r="CW171" s="53"/>
      <c r="CX171" s="53"/>
      <c r="CY171" s="53"/>
      <c r="CZ171" s="53"/>
      <c r="DA171" s="53"/>
      <c r="DB171" s="53"/>
      <c r="DC171" s="53"/>
      <c r="DD171" s="53"/>
      <c r="DE171" s="53"/>
      <c r="DF171" s="53"/>
      <c r="DG171" s="53"/>
      <c r="DH171" s="53"/>
      <c r="DI171" s="53"/>
    </row>
    <row r="172" spans="2:113" s="52" customFormat="1" x14ac:dyDescent="0.25">
      <c r="B172" s="54" t="s">
        <v>110</v>
      </c>
      <c r="C172" s="54"/>
      <c r="D172" s="54"/>
      <c r="E172" s="54"/>
      <c r="H172" s="54"/>
      <c r="I172" s="54"/>
      <c r="J172" s="54"/>
      <c r="K172" s="54"/>
      <c r="L172" s="54"/>
      <c r="M172" s="54"/>
      <c r="N172" s="54"/>
      <c r="O172" s="54"/>
      <c r="P172" s="54"/>
      <c r="Q172" s="54"/>
      <c r="R172" s="54"/>
      <c r="S172" s="54"/>
      <c r="T172" s="54"/>
      <c r="U172" s="54"/>
      <c r="V172" s="54"/>
      <c r="AN172" s="54"/>
      <c r="AO172" s="54"/>
      <c r="AP172" s="54"/>
      <c r="AQ172" s="54"/>
      <c r="AR172" s="54"/>
      <c r="AS172" s="54"/>
      <c r="AT172" s="54"/>
      <c r="AU172" s="54"/>
      <c r="AV172" s="54"/>
      <c r="AW172" s="54"/>
      <c r="AX172" s="54"/>
      <c r="AY172" s="54"/>
      <c r="AZ172" s="54"/>
      <c r="BA172" s="54"/>
      <c r="BB172" s="54"/>
      <c r="BC172" s="54"/>
      <c r="BD172" s="54"/>
      <c r="BE172" s="54"/>
      <c r="BF172" s="54"/>
      <c r="BG172" s="54"/>
      <c r="BH172" s="54"/>
      <c r="BI172" s="54"/>
      <c r="BJ172" s="54"/>
      <c r="BK172" s="53"/>
      <c r="BL172" s="53"/>
      <c r="BM172" s="53"/>
      <c r="BN172" s="53"/>
      <c r="BO172" s="53"/>
      <c r="BP172" s="53"/>
      <c r="BQ172" s="53"/>
      <c r="BR172" s="53"/>
      <c r="BS172" s="53"/>
      <c r="BT172" s="53"/>
      <c r="BU172" s="53"/>
      <c r="BV172" s="53"/>
      <c r="BW172" s="53"/>
      <c r="BX172" s="53"/>
      <c r="BY172" s="53"/>
      <c r="BZ172" s="53"/>
      <c r="CA172" s="53"/>
      <c r="CB172" s="53"/>
      <c r="CC172" s="53"/>
      <c r="CD172" s="53"/>
      <c r="CE172" s="53"/>
      <c r="CF172" s="53"/>
      <c r="CG172" s="53"/>
      <c r="CH172" s="53"/>
      <c r="CI172" s="53"/>
      <c r="CJ172" s="53"/>
      <c r="CK172" s="53"/>
      <c r="CL172" s="53"/>
      <c r="CM172" s="53"/>
      <c r="CN172" s="53"/>
      <c r="CO172" s="53"/>
      <c r="CP172" s="53"/>
      <c r="CQ172" s="53"/>
      <c r="CR172" s="53"/>
      <c r="CS172" s="53"/>
      <c r="CT172" s="53"/>
      <c r="CU172" s="53"/>
      <c r="CV172" s="53"/>
      <c r="CW172" s="53"/>
      <c r="CX172" s="53"/>
      <c r="CY172" s="53"/>
      <c r="CZ172" s="53"/>
      <c r="DA172" s="53"/>
      <c r="DB172" s="53"/>
      <c r="DC172" s="53"/>
      <c r="DD172" s="53"/>
      <c r="DE172" s="53"/>
      <c r="DF172" s="53"/>
      <c r="DG172" s="53"/>
      <c r="DH172" s="53"/>
      <c r="DI172" s="53"/>
    </row>
    <row r="173" spans="2:113" s="52" customFormat="1" x14ac:dyDescent="0.25">
      <c r="B173" s="54" t="s">
        <v>109</v>
      </c>
      <c r="C173" s="54"/>
      <c r="D173" s="54"/>
      <c r="E173" s="54"/>
      <c r="H173" s="54"/>
      <c r="I173" s="54"/>
      <c r="J173" s="54"/>
      <c r="K173" s="54"/>
      <c r="L173" s="54"/>
      <c r="M173" s="54"/>
      <c r="N173" s="54"/>
      <c r="O173" s="54"/>
      <c r="P173" s="54"/>
      <c r="Q173" s="54"/>
      <c r="R173" s="54"/>
      <c r="S173" s="54"/>
      <c r="T173" s="54"/>
      <c r="U173" s="54"/>
      <c r="V173" s="54"/>
      <c r="AN173" s="54"/>
      <c r="AO173" s="54"/>
      <c r="AP173" s="54"/>
      <c r="AQ173" s="54"/>
      <c r="AR173" s="54"/>
      <c r="AS173" s="54"/>
      <c r="AT173" s="54"/>
      <c r="AU173" s="54"/>
      <c r="AV173" s="54"/>
      <c r="AW173" s="54"/>
      <c r="AX173" s="54"/>
      <c r="AY173" s="54"/>
      <c r="AZ173" s="54"/>
      <c r="BA173" s="54"/>
      <c r="BB173" s="54"/>
      <c r="BC173" s="54"/>
      <c r="BD173" s="54"/>
      <c r="BE173" s="54"/>
      <c r="BF173" s="54"/>
      <c r="BG173" s="54"/>
      <c r="BH173" s="54"/>
      <c r="BI173" s="54"/>
      <c r="BJ173" s="54"/>
      <c r="BK173" s="53"/>
      <c r="BL173" s="53"/>
      <c r="BM173" s="53"/>
      <c r="BN173" s="53"/>
      <c r="BO173" s="53"/>
      <c r="BP173" s="53"/>
      <c r="BQ173" s="53"/>
      <c r="BR173" s="53"/>
      <c r="BS173" s="53"/>
      <c r="BT173" s="53"/>
      <c r="BU173" s="53"/>
      <c r="BV173" s="53"/>
      <c r="BW173" s="53"/>
      <c r="BX173" s="53"/>
      <c r="BY173" s="53"/>
      <c r="BZ173" s="53"/>
      <c r="CA173" s="53"/>
      <c r="CB173" s="53"/>
      <c r="CC173" s="53"/>
      <c r="CD173" s="53"/>
      <c r="CE173" s="53"/>
      <c r="CF173" s="53"/>
      <c r="CG173" s="53"/>
      <c r="CH173" s="53"/>
      <c r="CI173" s="53"/>
      <c r="CJ173" s="53"/>
      <c r="CK173" s="53"/>
      <c r="CL173" s="53"/>
      <c r="CM173" s="53"/>
      <c r="CN173" s="53"/>
      <c r="CO173" s="53"/>
      <c r="CP173" s="53"/>
      <c r="CQ173" s="53"/>
      <c r="CR173" s="53"/>
      <c r="CS173" s="53"/>
      <c r="CT173" s="53"/>
      <c r="CU173" s="53"/>
      <c r="CV173" s="53"/>
      <c r="CW173" s="53"/>
      <c r="CX173" s="53"/>
      <c r="CY173" s="53"/>
      <c r="CZ173" s="53"/>
      <c r="DA173" s="53"/>
      <c r="DB173" s="53"/>
      <c r="DC173" s="53"/>
      <c r="DD173" s="53"/>
      <c r="DE173" s="53"/>
      <c r="DF173" s="53"/>
      <c r="DG173" s="53"/>
      <c r="DH173" s="53"/>
      <c r="DI173" s="53"/>
    </row>
    <row r="174" spans="2:113" s="52" customFormat="1" x14ac:dyDescent="0.25">
      <c r="Q174" s="54"/>
      <c r="R174" s="54"/>
      <c r="S174" s="54"/>
      <c r="T174" s="54"/>
      <c r="U174" s="54"/>
      <c r="V174" s="54"/>
      <c r="AN174" s="54"/>
      <c r="AO174" s="54"/>
      <c r="AP174" s="54"/>
      <c r="AQ174" s="54"/>
      <c r="AR174" s="54"/>
      <c r="AS174" s="54"/>
      <c r="AT174" s="54"/>
      <c r="AU174" s="54"/>
      <c r="AV174" s="54"/>
      <c r="AW174" s="54"/>
      <c r="AX174" s="54"/>
      <c r="AY174" s="54"/>
      <c r="AZ174" s="54"/>
      <c r="BA174" s="54"/>
      <c r="BB174" s="54"/>
      <c r="BC174" s="54"/>
      <c r="BD174" s="54"/>
      <c r="BE174" s="54"/>
      <c r="BF174" s="54"/>
      <c r="BG174" s="54"/>
      <c r="BH174" s="54"/>
      <c r="BI174" s="54"/>
      <c r="BJ174" s="54"/>
      <c r="BK174" s="53"/>
      <c r="BL174" s="53"/>
      <c r="BM174" s="53"/>
      <c r="BN174" s="53"/>
      <c r="BO174" s="53"/>
      <c r="BP174" s="53"/>
      <c r="BQ174" s="53"/>
      <c r="BR174" s="53"/>
      <c r="BS174" s="53"/>
      <c r="BT174" s="53"/>
      <c r="BU174" s="53"/>
      <c r="BV174" s="53"/>
      <c r="BW174" s="53"/>
      <c r="BX174" s="53"/>
      <c r="BY174" s="53"/>
      <c r="BZ174" s="53"/>
      <c r="CA174" s="53"/>
      <c r="CB174" s="53"/>
      <c r="CC174" s="53"/>
      <c r="CD174" s="53"/>
      <c r="CE174" s="53"/>
      <c r="CF174" s="53"/>
      <c r="CG174" s="53"/>
      <c r="CH174" s="53"/>
      <c r="CI174" s="53"/>
      <c r="CJ174" s="53"/>
      <c r="CK174" s="53"/>
      <c r="CL174" s="53"/>
      <c r="CM174" s="53"/>
      <c r="CN174" s="53"/>
      <c r="CO174" s="53"/>
      <c r="CP174" s="53"/>
      <c r="CQ174" s="53"/>
      <c r="CR174" s="53"/>
      <c r="CS174" s="53"/>
      <c r="CT174" s="53"/>
      <c r="CU174" s="53"/>
      <c r="CV174" s="53"/>
      <c r="CW174" s="53"/>
      <c r="CX174" s="53"/>
      <c r="CY174" s="53"/>
      <c r="CZ174" s="53"/>
      <c r="DA174" s="53"/>
      <c r="DB174" s="53"/>
      <c r="DC174" s="53"/>
      <c r="DD174" s="53"/>
      <c r="DE174" s="53"/>
      <c r="DF174" s="53"/>
      <c r="DG174" s="53"/>
      <c r="DH174" s="53"/>
      <c r="DI174" s="53"/>
    </row>
    <row r="175" spans="2:113" s="52" customFormat="1" x14ac:dyDescent="0.25">
      <c r="Q175" s="54"/>
      <c r="R175" s="54"/>
      <c r="S175" s="54"/>
      <c r="T175" s="54"/>
      <c r="U175" s="54"/>
      <c r="V175" s="54"/>
      <c r="W175" s="54"/>
      <c r="X175" s="54"/>
      <c r="Y175" s="54"/>
      <c r="Z175" s="54"/>
      <c r="AA175" s="54"/>
      <c r="AB175" s="54"/>
      <c r="AC175" s="54"/>
      <c r="AD175" s="54"/>
      <c r="AE175" s="54"/>
      <c r="AF175" s="54"/>
      <c r="AG175" s="54"/>
      <c r="AH175" s="54"/>
      <c r="AI175" s="54"/>
      <c r="AJ175" s="54"/>
      <c r="AK175" s="54"/>
      <c r="AL175" s="54"/>
      <c r="AM175" s="54"/>
      <c r="AN175" s="54"/>
      <c r="AO175" s="54"/>
      <c r="AP175" s="54"/>
      <c r="AQ175" s="54"/>
      <c r="AR175" s="54"/>
      <c r="AS175" s="54"/>
      <c r="AT175" s="54"/>
      <c r="AU175" s="54"/>
      <c r="AV175" s="54"/>
      <c r="AW175" s="54"/>
      <c r="AX175" s="54"/>
      <c r="AY175" s="54"/>
      <c r="AZ175" s="54"/>
      <c r="BA175" s="54"/>
      <c r="BB175" s="54"/>
      <c r="BC175" s="54"/>
      <c r="BD175" s="54"/>
      <c r="BE175" s="54"/>
      <c r="BF175" s="54"/>
      <c r="BG175" s="54"/>
      <c r="BH175" s="54"/>
      <c r="BI175" s="54"/>
      <c r="BJ175" s="54"/>
      <c r="BK175" s="53"/>
      <c r="BL175" s="53"/>
      <c r="BM175" s="53"/>
      <c r="BN175" s="53"/>
      <c r="BO175" s="53"/>
      <c r="BP175" s="53"/>
      <c r="BQ175" s="53"/>
      <c r="BR175" s="53"/>
      <c r="BS175" s="53"/>
      <c r="BT175" s="53"/>
      <c r="BU175" s="53"/>
      <c r="BV175" s="53"/>
      <c r="BW175" s="53"/>
      <c r="BX175" s="53"/>
      <c r="BY175" s="53"/>
      <c r="BZ175" s="53"/>
      <c r="CA175" s="53"/>
      <c r="CB175" s="53"/>
      <c r="CC175" s="53"/>
      <c r="CD175" s="53"/>
      <c r="CE175" s="53"/>
      <c r="CF175" s="53"/>
      <c r="CG175" s="53"/>
      <c r="CH175" s="53"/>
      <c r="CI175" s="53"/>
      <c r="CJ175" s="53"/>
      <c r="CK175" s="53"/>
      <c r="CL175" s="53"/>
      <c r="CM175" s="53"/>
      <c r="CN175" s="53"/>
      <c r="CO175" s="53"/>
      <c r="CP175" s="53"/>
      <c r="CQ175" s="53"/>
      <c r="CR175" s="53"/>
      <c r="CS175" s="53"/>
      <c r="CT175" s="53"/>
      <c r="CU175" s="53"/>
      <c r="CV175" s="53"/>
      <c r="CW175" s="53"/>
      <c r="CX175" s="53"/>
      <c r="CY175" s="53"/>
      <c r="CZ175" s="53"/>
      <c r="DA175" s="53"/>
      <c r="DB175" s="53"/>
      <c r="DC175" s="53"/>
      <c r="DD175" s="53"/>
      <c r="DE175" s="53"/>
      <c r="DF175" s="53"/>
      <c r="DG175" s="53"/>
      <c r="DH175" s="53"/>
      <c r="DI175" s="53"/>
    </row>
  </sheetData>
  <mergeCells count="26">
    <mergeCell ref="A94:A143"/>
    <mergeCell ref="E21:F22"/>
    <mergeCell ref="G21:H22"/>
    <mergeCell ref="I21:J22"/>
    <mergeCell ref="K21:K22"/>
    <mergeCell ref="A25:A93"/>
    <mergeCell ref="B162:R162"/>
    <mergeCell ref="L21:M22"/>
    <mergeCell ref="N21:O22"/>
    <mergeCell ref="P21:P22"/>
    <mergeCell ref="D21:D23"/>
    <mergeCell ref="B21:C22"/>
    <mergeCell ref="A6:T6"/>
    <mergeCell ref="Q21:R21"/>
    <mergeCell ref="S21:T21"/>
    <mergeCell ref="A8:T8"/>
    <mergeCell ref="A9:T9"/>
    <mergeCell ref="A10:T10"/>
    <mergeCell ref="A12:T12"/>
    <mergeCell ref="A13:T13"/>
    <mergeCell ref="A15:T15"/>
    <mergeCell ref="A16:T16"/>
    <mergeCell ref="A18:T18"/>
    <mergeCell ref="A19:T19"/>
    <mergeCell ref="A20:T20"/>
    <mergeCell ref="A21:A23"/>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85"/>
  <sheetViews>
    <sheetView view="pageBreakPreview" zoomScale="55" zoomScaleSheetLayoutView="55" workbookViewId="0">
      <selection activeCell="E191" sqref="E191"/>
    </sheetView>
  </sheetViews>
  <sheetFormatPr defaultColWidth="10.7109375" defaultRowHeight="15.75" x14ac:dyDescent="0.25"/>
  <cols>
    <col min="1" max="1" width="16.42578125" style="51" customWidth="1"/>
    <col min="2" max="5" width="54.71093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23.42578125" style="51" customWidth="1"/>
    <col min="14" max="14" width="32.7109375" style="51" customWidth="1"/>
    <col min="15" max="16" width="14.140625" style="51" customWidth="1"/>
    <col min="17" max="17" width="11.85546875" style="51" customWidth="1"/>
    <col min="18" max="18" width="12" style="51" customWidth="1"/>
    <col min="19" max="19" width="20.85546875" style="51" customWidth="1"/>
    <col min="20" max="20" width="22.42578125" style="51" customWidth="1"/>
    <col min="21" max="21" width="30.7109375" style="51" customWidth="1"/>
    <col min="22" max="22" width="21.7109375" style="51" customWidth="1"/>
    <col min="23" max="23" width="22.28515625" style="51" customWidth="1"/>
    <col min="24" max="24" width="35.7109375" style="51" customWidth="1"/>
    <col min="25" max="25" width="21.425781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row>
    <row r="8" spans="1:27" s="12" customFormat="1" ht="18.75" x14ac:dyDescent="0.2">
      <c r="B8" s="268"/>
      <c r="E8" s="200"/>
      <c r="F8" s="200"/>
      <c r="G8" s="200"/>
      <c r="H8" s="200"/>
      <c r="I8" s="200"/>
      <c r="J8" s="200"/>
      <c r="K8" s="200"/>
      <c r="L8" s="200"/>
      <c r="M8" s="200"/>
      <c r="N8" s="200"/>
      <c r="O8" s="200"/>
      <c r="P8" s="200"/>
      <c r="Q8" s="200"/>
      <c r="R8" s="200"/>
      <c r="S8" s="187"/>
      <c r="T8" s="187"/>
      <c r="U8" s="187"/>
      <c r="V8" s="187"/>
      <c r="W8" s="187"/>
    </row>
    <row r="9" spans="1:27"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row>
    <row r="11" spans="1:27" s="12" customFormat="1" ht="18.75" x14ac:dyDescent="0.2">
      <c r="E11" s="200"/>
      <c r="F11" s="200"/>
      <c r="G11" s="200"/>
      <c r="H11" s="200"/>
      <c r="I11" s="200"/>
      <c r="J11" s="200"/>
      <c r="K11" s="200"/>
      <c r="L11" s="200"/>
      <c r="M11" s="200"/>
      <c r="N11" s="200"/>
      <c r="O11" s="200"/>
      <c r="P11" s="200"/>
      <c r="Q11" s="200"/>
      <c r="R11" s="200"/>
      <c r="S11" s="187"/>
      <c r="T11" s="187"/>
      <c r="U11" s="187"/>
      <c r="V11" s="187"/>
      <c r="W11" s="187"/>
    </row>
    <row r="12" spans="1:27" s="12" customFormat="1" ht="18.75" customHeight="1" x14ac:dyDescent="0.2">
      <c r="A12" s="276" t="str">
        <f>'1. паспорт местоположение'!A12:C12</f>
        <v>M_Tmn_1.4.27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row>
    <row r="14" spans="1:27" s="9" customFormat="1" ht="15.75" customHeight="1" x14ac:dyDescent="0.2">
      <c r="E14" s="202"/>
      <c r="F14" s="202"/>
      <c r="G14" s="202"/>
      <c r="H14" s="202"/>
      <c r="I14" s="202"/>
      <c r="J14" s="202"/>
      <c r="K14" s="202"/>
      <c r="L14" s="202"/>
      <c r="M14" s="202"/>
      <c r="N14" s="202"/>
      <c r="O14" s="202"/>
      <c r="P14" s="202"/>
      <c r="Q14" s="202"/>
      <c r="R14" s="202"/>
      <c r="S14" s="202"/>
      <c r="T14" s="202"/>
      <c r="U14" s="202"/>
      <c r="V14" s="202"/>
      <c r="W14" s="202"/>
    </row>
    <row r="15" spans="1:27" s="3" customFormat="1" ht="30.75" customHeight="1" x14ac:dyDescent="0.2">
      <c r="A15" s="276" t="str">
        <f>'1. паспорт местоположение'!A15:C15</f>
        <v>Развитие элетросетевого комплекса</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row>
    <row r="17" spans="1:27" s="3" customFormat="1" ht="15" customHeight="1" x14ac:dyDescent="0.2">
      <c r="E17" s="201"/>
      <c r="F17" s="201"/>
      <c r="G17" s="201"/>
      <c r="H17" s="201"/>
      <c r="I17" s="201"/>
      <c r="J17" s="201"/>
      <c r="K17" s="201"/>
      <c r="L17" s="201"/>
      <c r="M17" s="201"/>
      <c r="N17" s="201"/>
      <c r="O17" s="201"/>
      <c r="P17" s="201"/>
      <c r="Q17" s="201"/>
      <c r="R17" s="201"/>
      <c r="S17" s="201"/>
      <c r="T17" s="201"/>
      <c r="U17" s="201"/>
      <c r="V17" s="201"/>
      <c r="W17" s="201"/>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18.75" x14ac:dyDescent="0.25">
      <c r="A19" s="276" t="s">
        <v>474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9" customFormat="1" ht="21" customHeight="1" x14ac:dyDescent="0.25"/>
    <row r="21" spans="1:27" ht="15.75" customHeight="1" x14ac:dyDescent="0.25">
      <c r="A21" s="308" t="s">
        <v>5</v>
      </c>
      <c r="B21" s="304" t="s">
        <v>481</v>
      </c>
      <c r="C21" s="305"/>
      <c r="D21" s="304" t="s">
        <v>483</v>
      </c>
      <c r="E21" s="305"/>
      <c r="F21" s="286" t="s">
        <v>102</v>
      </c>
      <c r="G21" s="288"/>
      <c r="H21" s="288"/>
      <c r="I21" s="287"/>
      <c r="J21" s="308" t="s">
        <v>484</v>
      </c>
      <c r="K21" s="304" t="s">
        <v>485</v>
      </c>
      <c r="L21" s="305"/>
      <c r="M21" s="304" t="s">
        <v>486</v>
      </c>
      <c r="N21" s="305"/>
      <c r="O21" s="304" t="s">
        <v>473</v>
      </c>
      <c r="P21" s="305"/>
      <c r="Q21" s="304" t="s">
        <v>135</v>
      </c>
      <c r="R21" s="305"/>
      <c r="S21" s="308" t="s">
        <v>134</v>
      </c>
      <c r="T21" s="308" t="s">
        <v>487</v>
      </c>
      <c r="U21" s="308" t="s">
        <v>482</v>
      </c>
      <c r="V21" s="304" t="s">
        <v>133</v>
      </c>
      <c r="W21" s="305"/>
      <c r="X21" s="286" t="s">
        <v>125</v>
      </c>
      <c r="Y21" s="288"/>
      <c r="Z21" s="286" t="s">
        <v>124</v>
      </c>
      <c r="AA21" s="288"/>
    </row>
    <row r="22" spans="1:27" ht="141.75" x14ac:dyDescent="0.25">
      <c r="A22" s="310"/>
      <c r="B22" s="306"/>
      <c r="C22" s="307"/>
      <c r="D22" s="306"/>
      <c r="E22" s="307"/>
      <c r="F22" s="286" t="s">
        <v>132</v>
      </c>
      <c r="G22" s="287"/>
      <c r="H22" s="286" t="s">
        <v>131</v>
      </c>
      <c r="I22" s="287"/>
      <c r="J22" s="309"/>
      <c r="K22" s="306"/>
      <c r="L22" s="307"/>
      <c r="M22" s="306"/>
      <c r="N22" s="307"/>
      <c r="O22" s="306"/>
      <c r="P22" s="307"/>
      <c r="Q22" s="306"/>
      <c r="R22" s="307"/>
      <c r="S22" s="309"/>
      <c r="T22" s="309"/>
      <c r="U22" s="309"/>
      <c r="V22" s="306"/>
      <c r="W22" s="307"/>
      <c r="X22" s="109" t="s">
        <v>123</v>
      </c>
      <c r="Y22" s="109" t="s">
        <v>471</v>
      </c>
      <c r="Z22" s="109" t="s">
        <v>122</v>
      </c>
      <c r="AA22" s="109" t="s">
        <v>121</v>
      </c>
    </row>
    <row r="23" spans="1:27" x14ac:dyDescent="0.25">
      <c r="A23" s="309"/>
      <c r="B23" s="203" t="s">
        <v>119</v>
      </c>
      <c r="C23" s="203" t="s">
        <v>120</v>
      </c>
      <c r="D23" s="203" t="s">
        <v>119</v>
      </c>
      <c r="E23" s="203" t="s">
        <v>120</v>
      </c>
      <c r="F23" s="203" t="s">
        <v>119</v>
      </c>
      <c r="G23" s="203" t="s">
        <v>120</v>
      </c>
      <c r="H23" s="203" t="s">
        <v>119</v>
      </c>
      <c r="I23" s="203" t="s">
        <v>120</v>
      </c>
      <c r="J23" s="203" t="s">
        <v>119</v>
      </c>
      <c r="K23" s="203" t="s">
        <v>119</v>
      </c>
      <c r="L23" s="203" t="s">
        <v>120</v>
      </c>
      <c r="M23" s="203" t="s">
        <v>119</v>
      </c>
      <c r="N23" s="203" t="s">
        <v>120</v>
      </c>
      <c r="O23" s="203" t="s">
        <v>119</v>
      </c>
      <c r="P23" s="203" t="s">
        <v>120</v>
      </c>
      <c r="Q23" s="203" t="s">
        <v>119</v>
      </c>
      <c r="R23" s="203" t="s">
        <v>120</v>
      </c>
      <c r="S23" s="203" t="s">
        <v>119</v>
      </c>
      <c r="T23" s="203" t="s">
        <v>119</v>
      </c>
      <c r="U23" s="203" t="s">
        <v>119</v>
      </c>
      <c r="V23" s="203" t="s">
        <v>119</v>
      </c>
      <c r="W23" s="203" t="s">
        <v>120</v>
      </c>
      <c r="X23" s="203" t="s">
        <v>119</v>
      </c>
      <c r="Y23" s="203" t="s">
        <v>119</v>
      </c>
      <c r="Z23" s="109" t="s">
        <v>119</v>
      </c>
      <c r="AA23" s="109" t="s">
        <v>119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9" customFormat="1" hidden="1" x14ac:dyDescent="0.25">
      <c r="A25" s="301">
        <v>2023</v>
      </c>
      <c r="B25" s="232" t="s">
        <v>523</v>
      </c>
      <c r="C25" s="232" t="s">
        <v>523</v>
      </c>
      <c r="D25" s="232" t="s">
        <v>523</v>
      </c>
      <c r="E25" s="232" t="s">
        <v>523</v>
      </c>
      <c r="F25" s="232" t="s">
        <v>523</v>
      </c>
      <c r="G25" s="232" t="s">
        <v>523</v>
      </c>
      <c r="H25" s="232" t="s">
        <v>523</v>
      </c>
      <c r="I25" s="232" t="s">
        <v>523</v>
      </c>
      <c r="J25" s="232" t="s">
        <v>523</v>
      </c>
      <c r="K25" s="232" t="s">
        <v>523</v>
      </c>
      <c r="L25" s="232" t="s">
        <v>523</v>
      </c>
      <c r="M25" s="232" t="s">
        <v>523</v>
      </c>
      <c r="N25" s="232" t="s">
        <v>523</v>
      </c>
      <c r="O25" s="232" t="s">
        <v>523</v>
      </c>
      <c r="P25" s="232" t="s">
        <v>523</v>
      </c>
      <c r="Q25" s="232" t="s">
        <v>523</v>
      </c>
      <c r="R25" s="232" t="s">
        <v>523</v>
      </c>
      <c r="S25" s="232" t="s">
        <v>523</v>
      </c>
      <c r="T25" s="232" t="s">
        <v>523</v>
      </c>
      <c r="U25" s="232" t="s">
        <v>523</v>
      </c>
      <c r="V25" s="232" t="s">
        <v>523</v>
      </c>
      <c r="W25" s="232" t="s">
        <v>523</v>
      </c>
      <c r="X25" s="232" t="s">
        <v>523</v>
      </c>
      <c r="Y25" s="232" t="s">
        <v>523</v>
      </c>
      <c r="Z25" s="232" t="s">
        <v>523</v>
      </c>
      <c r="AA25" s="232" t="s">
        <v>523</v>
      </c>
    </row>
    <row r="26" spans="1:27" hidden="1" x14ac:dyDescent="0.25">
      <c r="A26" s="302"/>
      <c r="B26" s="232" t="s">
        <v>523</v>
      </c>
      <c r="C26" s="232" t="s">
        <v>523</v>
      </c>
      <c r="D26" s="232" t="s">
        <v>523</v>
      </c>
      <c r="E26" s="232" t="s">
        <v>523</v>
      </c>
      <c r="F26" s="232" t="s">
        <v>523</v>
      </c>
      <c r="G26" s="232" t="s">
        <v>523</v>
      </c>
      <c r="H26" s="232" t="s">
        <v>523</v>
      </c>
      <c r="I26" s="232" t="s">
        <v>523</v>
      </c>
      <c r="J26" s="232" t="s">
        <v>523</v>
      </c>
      <c r="K26" s="232" t="s">
        <v>523</v>
      </c>
      <c r="L26" s="232" t="s">
        <v>523</v>
      </c>
      <c r="M26" s="232" t="s">
        <v>523</v>
      </c>
      <c r="N26" s="232" t="s">
        <v>523</v>
      </c>
      <c r="O26" s="232" t="s">
        <v>523</v>
      </c>
      <c r="P26" s="232" t="s">
        <v>523</v>
      </c>
      <c r="Q26" s="232" t="s">
        <v>523</v>
      </c>
      <c r="R26" s="232" t="s">
        <v>523</v>
      </c>
      <c r="S26" s="232" t="s">
        <v>523</v>
      </c>
      <c r="T26" s="232" t="s">
        <v>523</v>
      </c>
      <c r="U26" s="232" t="s">
        <v>523</v>
      </c>
      <c r="V26" s="232" t="s">
        <v>523</v>
      </c>
      <c r="W26" s="232" t="s">
        <v>523</v>
      </c>
      <c r="X26" s="232" t="s">
        <v>523</v>
      </c>
      <c r="Y26" s="232" t="s">
        <v>523</v>
      </c>
      <c r="Z26" s="232" t="s">
        <v>523</v>
      </c>
      <c r="AA26" s="232" t="s">
        <v>523</v>
      </c>
    </row>
    <row r="27" spans="1:27" s="57" customFormat="1" hidden="1" x14ac:dyDescent="0.2">
      <c r="A27" s="302"/>
      <c r="B27" s="232" t="s">
        <v>523</v>
      </c>
      <c r="C27" s="232" t="s">
        <v>523</v>
      </c>
      <c r="D27" s="232" t="s">
        <v>523</v>
      </c>
      <c r="E27" s="232" t="s">
        <v>523</v>
      </c>
      <c r="F27" s="232" t="s">
        <v>523</v>
      </c>
      <c r="G27" s="232" t="s">
        <v>523</v>
      </c>
      <c r="H27" s="232" t="s">
        <v>523</v>
      </c>
      <c r="I27" s="232" t="s">
        <v>523</v>
      </c>
      <c r="J27" s="232" t="s">
        <v>523</v>
      </c>
      <c r="K27" s="232" t="s">
        <v>523</v>
      </c>
      <c r="L27" s="232" t="s">
        <v>523</v>
      </c>
      <c r="M27" s="232" t="s">
        <v>523</v>
      </c>
      <c r="N27" s="232" t="s">
        <v>523</v>
      </c>
      <c r="O27" s="232" t="s">
        <v>523</v>
      </c>
      <c r="P27" s="232" t="s">
        <v>523</v>
      </c>
      <c r="Q27" s="232" t="s">
        <v>523</v>
      </c>
      <c r="R27" s="232" t="s">
        <v>523</v>
      </c>
      <c r="S27" s="232" t="s">
        <v>523</v>
      </c>
      <c r="T27" s="232" t="s">
        <v>523</v>
      </c>
      <c r="U27" s="232" t="s">
        <v>523</v>
      </c>
      <c r="V27" s="232" t="s">
        <v>523</v>
      </c>
      <c r="W27" s="232" t="s">
        <v>523</v>
      </c>
      <c r="X27" s="232" t="s">
        <v>523</v>
      </c>
      <c r="Y27" s="232" t="s">
        <v>523</v>
      </c>
      <c r="Z27" s="232" t="s">
        <v>523</v>
      </c>
      <c r="AA27" s="232" t="s">
        <v>523</v>
      </c>
    </row>
    <row r="28" spans="1:27" s="57" customFormat="1" hidden="1" x14ac:dyDescent="0.2">
      <c r="A28" s="302"/>
      <c r="B28" s="232" t="s">
        <v>523</v>
      </c>
      <c r="C28" s="232" t="s">
        <v>523</v>
      </c>
      <c r="D28" s="232" t="s">
        <v>523</v>
      </c>
      <c r="E28" s="232" t="s">
        <v>523</v>
      </c>
      <c r="F28" s="232" t="s">
        <v>523</v>
      </c>
      <c r="G28" s="232" t="s">
        <v>523</v>
      </c>
      <c r="H28" s="232" t="s">
        <v>523</v>
      </c>
      <c r="I28" s="232" t="s">
        <v>523</v>
      </c>
      <c r="J28" s="232" t="s">
        <v>523</v>
      </c>
      <c r="K28" s="232" t="s">
        <v>523</v>
      </c>
      <c r="L28" s="232" t="s">
        <v>523</v>
      </c>
      <c r="M28" s="232" t="s">
        <v>523</v>
      </c>
      <c r="N28" s="232" t="s">
        <v>523</v>
      </c>
      <c r="O28" s="232" t="s">
        <v>523</v>
      </c>
      <c r="P28" s="232" t="s">
        <v>523</v>
      </c>
      <c r="Q28" s="232" t="s">
        <v>523</v>
      </c>
      <c r="R28" s="232" t="s">
        <v>523</v>
      </c>
      <c r="S28" s="232" t="s">
        <v>523</v>
      </c>
      <c r="T28" s="232" t="s">
        <v>523</v>
      </c>
      <c r="U28" s="232" t="s">
        <v>523</v>
      </c>
      <c r="V28" s="232" t="s">
        <v>523</v>
      </c>
      <c r="W28" s="232" t="s">
        <v>523</v>
      </c>
      <c r="X28" s="232" t="s">
        <v>523</v>
      </c>
      <c r="Y28" s="232" t="s">
        <v>523</v>
      </c>
      <c r="Z28" s="232" t="s">
        <v>523</v>
      </c>
      <c r="AA28" s="232" t="s">
        <v>523</v>
      </c>
    </row>
    <row r="29" spans="1:27" hidden="1" x14ac:dyDescent="0.25">
      <c r="A29" s="302"/>
      <c r="B29" s="232" t="s">
        <v>523</v>
      </c>
      <c r="C29" s="232" t="s">
        <v>523</v>
      </c>
      <c r="D29" s="232" t="s">
        <v>523</v>
      </c>
      <c r="E29" s="232" t="s">
        <v>523</v>
      </c>
      <c r="F29" s="232" t="s">
        <v>523</v>
      </c>
      <c r="G29" s="232" t="s">
        <v>523</v>
      </c>
      <c r="H29" s="232" t="s">
        <v>523</v>
      </c>
      <c r="I29" s="232" t="s">
        <v>523</v>
      </c>
      <c r="J29" s="232" t="s">
        <v>523</v>
      </c>
      <c r="K29" s="232" t="s">
        <v>523</v>
      </c>
      <c r="L29" s="232" t="s">
        <v>523</v>
      </c>
      <c r="M29" s="232" t="s">
        <v>523</v>
      </c>
      <c r="N29" s="232" t="s">
        <v>523</v>
      </c>
      <c r="O29" s="232" t="s">
        <v>523</v>
      </c>
      <c r="P29" s="232" t="s">
        <v>523</v>
      </c>
      <c r="Q29" s="232" t="s">
        <v>523</v>
      </c>
      <c r="R29" s="232" t="s">
        <v>523</v>
      </c>
      <c r="S29" s="232" t="s">
        <v>523</v>
      </c>
      <c r="T29" s="232" t="s">
        <v>523</v>
      </c>
      <c r="U29" s="232" t="s">
        <v>523</v>
      </c>
      <c r="V29" s="232" t="s">
        <v>523</v>
      </c>
      <c r="W29" s="232" t="s">
        <v>523</v>
      </c>
      <c r="X29" s="232" t="s">
        <v>523</v>
      </c>
      <c r="Y29" s="232" t="s">
        <v>523</v>
      </c>
      <c r="Z29" s="232" t="s">
        <v>523</v>
      </c>
      <c r="AA29" s="232" t="s">
        <v>523</v>
      </c>
    </row>
    <row r="30" spans="1:27" hidden="1" x14ac:dyDescent="0.25">
      <c r="A30" s="302"/>
      <c r="B30" s="232" t="s">
        <v>523</v>
      </c>
      <c r="C30" s="232" t="s">
        <v>523</v>
      </c>
      <c r="D30" s="232" t="s">
        <v>523</v>
      </c>
      <c r="E30" s="232" t="s">
        <v>523</v>
      </c>
      <c r="F30" s="232" t="s">
        <v>523</v>
      </c>
      <c r="G30" s="232" t="s">
        <v>523</v>
      </c>
      <c r="H30" s="232" t="s">
        <v>523</v>
      </c>
      <c r="I30" s="232" t="s">
        <v>523</v>
      </c>
      <c r="J30" s="232" t="s">
        <v>523</v>
      </c>
      <c r="K30" s="232" t="s">
        <v>523</v>
      </c>
      <c r="L30" s="232" t="s">
        <v>523</v>
      </c>
      <c r="M30" s="232" t="s">
        <v>523</v>
      </c>
      <c r="N30" s="232" t="s">
        <v>523</v>
      </c>
      <c r="O30" s="232" t="s">
        <v>523</v>
      </c>
      <c r="P30" s="232" t="s">
        <v>523</v>
      </c>
      <c r="Q30" s="232" t="s">
        <v>523</v>
      </c>
      <c r="R30" s="232" t="s">
        <v>523</v>
      </c>
      <c r="S30" s="232" t="s">
        <v>523</v>
      </c>
      <c r="T30" s="232" t="s">
        <v>523</v>
      </c>
      <c r="U30" s="232" t="s">
        <v>523</v>
      </c>
      <c r="V30" s="232" t="s">
        <v>523</v>
      </c>
      <c r="W30" s="232" t="s">
        <v>523</v>
      </c>
      <c r="X30" s="232" t="s">
        <v>523</v>
      </c>
      <c r="Y30" s="232" t="s">
        <v>523</v>
      </c>
      <c r="Z30" s="232" t="s">
        <v>523</v>
      </c>
      <c r="AA30" s="232" t="s">
        <v>523</v>
      </c>
    </row>
    <row r="31" spans="1:27" hidden="1" x14ac:dyDescent="0.25">
      <c r="A31" s="302"/>
      <c r="B31" s="232" t="s">
        <v>523</v>
      </c>
      <c r="C31" s="232" t="s">
        <v>523</v>
      </c>
      <c r="D31" s="232" t="s">
        <v>523</v>
      </c>
      <c r="E31" s="232" t="s">
        <v>523</v>
      </c>
      <c r="F31" s="232" t="s">
        <v>523</v>
      </c>
      <c r="G31" s="232" t="s">
        <v>523</v>
      </c>
      <c r="H31" s="232" t="s">
        <v>523</v>
      </c>
      <c r="I31" s="232" t="s">
        <v>523</v>
      </c>
      <c r="J31" s="232" t="s">
        <v>523</v>
      </c>
      <c r="K31" s="232" t="s">
        <v>523</v>
      </c>
      <c r="L31" s="232" t="s">
        <v>523</v>
      </c>
      <c r="M31" s="232" t="s">
        <v>523</v>
      </c>
      <c r="N31" s="232" t="s">
        <v>523</v>
      </c>
      <c r="O31" s="232" t="s">
        <v>523</v>
      </c>
      <c r="P31" s="232" t="s">
        <v>523</v>
      </c>
      <c r="Q31" s="232" t="s">
        <v>523</v>
      </c>
      <c r="R31" s="232" t="s">
        <v>523</v>
      </c>
      <c r="S31" s="232" t="s">
        <v>523</v>
      </c>
      <c r="T31" s="232" t="s">
        <v>523</v>
      </c>
      <c r="U31" s="232" t="s">
        <v>523</v>
      </c>
      <c r="V31" s="232" t="s">
        <v>523</v>
      </c>
      <c r="W31" s="232" t="s">
        <v>523</v>
      </c>
      <c r="X31" s="232" t="s">
        <v>523</v>
      </c>
      <c r="Y31" s="232" t="s">
        <v>523</v>
      </c>
      <c r="Z31" s="232" t="s">
        <v>523</v>
      </c>
      <c r="AA31" s="232" t="s">
        <v>523</v>
      </c>
    </row>
    <row r="32" spans="1:27" hidden="1" x14ac:dyDescent="0.25">
      <c r="A32" s="302"/>
      <c r="B32" s="232" t="s">
        <v>523</v>
      </c>
      <c r="C32" s="232" t="s">
        <v>523</v>
      </c>
      <c r="D32" s="232" t="s">
        <v>523</v>
      </c>
      <c r="E32" s="232" t="s">
        <v>523</v>
      </c>
      <c r="F32" s="232" t="s">
        <v>523</v>
      </c>
      <c r="G32" s="232" t="s">
        <v>523</v>
      </c>
      <c r="H32" s="232" t="s">
        <v>523</v>
      </c>
      <c r="I32" s="232" t="s">
        <v>523</v>
      </c>
      <c r="J32" s="232" t="s">
        <v>523</v>
      </c>
      <c r="K32" s="232" t="s">
        <v>523</v>
      </c>
      <c r="L32" s="232" t="s">
        <v>523</v>
      </c>
      <c r="M32" s="232" t="s">
        <v>523</v>
      </c>
      <c r="N32" s="232" t="s">
        <v>523</v>
      </c>
      <c r="O32" s="232" t="s">
        <v>523</v>
      </c>
      <c r="P32" s="232" t="s">
        <v>523</v>
      </c>
      <c r="Q32" s="232" t="s">
        <v>523</v>
      </c>
      <c r="R32" s="232" t="s">
        <v>523</v>
      </c>
      <c r="S32" s="232" t="s">
        <v>523</v>
      </c>
      <c r="T32" s="232" t="s">
        <v>523</v>
      </c>
      <c r="U32" s="232" t="s">
        <v>523</v>
      </c>
      <c r="V32" s="232" t="s">
        <v>523</v>
      </c>
      <c r="W32" s="232" t="s">
        <v>523</v>
      </c>
      <c r="X32" s="232" t="s">
        <v>523</v>
      </c>
      <c r="Y32" s="232" t="s">
        <v>523</v>
      </c>
      <c r="Z32" s="232" t="s">
        <v>523</v>
      </c>
      <c r="AA32" s="232" t="s">
        <v>523</v>
      </c>
    </row>
    <row r="33" spans="1:27" hidden="1" x14ac:dyDescent="0.25">
      <c r="A33" s="302"/>
      <c r="B33" s="232" t="s">
        <v>523</v>
      </c>
      <c r="C33" s="232" t="s">
        <v>523</v>
      </c>
      <c r="D33" s="232" t="s">
        <v>523</v>
      </c>
      <c r="E33" s="232" t="s">
        <v>523</v>
      </c>
      <c r="F33" s="232" t="s">
        <v>523</v>
      </c>
      <c r="G33" s="232" t="s">
        <v>523</v>
      </c>
      <c r="H33" s="232" t="s">
        <v>523</v>
      </c>
      <c r="I33" s="232" t="s">
        <v>523</v>
      </c>
      <c r="J33" s="232" t="s">
        <v>523</v>
      </c>
      <c r="K33" s="232" t="s">
        <v>523</v>
      </c>
      <c r="L33" s="232" t="s">
        <v>523</v>
      </c>
      <c r="M33" s="232" t="s">
        <v>523</v>
      </c>
      <c r="N33" s="232" t="s">
        <v>523</v>
      </c>
      <c r="O33" s="232" t="s">
        <v>523</v>
      </c>
      <c r="P33" s="232" t="s">
        <v>523</v>
      </c>
      <c r="Q33" s="232" t="s">
        <v>523</v>
      </c>
      <c r="R33" s="232" t="s">
        <v>523</v>
      </c>
      <c r="S33" s="232" t="s">
        <v>523</v>
      </c>
      <c r="T33" s="232" t="s">
        <v>523</v>
      </c>
      <c r="U33" s="232" t="s">
        <v>523</v>
      </c>
      <c r="V33" s="232" t="s">
        <v>523</v>
      </c>
      <c r="W33" s="232" t="s">
        <v>523</v>
      </c>
      <c r="X33" s="232" t="s">
        <v>523</v>
      </c>
      <c r="Y33" s="232" t="s">
        <v>523</v>
      </c>
      <c r="Z33" s="232" t="s">
        <v>523</v>
      </c>
      <c r="AA33" s="232" t="s">
        <v>523</v>
      </c>
    </row>
    <row r="34" spans="1:27" hidden="1" x14ac:dyDescent="0.25">
      <c r="A34" s="302"/>
      <c r="B34" s="232" t="s">
        <v>523</v>
      </c>
      <c r="C34" s="232" t="s">
        <v>523</v>
      </c>
      <c r="D34" s="232" t="s">
        <v>523</v>
      </c>
      <c r="E34" s="232" t="s">
        <v>523</v>
      </c>
      <c r="F34" s="232" t="s">
        <v>523</v>
      </c>
      <c r="G34" s="232" t="s">
        <v>523</v>
      </c>
      <c r="H34" s="232" t="s">
        <v>523</v>
      </c>
      <c r="I34" s="232" t="s">
        <v>523</v>
      </c>
      <c r="J34" s="232" t="s">
        <v>523</v>
      </c>
      <c r="K34" s="232" t="s">
        <v>523</v>
      </c>
      <c r="L34" s="232" t="s">
        <v>523</v>
      </c>
      <c r="M34" s="232" t="s">
        <v>523</v>
      </c>
      <c r="N34" s="232" t="s">
        <v>523</v>
      </c>
      <c r="O34" s="232" t="s">
        <v>523</v>
      </c>
      <c r="P34" s="232" t="s">
        <v>523</v>
      </c>
      <c r="Q34" s="232" t="s">
        <v>523</v>
      </c>
      <c r="R34" s="232" t="s">
        <v>523</v>
      </c>
      <c r="S34" s="232" t="s">
        <v>523</v>
      </c>
      <c r="T34" s="232" t="s">
        <v>523</v>
      </c>
      <c r="U34" s="232" t="s">
        <v>523</v>
      </c>
      <c r="V34" s="232" t="s">
        <v>523</v>
      </c>
      <c r="W34" s="232" t="s">
        <v>523</v>
      </c>
      <c r="X34" s="232" t="s">
        <v>523</v>
      </c>
      <c r="Y34" s="232" t="s">
        <v>523</v>
      </c>
      <c r="Z34" s="232" t="s">
        <v>523</v>
      </c>
      <c r="AA34" s="232" t="s">
        <v>523</v>
      </c>
    </row>
    <row r="35" spans="1:27" hidden="1" x14ac:dyDescent="0.25">
      <c r="A35" s="302"/>
      <c r="B35" s="232" t="s">
        <v>523</v>
      </c>
      <c r="C35" s="232" t="s">
        <v>523</v>
      </c>
      <c r="D35" s="232" t="s">
        <v>523</v>
      </c>
      <c r="E35" s="232" t="s">
        <v>523</v>
      </c>
      <c r="F35" s="232" t="s">
        <v>523</v>
      </c>
      <c r="G35" s="232" t="s">
        <v>523</v>
      </c>
      <c r="H35" s="232" t="s">
        <v>523</v>
      </c>
      <c r="I35" s="232" t="s">
        <v>523</v>
      </c>
      <c r="J35" s="232" t="s">
        <v>523</v>
      </c>
      <c r="K35" s="232" t="s">
        <v>523</v>
      </c>
      <c r="L35" s="232" t="s">
        <v>523</v>
      </c>
      <c r="M35" s="232" t="s">
        <v>523</v>
      </c>
      <c r="N35" s="232" t="s">
        <v>523</v>
      </c>
      <c r="O35" s="232" t="s">
        <v>523</v>
      </c>
      <c r="P35" s="232" t="s">
        <v>523</v>
      </c>
      <c r="Q35" s="232" t="s">
        <v>523</v>
      </c>
      <c r="R35" s="232" t="s">
        <v>523</v>
      </c>
      <c r="S35" s="232" t="s">
        <v>523</v>
      </c>
      <c r="T35" s="232" t="s">
        <v>523</v>
      </c>
      <c r="U35" s="232" t="s">
        <v>523</v>
      </c>
      <c r="V35" s="232" t="s">
        <v>523</v>
      </c>
      <c r="W35" s="232" t="s">
        <v>523</v>
      </c>
      <c r="X35" s="232" t="s">
        <v>523</v>
      </c>
      <c r="Y35" s="232" t="s">
        <v>523</v>
      </c>
      <c r="Z35" s="232" t="s">
        <v>523</v>
      </c>
      <c r="AA35" s="232" t="s">
        <v>523</v>
      </c>
    </row>
    <row r="36" spans="1:27" hidden="1" x14ac:dyDescent="0.25">
      <c r="A36" s="302"/>
      <c r="B36" s="232" t="s">
        <v>523</v>
      </c>
      <c r="C36" s="232" t="s">
        <v>523</v>
      </c>
      <c r="D36" s="232" t="s">
        <v>523</v>
      </c>
      <c r="E36" s="232" t="s">
        <v>523</v>
      </c>
      <c r="F36" s="232" t="s">
        <v>523</v>
      </c>
      <c r="G36" s="232" t="s">
        <v>523</v>
      </c>
      <c r="H36" s="232" t="s">
        <v>523</v>
      </c>
      <c r="I36" s="232" t="s">
        <v>523</v>
      </c>
      <c r="J36" s="232" t="s">
        <v>523</v>
      </c>
      <c r="K36" s="232" t="s">
        <v>523</v>
      </c>
      <c r="L36" s="232" t="s">
        <v>523</v>
      </c>
      <c r="M36" s="232" t="s">
        <v>523</v>
      </c>
      <c r="N36" s="232" t="s">
        <v>523</v>
      </c>
      <c r="O36" s="232" t="s">
        <v>523</v>
      </c>
      <c r="P36" s="232" t="s">
        <v>523</v>
      </c>
      <c r="Q36" s="232" t="s">
        <v>523</v>
      </c>
      <c r="R36" s="232" t="s">
        <v>523</v>
      </c>
      <c r="S36" s="232" t="s">
        <v>523</v>
      </c>
      <c r="T36" s="232" t="s">
        <v>523</v>
      </c>
      <c r="U36" s="232" t="s">
        <v>523</v>
      </c>
      <c r="V36" s="232" t="s">
        <v>523</v>
      </c>
      <c r="W36" s="232" t="s">
        <v>523</v>
      </c>
      <c r="X36" s="232" t="s">
        <v>523</v>
      </c>
      <c r="Y36" s="232" t="s">
        <v>523</v>
      </c>
      <c r="Z36" s="232" t="s">
        <v>523</v>
      </c>
      <c r="AA36" s="232" t="s">
        <v>523</v>
      </c>
    </row>
    <row r="37" spans="1:27" hidden="1" x14ac:dyDescent="0.25">
      <c r="A37" s="302"/>
      <c r="B37" s="232" t="s">
        <v>523</v>
      </c>
      <c r="C37" s="232" t="s">
        <v>523</v>
      </c>
      <c r="D37" s="232" t="s">
        <v>523</v>
      </c>
      <c r="E37" s="232" t="s">
        <v>523</v>
      </c>
      <c r="F37" s="232" t="s">
        <v>523</v>
      </c>
      <c r="G37" s="232" t="s">
        <v>523</v>
      </c>
      <c r="H37" s="232" t="s">
        <v>523</v>
      </c>
      <c r="I37" s="232" t="s">
        <v>523</v>
      </c>
      <c r="J37" s="232" t="s">
        <v>523</v>
      </c>
      <c r="K37" s="232" t="s">
        <v>523</v>
      </c>
      <c r="L37" s="232" t="s">
        <v>523</v>
      </c>
      <c r="M37" s="232" t="s">
        <v>523</v>
      </c>
      <c r="N37" s="232" t="s">
        <v>523</v>
      </c>
      <c r="O37" s="232" t="s">
        <v>523</v>
      </c>
      <c r="P37" s="232" t="s">
        <v>523</v>
      </c>
      <c r="Q37" s="232" t="s">
        <v>523</v>
      </c>
      <c r="R37" s="232" t="s">
        <v>523</v>
      </c>
      <c r="S37" s="232" t="s">
        <v>523</v>
      </c>
      <c r="T37" s="232" t="s">
        <v>523</v>
      </c>
      <c r="U37" s="232" t="s">
        <v>523</v>
      </c>
      <c r="V37" s="232" t="s">
        <v>523</v>
      </c>
      <c r="W37" s="232" t="s">
        <v>523</v>
      </c>
      <c r="X37" s="232" t="s">
        <v>523</v>
      </c>
      <c r="Y37" s="232" t="s">
        <v>523</v>
      </c>
      <c r="Z37" s="232" t="s">
        <v>523</v>
      </c>
      <c r="AA37" s="232" t="s">
        <v>523</v>
      </c>
    </row>
    <row r="38" spans="1:27" hidden="1" x14ac:dyDescent="0.25">
      <c r="A38" s="302"/>
      <c r="B38" s="232" t="s">
        <v>523</v>
      </c>
      <c r="C38" s="232" t="s">
        <v>523</v>
      </c>
      <c r="D38" s="232" t="s">
        <v>523</v>
      </c>
      <c r="E38" s="232" t="s">
        <v>523</v>
      </c>
      <c r="F38" s="232" t="s">
        <v>523</v>
      </c>
      <c r="G38" s="232" t="s">
        <v>523</v>
      </c>
      <c r="H38" s="232" t="s">
        <v>523</v>
      </c>
      <c r="I38" s="232" t="s">
        <v>523</v>
      </c>
      <c r="J38" s="232" t="s">
        <v>523</v>
      </c>
      <c r="K38" s="232" t="s">
        <v>523</v>
      </c>
      <c r="L38" s="232" t="s">
        <v>523</v>
      </c>
      <c r="M38" s="232" t="s">
        <v>523</v>
      </c>
      <c r="N38" s="232" t="s">
        <v>523</v>
      </c>
      <c r="O38" s="232" t="s">
        <v>523</v>
      </c>
      <c r="P38" s="232" t="s">
        <v>523</v>
      </c>
      <c r="Q38" s="232" t="s">
        <v>523</v>
      </c>
      <c r="R38" s="232" t="s">
        <v>523</v>
      </c>
      <c r="S38" s="232" t="s">
        <v>523</v>
      </c>
      <c r="T38" s="232" t="s">
        <v>523</v>
      </c>
      <c r="U38" s="232" t="s">
        <v>523</v>
      </c>
      <c r="V38" s="232" t="s">
        <v>523</v>
      </c>
      <c r="W38" s="232" t="s">
        <v>523</v>
      </c>
      <c r="X38" s="232" t="s">
        <v>523</v>
      </c>
      <c r="Y38" s="232" t="s">
        <v>523</v>
      </c>
      <c r="Z38" s="232" t="s">
        <v>523</v>
      </c>
      <c r="AA38" s="232" t="s">
        <v>523</v>
      </c>
    </row>
    <row r="39" spans="1:27" hidden="1" x14ac:dyDescent="0.25">
      <c r="A39" s="302"/>
      <c r="B39" s="232" t="s">
        <v>523</v>
      </c>
      <c r="C39" s="232" t="s">
        <v>523</v>
      </c>
      <c r="D39" s="232" t="s">
        <v>523</v>
      </c>
      <c r="E39" s="232" t="s">
        <v>523</v>
      </c>
      <c r="F39" s="232" t="s">
        <v>523</v>
      </c>
      <c r="G39" s="232" t="s">
        <v>523</v>
      </c>
      <c r="H39" s="232" t="s">
        <v>523</v>
      </c>
      <c r="I39" s="232" t="s">
        <v>523</v>
      </c>
      <c r="J39" s="232" t="s">
        <v>523</v>
      </c>
      <c r="K39" s="232" t="s">
        <v>523</v>
      </c>
      <c r="L39" s="232" t="s">
        <v>523</v>
      </c>
      <c r="M39" s="232" t="s">
        <v>523</v>
      </c>
      <c r="N39" s="232" t="s">
        <v>523</v>
      </c>
      <c r="O39" s="232" t="s">
        <v>523</v>
      </c>
      <c r="P39" s="232" t="s">
        <v>523</v>
      </c>
      <c r="Q39" s="232" t="s">
        <v>523</v>
      </c>
      <c r="R39" s="232" t="s">
        <v>523</v>
      </c>
      <c r="S39" s="232" t="s">
        <v>523</v>
      </c>
      <c r="T39" s="232" t="s">
        <v>523</v>
      </c>
      <c r="U39" s="232" t="s">
        <v>523</v>
      </c>
      <c r="V39" s="232" t="s">
        <v>523</v>
      </c>
      <c r="W39" s="232" t="s">
        <v>523</v>
      </c>
      <c r="X39" s="232" t="s">
        <v>523</v>
      </c>
      <c r="Y39" s="232" t="s">
        <v>523</v>
      </c>
      <c r="Z39" s="232" t="s">
        <v>523</v>
      </c>
      <c r="AA39" s="232" t="s">
        <v>523</v>
      </c>
    </row>
    <row r="40" spans="1:27" hidden="1" x14ac:dyDescent="0.25">
      <c r="A40" s="302"/>
      <c r="B40" s="232" t="s">
        <v>523</v>
      </c>
      <c r="C40" s="232" t="s">
        <v>523</v>
      </c>
      <c r="D40" s="232" t="s">
        <v>523</v>
      </c>
      <c r="E40" s="232" t="s">
        <v>523</v>
      </c>
      <c r="F40" s="232" t="s">
        <v>523</v>
      </c>
      <c r="G40" s="232" t="s">
        <v>523</v>
      </c>
      <c r="H40" s="232" t="s">
        <v>523</v>
      </c>
      <c r="I40" s="232" t="s">
        <v>523</v>
      </c>
      <c r="J40" s="232" t="s">
        <v>523</v>
      </c>
      <c r="K40" s="232" t="s">
        <v>523</v>
      </c>
      <c r="L40" s="232" t="s">
        <v>523</v>
      </c>
      <c r="M40" s="232" t="s">
        <v>523</v>
      </c>
      <c r="N40" s="232" t="s">
        <v>523</v>
      </c>
      <c r="O40" s="232" t="s">
        <v>523</v>
      </c>
      <c r="P40" s="232" t="s">
        <v>523</v>
      </c>
      <c r="Q40" s="232" t="s">
        <v>523</v>
      </c>
      <c r="R40" s="232" t="s">
        <v>523</v>
      </c>
      <c r="S40" s="232" t="s">
        <v>523</v>
      </c>
      <c r="T40" s="232" t="s">
        <v>523</v>
      </c>
      <c r="U40" s="232" t="s">
        <v>523</v>
      </c>
      <c r="V40" s="232" t="s">
        <v>523</v>
      </c>
      <c r="W40" s="232" t="s">
        <v>523</v>
      </c>
      <c r="X40" s="232" t="s">
        <v>523</v>
      </c>
      <c r="Y40" s="232" t="s">
        <v>523</v>
      </c>
      <c r="Z40" s="232" t="s">
        <v>523</v>
      </c>
      <c r="AA40" s="232" t="s">
        <v>523</v>
      </c>
    </row>
    <row r="41" spans="1:27" hidden="1" x14ac:dyDescent="0.25">
      <c r="A41" s="302"/>
      <c r="B41" s="232" t="s">
        <v>523</v>
      </c>
      <c r="C41" s="232" t="s">
        <v>523</v>
      </c>
      <c r="D41" s="232" t="s">
        <v>523</v>
      </c>
      <c r="E41" s="232" t="s">
        <v>523</v>
      </c>
      <c r="F41" s="232" t="s">
        <v>523</v>
      </c>
      <c r="G41" s="232" t="s">
        <v>523</v>
      </c>
      <c r="H41" s="232" t="s">
        <v>523</v>
      </c>
      <c r="I41" s="232" t="s">
        <v>523</v>
      </c>
      <c r="J41" s="232" t="s">
        <v>523</v>
      </c>
      <c r="K41" s="232" t="s">
        <v>523</v>
      </c>
      <c r="L41" s="232" t="s">
        <v>523</v>
      </c>
      <c r="M41" s="232" t="s">
        <v>523</v>
      </c>
      <c r="N41" s="232" t="s">
        <v>523</v>
      </c>
      <c r="O41" s="232" t="s">
        <v>523</v>
      </c>
      <c r="P41" s="232" t="s">
        <v>523</v>
      </c>
      <c r="Q41" s="232" t="s">
        <v>523</v>
      </c>
      <c r="R41" s="232" t="s">
        <v>523</v>
      </c>
      <c r="S41" s="232" t="s">
        <v>523</v>
      </c>
      <c r="T41" s="232" t="s">
        <v>523</v>
      </c>
      <c r="U41" s="232" t="s">
        <v>523</v>
      </c>
      <c r="V41" s="232" t="s">
        <v>523</v>
      </c>
      <c r="W41" s="232" t="s">
        <v>523</v>
      </c>
      <c r="X41" s="232" t="s">
        <v>523</v>
      </c>
      <c r="Y41" s="232" t="s">
        <v>523</v>
      </c>
      <c r="Z41" s="232" t="s">
        <v>523</v>
      </c>
      <c r="AA41" s="232" t="s">
        <v>523</v>
      </c>
    </row>
    <row r="42" spans="1:27" hidden="1" x14ac:dyDescent="0.25">
      <c r="A42" s="302"/>
      <c r="B42" s="232" t="s">
        <v>523</v>
      </c>
      <c r="C42" s="232" t="s">
        <v>523</v>
      </c>
      <c r="D42" s="232" t="s">
        <v>523</v>
      </c>
      <c r="E42" s="232" t="s">
        <v>523</v>
      </c>
      <c r="F42" s="232" t="s">
        <v>523</v>
      </c>
      <c r="G42" s="232" t="s">
        <v>523</v>
      </c>
      <c r="H42" s="232" t="s">
        <v>523</v>
      </c>
      <c r="I42" s="232" t="s">
        <v>523</v>
      </c>
      <c r="J42" s="232" t="s">
        <v>523</v>
      </c>
      <c r="K42" s="232" t="s">
        <v>523</v>
      </c>
      <c r="L42" s="232" t="s">
        <v>523</v>
      </c>
      <c r="M42" s="232" t="s">
        <v>523</v>
      </c>
      <c r="N42" s="232" t="s">
        <v>523</v>
      </c>
      <c r="O42" s="232" t="s">
        <v>523</v>
      </c>
      <c r="P42" s="232" t="s">
        <v>523</v>
      </c>
      <c r="Q42" s="232" t="s">
        <v>523</v>
      </c>
      <c r="R42" s="232" t="s">
        <v>523</v>
      </c>
      <c r="S42" s="232" t="s">
        <v>523</v>
      </c>
      <c r="T42" s="232" t="s">
        <v>523</v>
      </c>
      <c r="U42" s="232" t="s">
        <v>523</v>
      </c>
      <c r="V42" s="232" t="s">
        <v>523</v>
      </c>
      <c r="W42" s="232" t="s">
        <v>523</v>
      </c>
      <c r="X42" s="232" t="s">
        <v>523</v>
      </c>
      <c r="Y42" s="232" t="s">
        <v>523</v>
      </c>
      <c r="Z42" s="232" t="s">
        <v>523</v>
      </c>
      <c r="AA42" s="232" t="s">
        <v>523</v>
      </c>
    </row>
    <row r="43" spans="1:27" hidden="1" x14ac:dyDescent="0.25">
      <c r="A43" s="302"/>
      <c r="B43" s="232" t="s">
        <v>523</v>
      </c>
      <c r="C43" s="232" t="s">
        <v>523</v>
      </c>
      <c r="D43" s="232" t="s">
        <v>523</v>
      </c>
      <c r="E43" s="232" t="s">
        <v>523</v>
      </c>
      <c r="F43" s="232" t="s">
        <v>523</v>
      </c>
      <c r="G43" s="232" t="s">
        <v>523</v>
      </c>
      <c r="H43" s="232" t="s">
        <v>523</v>
      </c>
      <c r="I43" s="232" t="s">
        <v>523</v>
      </c>
      <c r="J43" s="232" t="s">
        <v>523</v>
      </c>
      <c r="K43" s="232" t="s">
        <v>523</v>
      </c>
      <c r="L43" s="232" t="s">
        <v>523</v>
      </c>
      <c r="M43" s="232" t="s">
        <v>523</v>
      </c>
      <c r="N43" s="232" t="s">
        <v>523</v>
      </c>
      <c r="O43" s="232" t="s">
        <v>523</v>
      </c>
      <c r="P43" s="232" t="s">
        <v>523</v>
      </c>
      <c r="Q43" s="232" t="s">
        <v>523</v>
      </c>
      <c r="R43" s="232" t="s">
        <v>523</v>
      </c>
      <c r="S43" s="232" t="s">
        <v>523</v>
      </c>
      <c r="T43" s="232" t="s">
        <v>523</v>
      </c>
      <c r="U43" s="232" t="s">
        <v>523</v>
      </c>
      <c r="V43" s="232" t="s">
        <v>523</v>
      </c>
      <c r="W43" s="232" t="s">
        <v>523</v>
      </c>
      <c r="X43" s="232" t="s">
        <v>523</v>
      </c>
      <c r="Y43" s="232" t="s">
        <v>523</v>
      </c>
      <c r="Z43" s="232" t="s">
        <v>523</v>
      </c>
      <c r="AA43" s="232" t="s">
        <v>523</v>
      </c>
    </row>
    <row r="44" spans="1:27" hidden="1" x14ac:dyDescent="0.25">
      <c r="A44" s="302"/>
      <c r="B44" s="232" t="s">
        <v>523</v>
      </c>
      <c r="C44" s="232" t="s">
        <v>523</v>
      </c>
      <c r="D44" s="232" t="s">
        <v>523</v>
      </c>
      <c r="E44" s="232" t="s">
        <v>523</v>
      </c>
      <c r="F44" s="232" t="s">
        <v>523</v>
      </c>
      <c r="G44" s="232" t="s">
        <v>523</v>
      </c>
      <c r="H44" s="232" t="s">
        <v>523</v>
      </c>
      <c r="I44" s="232" t="s">
        <v>523</v>
      </c>
      <c r="J44" s="232" t="s">
        <v>523</v>
      </c>
      <c r="K44" s="232" t="s">
        <v>523</v>
      </c>
      <c r="L44" s="232" t="s">
        <v>523</v>
      </c>
      <c r="M44" s="232" t="s">
        <v>523</v>
      </c>
      <c r="N44" s="232" t="s">
        <v>523</v>
      </c>
      <c r="O44" s="232" t="s">
        <v>523</v>
      </c>
      <c r="P44" s="232" t="s">
        <v>523</v>
      </c>
      <c r="Q44" s="232" t="s">
        <v>523</v>
      </c>
      <c r="R44" s="232" t="s">
        <v>523</v>
      </c>
      <c r="S44" s="232" t="s">
        <v>523</v>
      </c>
      <c r="T44" s="232" t="s">
        <v>523</v>
      </c>
      <c r="U44" s="232" t="s">
        <v>523</v>
      </c>
      <c r="V44" s="232" t="s">
        <v>523</v>
      </c>
      <c r="W44" s="232" t="s">
        <v>523</v>
      </c>
      <c r="X44" s="232" t="s">
        <v>523</v>
      </c>
      <c r="Y44" s="232" t="s">
        <v>523</v>
      </c>
      <c r="Z44" s="232" t="s">
        <v>523</v>
      </c>
      <c r="AA44" s="232" t="s">
        <v>523</v>
      </c>
    </row>
    <row r="45" spans="1:27" hidden="1" x14ac:dyDescent="0.25">
      <c r="A45" s="302"/>
      <c r="B45" s="232" t="s">
        <v>523</v>
      </c>
      <c r="C45" s="232" t="s">
        <v>523</v>
      </c>
      <c r="D45" s="232" t="s">
        <v>523</v>
      </c>
      <c r="E45" s="232" t="s">
        <v>523</v>
      </c>
      <c r="F45" s="232" t="s">
        <v>523</v>
      </c>
      <c r="G45" s="232" t="s">
        <v>523</v>
      </c>
      <c r="H45" s="232" t="s">
        <v>523</v>
      </c>
      <c r="I45" s="232" t="s">
        <v>523</v>
      </c>
      <c r="J45" s="232" t="s">
        <v>523</v>
      </c>
      <c r="K45" s="232" t="s">
        <v>523</v>
      </c>
      <c r="L45" s="232" t="s">
        <v>523</v>
      </c>
      <c r="M45" s="232" t="s">
        <v>523</v>
      </c>
      <c r="N45" s="232" t="s">
        <v>523</v>
      </c>
      <c r="O45" s="232" t="s">
        <v>523</v>
      </c>
      <c r="P45" s="232" t="s">
        <v>523</v>
      </c>
      <c r="Q45" s="232" t="s">
        <v>523</v>
      </c>
      <c r="R45" s="232" t="s">
        <v>523</v>
      </c>
      <c r="S45" s="232" t="s">
        <v>523</v>
      </c>
      <c r="T45" s="232" t="s">
        <v>523</v>
      </c>
      <c r="U45" s="232" t="s">
        <v>523</v>
      </c>
      <c r="V45" s="232" t="s">
        <v>523</v>
      </c>
      <c r="W45" s="232" t="s">
        <v>523</v>
      </c>
      <c r="X45" s="232" t="s">
        <v>523</v>
      </c>
      <c r="Y45" s="232" t="s">
        <v>523</v>
      </c>
      <c r="Z45" s="232" t="s">
        <v>523</v>
      </c>
      <c r="AA45" s="232" t="s">
        <v>523</v>
      </c>
    </row>
    <row r="46" spans="1:27" hidden="1" x14ac:dyDescent="0.25">
      <c r="A46" s="302"/>
      <c r="B46" s="232" t="s">
        <v>523</v>
      </c>
      <c r="C46" s="232" t="s">
        <v>523</v>
      </c>
      <c r="D46" s="232" t="s">
        <v>523</v>
      </c>
      <c r="E46" s="232" t="s">
        <v>523</v>
      </c>
      <c r="F46" s="232" t="s">
        <v>523</v>
      </c>
      <c r="G46" s="232" t="s">
        <v>523</v>
      </c>
      <c r="H46" s="232" t="s">
        <v>523</v>
      </c>
      <c r="I46" s="232" t="s">
        <v>523</v>
      </c>
      <c r="J46" s="232" t="s">
        <v>523</v>
      </c>
      <c r="K46" s="232" t="s">
        <v>523</v>
      </c>
      <c r="L46" s="232" t="s">
        <v>523</v>
      </c>
      <c r="M46" s="232" t="s">
        <v>523</v>
      </c>
      <c r="N46" s="232" t="s">
        <v>523</v>
      </c>
      <c r="O46" s="232" t="s">
        <v>523</v>
      </c>
      <c r="P46" s="232" t="s">
        <v>523</v>
      </c>
      <c r="Q46" s="232" t="s">
        <v>523</v>
      </c>
      <c r="R46" s="232" t="s">
        <v>523</v>
      </c>
      <c r="S46" s="232" t="s">
        <v>523</v>
      </c>
      <c r="T46" s="232" t="s">
        <v>523</v>
      </c>
      <c r="U46" s="232" t="s">
        <v>523</v>
      </c>
      <c r="V46" s="232" t="s">
        <v>523</v>
      </c>
      <c r="W46" s="232" t="s">
        <v>523</v>
      </c>
      <c r="X46" s="232" t="s">
        <v>523</v>
      </c>
      <c r="Y46" s="232" t="s">
        <v>523</v>
      </c>
      <c r="Z46" s="232" t="s">
        <v>523</v>
      </c>
      <c r="AA46" s="232" t="s">
        <v>523</v>
      </c>
    </row>
    <row r="47" spans="1:27" hidden="1" x14ac:dyDescent="0.25">
      <c r="A47" s="302"/>
      <c r="B47" s="232" t="s">
        <v>523</v>
      </c>
      <c r="C47" s="232" t="s">
        <v>523</v>
      </c>
      <c r="D47" s="232" t="s">
        <v>523</v>
      </c>
      <c r="E47" s="232" t="s">
        <v>523</v>
      </c>
      <c r="F47" s="232" t="s">
        <v>523</v>
      </c>
      <c r="G47" s="232" t="s">
        <v>523</v>
      </c>
      <c r="H47" s="232" t="s">
        <v>523</v>
      </c>
      <c r="I47" s="232" t="s">
        <v>523</v>
      </c>
      <c r="J47" s="232" t="s">
        <v>523</v>
      </c>
      <c r="K47" s="232" t="s">
        <v>523</v>
      </c>
      <c r="L47" s="232" t="s">
        <v>523</v>
      </c>
      <c r="M47" s="232" t="s">
        <v>523</v>
      </c>
      <c r="N47" s="232" t="s">
        <v>523</v>
      </c>
      <c r="O47" s="232" t="s">
        <v>523</v>
      </c>
      <c r="P47" s="232" t="s">
        <v>523</v>
      </c>
      <c r="Q47" s="232" t="s">
        <v>523</v>
      </c>
      <c r="R47" s="232" t="s">
        <v>523</v>
      </c>
      <c r="S47" s="232" t="s">
        <v>523</v>
      </c>
      <c r="T47" s="232" t="s">
        <v>523</v>
      </c>
      <c r="U47" s="232" t="s">
        <v>523</v>
      </c>
      <c r="V47" s="232" t="s">
        <v>523</v>
      </c>
      <c r="W47" s="232" t="s">
        <v>523</v>
      </c>
      <c r="X47" s="232" t="s">
        <v>523</v>
      </c>
      <c r="Y47" s="232" t="s">
        <v>523</v>
      </c>
      <c r="Z47" s="232" t="s">
        <v>523</v>
      </c>
      <c r="AA47" s="232" t="s">
        <v>523</v>
      </c>
    </row>
    <row r="48" spans="1:27" hidden="1" x14ac:dyDescent="0.25">
      <c r="A48" s="302"/>
      <c r="B48" s="232" t="s">
        <v>523</v>
      </c>
      <c r="C48" s="232" t="s">
        <v>523</v>
      </c>
      <c r="D48" s="232" t="s">
        <v>523</v>
      </c>
      <c r="E48" s="232" t="s">
        <v>523</v>
      </c>
      <c r="F48" s="232" t="s">
        <v>523</v>
      </c>
      <c r="G48" s="232" t="s">
        <v>523</v>
      </c>
      <c r="H48" s="232" t="s">
        <v>523</v>
      </c>
      <c r="I48" s="232" t="s">
        <v>523</v>
      </c>
      <c r="J48" s="232" t="s">
        <v>523</v>
      </c>
      <c r="K48" s="232" t="s">
        <v>523</v>
      </c>
      <c r="L48" s="232" t="s">
        <v>523</v>
      </c>
      <c r="M48" s="232" t="s">
        <v>523</v>
      </c>
      <c r="N48" s="232" t="s">
        <v>523</v>
      </c>
      <c r="O48" s="232" t="s">
        <v>523</v>
      </c>
      <c r="P48" s="232" t="s">
        <v>523</v>
      </c>
      <c r="Q48" s="232" t="s">
        <v>523</v>
      </c>
      <c r="R48" s="232" t="s">
        <v>523</v>
      </c>
      <c r="S48" s="232" t="s">
        <v>523</v>
      </c>
      <c r="T48" s="232" t="s">
        <v>523</v>
      </c>
      <c r="U48" s="232" t="s">
        <v>523</v>
      </c>
      <c r="V48" s="232" t="s">
        <v>523</v>
      </c>
      <c r="W48" s="232" t="s">
        <v>523</v>
      </c>
      <c r="X48" s="232" t="s">
        <v>523</v>
      </c>
      <c r="Y48" s="232" t="s">
        <v>523</v>
      </c>
      <c r="Z48" s="232" t="s">
        <v>523</v>
      </c>
      <c r="AA48" s="232" t="s">
        <v>523</v>
      </c>
    </row>
    <row r="49" spans="1:27" hidden="1" x14ac:dyDescent="0.25">
      <c r="A49" s="302"/>
      <c r="B49" s="232" t="s">
        <v>523</v>
      </c>
      <c r="C49" s="232" t="s">
        <v>523</v>
      </c>
      <c r="D49" s="232" t="s">
        <v>523</v>
      </c>
      <c r="E49" s="232" t="s">
        <v>523</v>
      </c>
      <c r="F49" s="232" t="s">
        <v>523</v>
      </c>
      <c r="G49" s="232" t="s">
        <v>523</v>
      </c>
      <c r="H49" s="232" t="s">
        <v>523</v>
      </c>
      <c r="I49" s="232" t="s">
        <v>523</v>
      </c>
      <c r="J49" s="232" t="s">
        <v>523</v>
      </c>
      <c r="K49" s="232" t="s">
        <v>523</v>
      </c>
      <c r="L49" s="232" t="s">
        <v>523</v>
      </c>
      <c r="M49" s="232" t="s">
        <v>523</v>
      </c>
      <c r="N49" s="232" t="s">
        <v>523</v>
      </c>
      <c r="O49" s="232" t="s">
        <v>523</v>
      </c>
      <c r="P49" s="232" t="s">
        <v>523</v>
      </c>
      <c r="Q49" s="232" t="s">
        <v>523</v>
      </c>
      <c r="R49" s="232" t="s">
        <v>523</v>
      </c>
      <c r="S49" s="232" t="s">
        <v>523</v>
      </c>
      <c r="T49" s="232" t="s">
        <v>523</v>
      </c>
      <c r="U49" s="232" t="s">
        <v>523</v>
      </c>
      <c r="V49" s="232" t="s">
        <v>523</v>
      </c>
      <c r="W49" s="232" t="s">
        <v>523</v>
      </c>
      <c r="X49" s="232" t="s">
        <v>523</v>
      </c>
      <c r="Y49" s="232" t="s">
        <v>523</v>
      </c>
      <c r="Z49" s="232" t="s">
        <v>523</v>
      </c>
      <c r="AA49" s="232" t="s">
        <v>523</v>
      </c>
    </row>
    <row r="50" spans="1:27" hidden="1" x14ac:dyDescent="0.25">
      <c r="A50" s="302"/>
      <c r="B50" s="232" t="s">
        <v>523</v>
      </c>
      <c r="C50" s="232" t="s">
        <v>523</v>
      </c>
      <c r="D50" s="232" t="s">
        <v>523</v>
      </c>
      <c r="E50" s="232" t="s">
        <v>523</v>
      </c>
      <c r="F50" s="232" t="s">
        <v>523</v>
      </c>
      <c r="G50" s="232" t="s">
        <v>523</v>
      </c>
      <c r="H50" s="232" t="s">
        <v>523</v>
      </c>
      <c r="I50" s="232" t="s">
        <v>523</v>
      </c>
      <c r="J50" s="232" t="s">
        <v>523</v>
      </c>
      <c r="K50" s="232" t="s">
        <v>523</v>
      </c>
      <c r="L50" s="232" t="s">
        <v>523</v>
      </c>
      <c r="M50" s="232" t="s">
        <v>523</v>
      </c>
      <c r="N50" s="232" t="s">
        <v>523</v>
      </c>
      <c r="O50" s="232" t="s">
        <v>523</v>
      </c>
      <c r="P50" s="232" t="s">
        <v>523</v>
      </c>
      <c r="Q50" s="232" t="s">
        <v>523</v>
      </c>
      <c r="R50" s="232" t="s">
        <v>523</v>
      </c>
      <c r="S50" s="232" t="s">
        <v>523</v>
      </c>
      <c r="T50" s="232" t="s">
        <v>523</v>
      </c>
      <c r="U50" s="232" t="s">
        <v>523</v>
      </c>
      <c r="V50" s="232" t="s">
        <v>523</v>
      </c>
      <c r="W50" s="232" t="s">
        <v>523</v>
      </c>
      <c r="X50" s="232" t="s">
        <v>523</v>
      </c>
      <c r="Y50" s="232" t="s">
        <v>523</v>
      </c>
      <c r="Z50" s="232" t="s">
        <v>523</v>
      </c>
      <c r="AA50" s="232" t="s">
        <v>523</v>
      </c>
    </row>
    <row r="51" spans="1:27" hidden="1" x14ac:dyDescent="0.25">
      <c r="A51" s="302"/>
      <c r="B51" s="232" t="s">
        <v>523</v>
      </c>
      <c r="C51" s="232" t="s">
        <v>523</v>
      </c>
      <c r="D51" s="232" t="s">
        <v>523</v>
      </c>
      <c r="E51" s="232" t="s">
        <v>523</v>
      </c>
      <c r="F51" s="232" t="s">
        <v>523</v>
      </c>
      <c r="G51" s="232" t="s">
        <v>523</v>
      </c>
      <c r="H51" s="232" t="s">
        <v>523</v>
      </c>
      <c r="I51" s="232" t="s">
        <v>523</v>
      </c>
      <c r="J51" s="232" t="s">
        <v>523</v>
      </c>
      <c r="K51" s="232" t="s">
        <v>523</v>
      </c>
      <c r="L51" s="232" t="s">
        <v>523</v>
      </c>
      <c r="M51" s="232" t="s">
        <v>523</v>
      </c>
      <c r="N51" s="232" t="s">
        <v>523</v>
      </c>
      <c r="O51" s="232" t="s">
        <v>523</v>
      </c>
      <c r="P51" s="232" t="s">
        <v>523</v>
      </c>
      <c r="Q51" s="232" t="s">
        <v>523</v>
      </c>
      <c r="R51" s="232" t="s">
        <v>523</v>
      </c>
      <c r="S51" s="232" t="s">
        <v>523</v>
      </c>
      <c r="T51" s="232" t="s">
        <v>523</v>
      </c>
      <c r="U51" s="232" t="s">
        <v>523</v>
      </c>
      <c r="V51" s="232" t="s">
        <v>523</v>
      </c>
      <c r="W51" s="232" t="s">
        <v>523</v>
      </c>
      <c r="X51" s="232" t="s">
        <v>523</v>
      </c>
      <c r="Y51" s="232" t="s">
        <v>523</v>
      </c>
      <c r="Z51" s="232" t="s">
        <v>523</v>
      </c>
      <c r="AA51" s="232" t="s">
        <v>523</v>
      </c>
    </row>
    <row r="52" spans="1:27" hidden="1" x14ac:dyDescent="0.25">
      <c r="A52" s="302"/>
      <c r="B52" s="232" t="s">
        <v>523</v>
      </c>
      <c r="C52" s="232" t="s">
        <v>523</v>
      </c>
      <c r="D52" s="232" t="s">
        <v>523</v>
      </c>
      <c r="E52" s="232" t="s">
        <v>523</v>
      </c>
      <c r="F52" s="232" t="s">
        <v>523</v>
      </c>
      <c r="G52" s="232" t="s">
        <v>523</v>
      </c>
      <c r="H52" s="232" t="s">
        <v>523</v>
      </c>
      <c r="I52" s="232" t="s">
        <v>523</v>
      </c>
      <c r="J52" s="232" t="s">
        <v>523</v>
      </c>
      <c r="K52" s="232" t="s">
        <v>523</v>
      </c>
      <c r="L52" s="232" t="s">
        <v>523</v>
      </c>
      <c r="M52" s="232" t="s">
        <v>523</v>
      </c>
      <c r="N52" s="232" t="s">
        <v>523</v>
      </c>
      <c r="O52" s="232" t="s">
        <v>523</v>
      </c>
      <c r="P52" s="232" t="s">
        <v>523</v>
      </c>
      <c r="Q52" s="232" t="s">
        <v>523</v>
      </c>
      <c r="R52" s="232" t="s">
        <v>523</v>
      </c>
      <c r="S52" s="232" t="s">
        <v>523</v>
      </c>
      <c r="T52" s="232" t="s">
        <v>523</v>
      </c>
      <c r="U52" s="232" t="s">
        <v>523</v>
      </c>
      <c r="V52" s="232" t="s">
        <v>523</v>
      </c>
      <c r="W52" s="232" t="s">
        <v>523</v>
      </c>
      <c r="X52" s="232" t="s">
        <v>523</v>
      </c>
      <c r="Y52" s="232" t="s">
        <v>523</v>
      </c>
      <c r="Z52" s="232" t="s">
        <v>523</v>
      </c>
      <c r="AA52" s="232" t="s">
        <v>523</v>
      </c>
    </row>
    <row r="53" spans="1:27" hidden="1" x14ac:dyDescent="0.25">
      <c r="A53" s="302"/>
      <c r="B53" s="232" t="s">
        <v>523</v>
      </c>
      <c r="C53" s="232" t="s">
        <v>523</v>
      </c>
      <c r="D53" s="232" t="s">
        <v>523</v>
      </c>
      <c r="E53" s="232" t="s">
        <v>523</v>
      </c>
      <c r="F53" s="232" t="s">
        <v>523</v>
      </c>
      <c r="G53" s="232" t="s">
        <v>523</v>
      </c>
      <c r="H53" s="232" t="s">
        <v>523</v>
      </c>
      <c r="I53" s="232" t="s">
        <v>523</v>
      </c>
      <c r="J53" s="232" t="s">
        <v>523</v>
      </c>
      <c r="K53" s="232" t="s">
        <v>523</v>
      </c>
      <c r="L53" s="232" t="s">
        <v>523</v>
      </c>
      <c r="M53" s="232" t="s">
        <v>523</v>
      </c>
      <c r="N53" s="232" t="s">
        <v>523</v>
      </c>
      <c r="O53" s="232" t="s">
        <v>523</v>
      </c>
      <c r="P53" s="232" t="s">
        <v>523</v>
      </c>
      <c r="Q53" s="232" t="s">
        <v>523</v>
      </c>
      <c r="R53" s="232" t="s">
        <v>523</v>
      </c>
      <c r="S53" s="232" t="s">
        <v>523</v>
      </c>
      <c r="T53" s="232" t="s">
        <v>523</v>
      </c>
      <c r="U53" s="232" t="s">
        <v>523</v>
      </c>
      <c r="V53" s="232" t="s">
        <v>523</v>
      </c>
      <c r="W53" s="232" t="s">
        <v>523</v>
      </c>
      <c r="X53" s="232" t="s">
        <v>523</v>
      </c>
      <c r="Y53" s="232" t="s">
        <v>523</v>
      </c>
      <c r="Z53" s="232" t="s">
        <v>523</v>
      </c>
      <c r="AA53" s="232" t="s">
        <v>523</v>
      </c>
    </row>
    <row r="54" spans="1:27" hidden="1" x14ac:dyDescent="0.25">
      <c r="A54" s="302"/>
      <c r="B54" s="232" t="s">
        <v>523</v>
      </c>
      <c r="C54" s="232" t="s">
        <v>523</v>
      </c>
      <c r="D54" s="232" t="s">
        <v>523</v>
      </c>
      <c r="E54" s="232" t="s">
        <v>523</v>
      </c>
      <c r="F54" s="232" t="s">
        <v>523</v>
      </c>
      <c r="G54" s="232" t="s">
        <v>523</v>
      </c>
      <c r="H54" s="232" t="s">
        <v>523</v>
      </c>
      <c r="I54" s="232" t="s">
        <v>523</v>
      </c>
      <c r="J54" s="232" t="s">
        <v>523</v>
      </c>
      <c r="K54" s="232" t="s">
        <v>523</v>
      </c>
      <c r="L54" s="232" t="s">
        <v>523</v>
      </c>
      <c r="M54" s="232" t="s">
        <v>523</v>
      </c>
      <c r="N54" s="232" t="s">
        <v>523</v>
      </c>
      <c r="O54" s="232" t="s">
        <v>523</v>
      </c>
      <c r="P54" s="232" t="s">
        <v>523</v>
      </c>
      <c r="Q54" s="232" t="s">
        <v>523</v>
      </c>
      <c r="R54" s="232" t="s">
        <v>523</v>
      </c>
      <c r="S54" s="232" t="s">
        <v>523</v>
      </c>
      <c r="T54" s="232" t="s">
        <v>523</v>
      </c>
      <c r="U54" s="232" t="s">
        <v>523</v>
      </c>
      <c r="V54" s="232" t="s">
        <v>523</v>
      </c>
      <c r="W54" s="232" t="s">
        <v>523</v>
      </c>
      <c r="X54" s="232" t="s">
        <v>523</v>
      </c>
      <c r="Y54" s="232" t="s">
        <v>523</v>
      </c>
      <c r="Z54" s="232" t="s">
        <v>523</v>
      </c>
      <c r="AA54" s="232" t="s">
        <v>523</v>
      </c>
    </row>
    <row r="55" spans="1:27" hidden="1" x14ac:dyDescent="0.25">
      <c r="A55" s="302"/>
      <c r="B55" s="232" t="s">
        <v>523</v>
      </c>
      <c r="C55" s="232" t="s">
        <v>523</v>
      </c>
      <c r="D55" s="232" t="s">
        <v>523</v>
      </c>
      <c r="E55" s="232" t="s">
        <v>523</v>
      </c>
      <c r="F55" s="232" t="s">
        <v>523</v>
      </c>
      <c r="G55" s="232" t="s">
        <v>523</v>
      </c>
      <c r="H55" s="232" t="s">
        <v>523</v>
      </c>
      <c r="I55" s="232" t="s">
        <v>523</v>
      </c>
      <c r="J55" s="232" t="s">
        <v>523</v>
      </c>
      <c r="K55" s="232" t="s">
        <v>523</v>
      </c>
      <c r="L55" s="232" t="s">
        <v>523</v>
      </c>
      <c r="M55" s="232" t="s">
        <v>523</v>
      </c>
      <c r="N55" s="232" t="s">
        <v>523</v>
      </c>
      <c r="O55" s="232" t="s">
        <v>523</v>
      </c>
      <c r="P55" s="232" t="s">
        <v>523</v>
      </c>
      <c r="Q55" s="232" t="s">
        <v>523</v>
      </c>
      <c r="R55" s="232" t="s">
        <v>523</v>
      </c>
      <c r="S55" s="232" t="s">
        <v>523</v>
      </c>
      <c r="T55" s="232" t="s">
        <v>523</v>
      </c>
      <c r="U55" s="232" t="s">
        <v>523</v>
      </c>
      <c r="V55" s="232" t="s">
        <v>523</v>
      </c>
      <c r="W55" s="232" t="s">
        <v>523</v>
      </c>
      <c r="X55" s="232" t="s">
        <v>523</v>
      </c>
      <c r="Y55" s="232" t="s">
        <v>523</v>
      </c>
      <c r="Z55" s="232" t="s">
        <v>523</v>
      </c>
      <c r="AA55" s="232" t="s">
        <v>523</v>
      </c>
    </row>
    <row r="56" spans="1:27" hidden="1" x14ac:dyDescent="0.25">
      <c r="A56" s="302"/>
      <c r="B56" s="232" t="s">
        <v>523</v>
      </c>
      <c r="C56" s="232" t="s">
        <v>523</v>
      </c>
      <c r="D56" s="232" t="s">
        <v>523</v>
      </c>
      <c r="E56" s="232" t="s">
        <v>523</v>
      </c>
      <c r="F56" s="232" t="s">
        <v>523</v>
      </c>
      <c r="G56" s="232" t="s">
        <v>523</v>
      </c>
      <c r="H56" s="232" t="s">
        <v>523</v>
      </c>
      <c r="I56" s="232" t="s">
        <v>523</v>
      </c>
      <c r="J56" s="232" t="s">
        <v>523</v>
      </c>
      <c r="K56" s="232" t="s">
        <v>523</v>
      </c>
      <c r="L56" s="232" t="s">
        <v>523</v>
      </c>
      <c r="M56" s="232" t="s">
        <v>523</v>
      </c>
      <c r="N56" s="232" t="s">
        <v>523</v>
      </c>
      <c r="O56" s="232" t="s">
        <v>523</v>
      </c>
      <c r="P56" s="232" t="s">
        <v>523</v>
      </c>
      <c r="Q56" s="232" t="s">
        <v>523</v>
      </c>
      <c r="R56" s="232" t="s">
        <v>523</v>
      </c>
      <c r="S56" s="232" t="s">
        <v>523</v>
      </c>
      <c r="T56" s="232" t="s">
        <v>523</v>
      </c>
      <c r="U56" s="232" t="s">
        <v>523</v>
      </c>
      <c r="V56" s="232" t="s">
        <v>523</v>
      </c>
      <c r="W56" s="232" t="s">
        <v>523</v>
      </c>
      <c r="X56" s="232" t="s">
        <v>523</v>
      </c>
      <c r="Y56" s="232" t="s">
        <v>523</v>
      </c>
      <c r="Z56" s="232" t="s">
        <v>523</v>
      </c>
      <c r="AA56" s="232" t="s">
        <v>523</v>
      </c>
    </row>
    <row r="57" spans="1:27" hidden="1" x14ac:dyDescent="0.25">
      <c r="A57" s="302"/>
      <c r="B57" s="232" t="s">
        <v>523</v>
      </c>
      <c r="C57" s="232" t="s">
        <v>523</v>
      </c>
      <c r="D57" s="232" t="s">
        <v>523</v>
      </c>
      <c r="E57" s="232" t="s">
        <v>523</v>
      </c>
      <c r="F57" s="232" t="s">
        <v>523</v>
      </c>
      <c r="G57" s="232" t="s">
        <v>523</v>
      </c>
      <c r="H57" s="232" t="s">
        <v>523</v>
      </c>
      <c r="I57" s="232" t="s">
        <v>523</v>
      </c>
      <c r="J57" s="232" t="s">
        <v>523</v>
      </c>
      <c r="K57" s="232" t="s">
        <v>523</v>
      </c>
      <c r="L57" s="232" t="s">
        <v>523</v>
      </c>
      <c r="M57" s="232" t="s">
        <v>523</v>
      </c>
      <c r="N57" s="232" t="s">
        <v>523</v>
      </c>
      <c r="O57" s="232" t="s">
        <v>523</v>
      </c>
      <c r="P57" s="232" t="s">
        <v>523</v>
      </c>
      <c r="Q57" s="232" t="s">
        <v>523</v>
      </c>
      <c r="R57" s="232" t="s">
        <v>523</v>
      </c>
      <c r="S57" s="232" t="s">
        <v>523</v>
      </c>
      <c r="T57" s="232" t="s">
        <v>523</v>
      </c>
      <c r="U57" s="232" t="s">
        <v>523</v>
      </c>
      <c r="V57" s="232" t="s">
        <v>523</v>
      </c>
      <c r="W57" s="232" t="s">
        <v>523</v>
      </c>
      <c r="X57" s="232" t="s">
        <v>523</v>
      </c>
      <c r="Y57" s="232" t="s">
        <v>523</v>
      </c>
      <c r="Z57" s="232" t="s">
        <v>523</v>
      </c>
      <c r="AA57" s="232" t="s">
        <v>523</v>
      </c>
    </row>
    <row r="58" spans="1:27" hidden="1" x14ac:dyDescent="0.25">
      <c r="A58" s="302"/>
      <c r="B58" s="232" t="s">
        <v>523</v>
      </c>
      <c r="C58" s="232" t="s">
        <v>523</v>
      </c>
      <c r="D58" s="232" t="s">
        <v>523</v>
      </c>
      <c r="E58" s="232" t="s">
        <v>523</v>
      </c>
      <c r="F58" s="232" t="s">
        <v>523</v>
      </c>
      <c r="G58" s="232" t="s">
        <v>523</v>
      </c>
      <c r="H58" s="232" t="s">
        <v>523</v>
      </c>
      <c r="I58" s="232" t="s">
        <v>523</v>
      </c>
      <c r="J58" s="232" t="s">
        <v>523</v>
      </c>
      <c r="K58" s="232" t="s">
        <v>523</v>
      </c>
      <c r="L58" s="232" t="s">
        <v>523</v>
      </c>
      <c r="M58" s="232" t="s">
        <v>523</v>
      </c>
      <c r="N58" s="232" t="s">
        <v>523</v>
      </c>
      <c r="O58" s="232" t="s">
        <v>523</v>
      </c>
      <c r="P58" s="232" t="s">
        <v>523</v>
      </c>
      <c r="Q58" s="232" t="s">
        <v>523</v>
      </c>
      <c r="R58" s="232" t="s">
        <v>523</v>
      </c>
      <c r="S58" s="232" t="s">
        <v>523</v>
      </c>
      <c r="T58" s="232" t="s">
        <v>523</v>
      </c>
      <c r="U58" s="232" t="s">
        <v>523</v>
      </c>
      <c r="V58" s="232" t="s">
        <v>523</v>
      </c>
      <c r="W58" s="232" t="s">
        <v>523</v>
      </c>
      <c r="X58" s="232" t="s">
        <v>523</v>
      </c>
      <c r="Y58" s="232" t="s">
        <v>523</v>
      </c>
      <c r="Z58" s="232" t="s">
        <v>523</v>
      </c>
      <c r="AA58" s="232" t="s">
        <v>523</v>
      </c>
    </row>
    <row r="59" spans="1:27" hidden="1" x14ac:dyDescent="0.25">
      <c r="A59" s="302"/>
      <c r="B59" s="232" t="s">
        <v>523</v>
      </c>
      <c r="C59" s="232" t="s">
        <v>523</v>
      </c>
      <c r="D59" s="232" t="s">
        <v>523</v>
      </c>
      <c r="E59" s="232" t="s">
        <v>523</v>
      </c>
      <c r="F59" s="232" t="s">
        <v>523</v>
      </c>
      <c r="G59" s="232" t="s">
        <v>523</v>
      </c>
      <c r="H59" s="232" t="s">
        <v>523</v>
      </c>
      <c r="I59" s="232" t="s">
        <v>523</v>
      </c>
      <c r="J59" s="232" t="s">
        <v>523</v>
      </c>
      <c r="K59" s="232" t="s">
        <v>523</v>
      </c>
      <c r="L59" s="232" t="s">
        <v>523</v>
      </c>
      <c r="M59" s="232" t="s">
        <v>523</v>
      </c>
      <c r="N59" s="232" t="s">
        <v>523</v>
      </c>
      <c r="O59" s="232" t="s">
        <v>523</v>
      </c>
      <c r="P59" s="232" t="s">
        <v>523</v>
      </c>
      <c r="Q59" s="232" t="s">
        <v>523</v>
      </c>
      <c r="R59" s="232" t="s">
        <v>523</v>
      </c>
      <c r="S59" s="232" t="s">
        <v>523</v>
      </c>
      <c r="T59" s="232" t="s">
        <v>523</v>
      </c>
      <c r="U59" s="232" t="s">
        <v>523</v>
      </c>
      <c r="V59" s="232" t="s">
        <v>523</v>
      </c>
      <c r="W59" s="232" t="s">
        <v>523</v>
      </c>
      <c r="X59" s="232" t="s">
        <v>523</v>
      </c>
      <c r="Y59" s="232" t="s">
        <v>523</v>
      </c>
      <c r="Z59" s="232" t="s">
        <v>523</v>
      </c>
      <c r="AA59" s="232" t="s">
        <v>523</v>
      </c>
    </row>
    <row r="60" spans="1:27" hidden="1" x14ac:dyDescent="0.25">
      <c r="A60" s="302"/>
      <c r="B60" s="232" t="s">
        <v>523</v>
      </c>
      <c r="C60" s="232" t="s">
        <v>523</v>
      </c>
      <c r="D60" s="232" t="s">
        <v>523</v>
      </c>
      <c r="E60" s="232" t="s">
        <v>523</v>
      </c>
      <c r="F60" s="232" t="s">
        <v>523</v>
      </c>
      <c r="G60" s="232" t="s">
        <v>523</v>
      </c>
      <c r="H60" s="232" t="s">
        <v>523</v>
      </c>
      <c r="I60" s="232" t="s">
        <v>523</v>
      </c>
      <c r="J60" s="232" t="s">
        <v>523</v>
      </c>
      <c r="K60" s="232" t="s">
        <v>523</v>
      </c>
      <c r="L60" s="232" t="s">
        <v>523</v>
      </c>
      <c r="M60" s="232" t="s">
        <v>523</v>
      </c>
      <c r="N60" s="232" t="s">
        <v>523</v>
      </c>
      <c r="O60" s="232" t="s">
        <v>523</v>
      </c>
      <c r="P60" s="232" t="s">
        <v>523</v>
      </c>
      <c r="Q60" s="232" t="s">
        <v>523</v>
      </c>
      <c r="R60" s="232" t="s">
        <v>523</v>
      </c>
      <c r="S60" s="232" t="s">
        <v>523</v>
      </c>
      <c r="T60" s="232" t="s">
        <v>523</v>
      </c>
      <c r="U60" s="232" t="s">
        <v>523</v>
      </c>
      <c r="V60" s="232" t="s">
        <v>523</v>
      </c>
      <c r="W60" s="232" t="s">
        <v>523</v>
      </c>
      <c r="X60" s="232" t="s">
        <v>523</v>
      </c>
      <c r="Y60" s="232" t="s">
        <v>523</v>
      </c>
      <c r="Z60" s="232" t="s">
        <v>523</v>
      </c>
      <c r="AA60" s="232" t="s">
        <v>523</v>
      </c>
    </row>
    <row r="61" spans="1:27" hidden="1" x14ac:dyDescent="0.25">
      <c r="A61" s="302"/>
      <c r="B61" s="232" t="s">
        <v>523</v>
      </c>
      <c r="C61" s="232" t="s">
        <v>523</v>
      </c>
      <c r="D61" s="232" t="s">
        <v>523</v>
      </c>
      <c r="E61" s="232" t="s">
        <v>523</v>
      </c>
      <c r="F61" s="232" t="s">
        <v>523</v>
      </c>
      <c r="G61" s="232" t="s">
        <v>523</v>
      </c>
      <c r="H61" s="232" t="s">
        <v>523</v>
      </c>
      <c r="I61" s="232" t="s">
        <v>523</v>
      </c>
      <c r="J61" s="232" t="s">
        <v>523</v>
      </c>
      <c r="K61" s="232" t="s">
        <v>523</v>
      </c>
      <c r="L61" s="232" t="s">
        <v>523</v>
      </c>
      <c r="M61" s="232" t="s">
        <v>523</v>
      </c>
      <c r="N61" s="232" t="s">
        <v>523</v>
      </c>
      <c r="O61" s="232" t="s">
        <v>523</v>
      </c>
      <c r="P61" s="232" t="s">
        <v>523</v>
      </c>
      <c r="Q61" s="232" t="s">
        <v>523</v>
      </c>
      <c r="R61" s="232" t="s">
        <v>523</v>
      </c>
      <c r="S61" s="232" t="s">
        <v>523</v>
      </c>
      <c r="T61" s="232" t="s">
        <v>523</v>
      </c>
      <c r="U61" s="232" t="s">
        <v>523</v>
      </c>
      <c r="V61" s="232" t="s">
        <v>523</v>
      </c>
      <c r="W61" s="232" t="s">
        <v>523</v>
      </c>
      <c r="X61" s="232" t="s">
        <v>523</v>
      </c>
      <c r="Y61" s="232" t="s">
        <v>523</v>
      </c>
      <c r="Z61" s="232" t="s">
        <v>523</v>
      </c>
      <c r="AA61" s="232" t="s">
        <v>523</v>
      </c>
    </row>
    <row r="62" spans="1:27" hidden="1" x14ac:dyDescent="0.25">
      <c r="A62" s="302"/>
      <c r="B62" s="232" t="s">
        <v>523</v>
      </c>
      <c r="C62" s="232" t="s">
        <v>523</v>
      </c>
      <c r="D62" s="232" t="s">
        <v>523</v>
      </c>
      <c r="E62" s="232" t="s">
        <v>523</v>
      </c>
      <c r="F62" s="232" t="s">
        <v>523</v>
      </c>
      <c r="G62" s="232" t="s">
        <v>523</v>
      </c>
      <c r="H62" s="232" t="s">
        <v>523</v>
      </c>
      <c r="I62" s="232" t="s">
        <v>523</v>
      </c>
      <c r="J62" s="232" t="s">
        <v>523</v>
      </c>
      <c r="K62" s="232" t="s">
        <v>523</v>
      </c>
      <c r="L62" s="232" t="s">
        <v>523</v>
      </c>
      <c r="M62" s="232" t="s">
        <v>523</v>
      </c>
      <c r="N62" s="232" t="s">
        <v>523</v>
      </c>
      <c r="O62" s="232" t="s">
        <v>523</v>
      </c>
      <c r="P62" s="232" t="s">
        <v>523</v>
      </c>
      <c r="Q62" s="232" t="s">
        <v>523</v>
      </c>
      <c r="R62" s="232" t="s">
        <v>523</v>
      </c>
      <c r="S62" s="232" t="s">
        <v>523</v>
      </c>
      <c r="T62" s="232" t="s">
        <v>523</v>
      </c>
      <c r="U62" s="232" t="s">
        <v>523</v>
      </c>
      <c r="V62" s="232" t="s">
        <v>523</v>
      </c>
      <c r="W62" s="232" t="s">
        <v>523</v>
      </c>
      <c r="X62" s="232" t="s">
        <v>523</v>
      </c>
      <c r="Y62" s="232" t="s">
        <v>523</v>
      </c>
      <c r="Z62" s="232" t="s">
        <v>523</v>
      </c>
      <c r="AA62" s="232" t="s">
        <v>523</v>
      </c>
    </row>
    <row r="63" spans="1:27" hidden="1" x14ac:dyDescent="0.25">
      <c r="A63" s="302"/>
      <c r="B63" s="232" t="s">
        <v>523</v>
      </c>
      <c r="C63" s="232" t="s">
        <v>523</v>
      </c>
      <c r="D63" s="232" t="s">
        <v>523</v>
      </c>
      <c r="E63" s="232" t="s">
        <v>523</v>
      </c>
      <c r="F63" s="232" t="s">
        <v>523</v>
      </c>
      <c r="G63" s="232" t="s">
        <v>523</v>
      </c>
      <c r="H63" s="232" t="s">
        <v>523</v>
      </c>
      <c r="I63" s="232" t="s">
        <v>523</v>
      </c>
      <c r="J63" s="232" t="s">
        <v>523</v>
      </c>
      <c r="K63" s="232" t="s">
        <v>523</v>
      </c>
      <c r="L63" s="232" t="s">
        <v>523</v>
      </c>
      <c r="M63" s="232" t="s">
        <v>523</v>
      </c>
      <c r="N63" s="232" t="s">
        <v>523</v>
      </c>
      <c r="O63" s="232" t="s">
        <v>523</v>
      </c>
      <c r="P63" s="232" t="s">
        <v>523</v>
      </c>
      <c r="Q63" s="232" t="s">
        <v>523</v>
      </c>
      <c r="R63" s="232" t="s">
        <v>523</v>
      </c>
      <c r="S63" s="232" t="s">
        <v>523</v>
      </c>
      <c r="T63" s="232" t="s">
        <v>523</v>
      </c>
      <c r="U63" s="232" t="s">
        <v>523</v>
      </c>
      <c r="V63" s="232" t="s">
        <v>523</v>
      </c>
      <c r="W63" s="232" t="s">
        <v>523</v>
      </c>
      <c r="X63" s="232" t="s">
        <v>523</v>
      </c>
      <c r="Y63" s="232" t="s">
        <v>523</v>
      </c>
      <c r="Z63" s="232" t="s">
        <v>523</v>
      </c>
      <c r="AA63" s="232" t="s">
        <v>523</v>
      </c>
    </row>
    <row r="64" spans="1:27" hidden="1" x14ac:dyDescent="0.25">
      <c r="A64" s="302"/>
      <c r="B64" s="232" t="s">
        <v>523</v>
      </c>
      <c r="C64" s="232" t="s">
        <v>523</v>
      </c>
      <c r="D64" s="232" t="s">
        <v>523</v>
      </c>
      <c r="E64" s="232" t="s">
        <v>523</v>
      </c>
      <c r="F64" s="232" t="s">
        <v>523</v>
      </c>
      <c r="G64" s="232" t="s">
        <v>523</v>
      </c>
      <c r="H64" s="232" t="s">
        <v>523</v>
      </c>
      <c r="I64" s="232" t="s">
        <v>523</v>
      </c>
      <c r="J64" s="232" t="s">
        <v>523</v>
      </c>
      <c r="K64" s="232" t="s">
        <v>523</v>
      </c>
      <c r="L64" s="232" t="s">
        <v>523</v>
      </c>
      <c r="M64" s="232" t="s">
        <v>523</v>
      </c>
      <c r="N64" s="232" t="s">
        <v>523</v>
      </c>
      <c r="O64" s="232" t="s">
        <v>523</v>
      </c>
      <c r="P64" s="232" t="s">
        <v>523</v>
      </c>
      <c r="Q64" s="232" t="s">
        <v>523</v>
      </c>
      <c r="R64" s="232" t="s">
        <v>523</v>
      </c>
      <c r="S64" s="232" t="s">
        <v>523</v>
      </c>
      <c r="T64" s="232" t="s">
        <v>523</v>
      </c>
      <c r="U64" s="232" t="s">
        <v>523</v>
      </c>
      <c r="V64" s="232" t="s">
        <v>523</v>
      </c>
      <c r="W64" s="232" t="s">
        <v>523</v>
      </c>
      <c r="X64" s="232" t="s">
        <v>523</v>
      </c>
      <c r="Y64" s="232" t="s">
        <v>523</v>
      </c>
      <c r="Z64" s="232" t="s">
        <v>523</v>
      </c>
      <c r="AA64" s="232" t="s">
        <v>523</v>
      </c>
    </row>
    <row r="65" spans="1:27" hidden="1" x14ac:dyDescent="0.25">
      <c r="A65" s="302"/>
      <c r="B65" s="232" t="s">
        <v>523</v>
      </c>
      <c r="C65" s="232" t="s">
        <v>523</v>
      </c>
      <c r="D65" s="232" t="s">
        <v>523</v>
      </c>
      <c r="E65" s="232" t="s">
        <v>523</v>
      </c>
      <c r="F65" s="232" t="s">
        <v>523</v>
      </c>
      <c r="G65" s="232" t="s">
        <v>523</v>
      </c>
      <c r="H65" s="232" t="s">
        <v>523</v>
      </c>
      <c r="I65" s="232" t="s">
        <v>523</v>
      </c>
      <c r="J65" s="232" t="s">
        <v>523</v>
      </c>
      <c r="K65" s="232" t="s">
        <v>523</v>
      </c>
      <c r="L65" s="232" t="s">
        <v>523</v>
      </c>
      <c r="M65" s="232" t="s">
        <v>523</v>
      </c>
      <c r="N65" s="232" t="s">
        <v>523</v>
      </c>
      <c r="O65" s="232" t="s">
        <v>523</v>
      </c>
      <c r="P65" s="232" t="s">
        <v>523</v>
      </c>
      <c r="Q65" s="232" t="s">
        <v>523</v>
      </c>
      <c r="R65" s="232" t="s">
        <v>523</v>
      </c>
      <c r="S65" s="232" t="s">
        <v>523</v>
      </c>
      <c r="T65" s="232" t="s">
        <v>523</v>
      </c>
      <c r="U65" s="232" t="s">
        <v>523</v>
      </c>
      <c r="V65" s="232" t="s">
        <v>523</v>
      </c>
      <c r="W65" s="232" t="s">
        <v>523</v>
      </c>
      <c r="X65" s="232" t="s">
        <v>523</v>
      </c>
      <c r="Y65" s="232" t="s">
        <v>523</v>
      </c>
      <c r="Z65" s="232" t="s">
        <v>523</v>
      </c>
      <c r="AA65" s="232" t="s">
        <v>523</v>
      </c>
    </row>
    <row r="66" spans="1:27" hidden="1" x14ac:dyDescent="0.25">
      <c r="A66" s="302"/>
      <c r="B66" s="232" t="s">
        <v>523</v>
      </c>
      <c r="C66" s="232" t="s">
        <v>523</v>
      </c>
      <c r="D66" s="232" t="s">
        <v>523</v>
      </c>
      <c r="E66" s="232" t="s">
        <v>523</v>
      </c>
      <c r="F66" s="232" t="s">
        <v>523</v>
      </c>
      <c r="G66" s="232" t="s">
        <v>523</v>
      </c>
      <c r="H66" s="232" t="s">
        <v>523</v>
      </c>
      <c r="I66" s="232" t="s">
        <v>523</v>
      </c>
      <c r="J66" s="232" t="s">
        <v>523</v>
      </c>
      <c r="K66" s="232" t="s">
        <v>523</v>
      </c>
      <c r="L66" s="232" t="s">
        <v>523</v>
      </c>
      <c r="M66" s="232" t="s">
        <v>523</v>
      </c>
      <c r="N66" s="232" t="s">
        <v>523</v>
      </c>
      <c r="O66" s="232" t="s">
        <v>523</v>
      </c>
      <c r="P66" s="232" t="s">
        <v>523</v>
      </c>
      <c r="Q66" s="232" t="s">
        <v>523</v>
      </c>
      <c r="R66" s="232" t="s">
        <v>523</v>
      </c>
      <c r="S66" s="232" t="s">
        <v>523</v>
      </c>
      <c r="T66" s="232" t="s">
        <v>523</v>
      </c>
      <c r="U66" s="232" t="s">
        <v>523</v>
      </c>
      <c r="V66" s="232" t="s">
        <v>523</v>
      </c>
      <c r="W66" s="232" t="s">
        <v>523</v>
      </c>
      <c r="X66" s="232" t="s">
        <v>523</v>
      </c>
      <c r="Y66" s="232" t="s">
        <v>523</v>
      </c>
      <c r="Z66" s="232" t="s">
        <v>523</v>
      </c>
      <c r="AA66" s="232" t="s">
        <v>523</v>
      </c>
    </row>
    <row r="67" spans="1:27" hidden="1" x14ac:dyDescent="0.25">
      <c r="A67" s="302"/>
      <c r="B67" s="232" t="s">
        <v>523</v>
      </c>
      <c r="C67" s="232" t="s">
        <v>523</v>
      </c>
      <c r="D67" s="232" t="s">
        <v>523</v>
      </c>
      <c r="E67" s="232" t="s">
        <v>523</v>
      </c>
      <c r="F67" s="232" t="s">
        <v>523</v>
      </c>
      <c r="G67" s="232" t="s">
        <v>523</v>
      </c>
      <c r="H67" s="232" t="s">
        <v>523</v>
      </c>
      <c r="I67" s="232" t="s">
        <v>523</v>
      </c>
      <c r="J67" s="232" t="s">
        <v>523</v>
      </c>
      <c r="K67" s="232" t="s">
        <v>523</v>
      </c>
      <c r="L67" s="232" t="s">
        <v>523</v>
      </c>
      <c r="M67" s="232" t="s">
        <v>523</v>
      </c>
      <c r="N67" s="232" t="s">
        <v>523</v>
      </c>
      <c r="O67" s="232" t="s">
        <v>523</v>
      </c>
      <c r="P67" s="232" t="s">
        <v>523</v>
      </c>
      <c r="Q67" s="232" t="s">
        <v>523</v>
      </c>
      <c r="R67" s="232" t="s">
        <v>523</v>
      </c>
      <c r="S67" s="232" t="s">
        <v>523</v>
      </c>
      <c r="T67" s="232" t="s">
        <v>523</v>
      </c>
      <c r="U67" s="232" t="s">
        <v>523</v>
      </c>
      <c r="V67" s="232" t="s">
        <v>523</v>
      </c>
      <c r="W67" s="232" t="s">
        <v>523</v>
      </c>
      <c r="X67" s="232" t="s">
        <v>523</v>
      </c>
      <c r="Y67" s="232" t="s">
        <v>523</v>
      </c>
      <c r="Z67" s="232" t="s">
        <v>523</v>
      </c>
      <c r="AA67" s="232" t="s">
        <v>523</v>
      </c>
    </row>
    <row r="68" spans="1:27" hidden="1" x14ac:dyDescent="0.25">
      <c r="A68" s="302"/>
      <c r="B68" s="232" t="s">
        <v>523</v>
      </c>
      <c r="C68" s="232" t="s">
        <v>523</v>
      </c>
      <c r="D68" s="232" t="s">
        <v>523</v>
      </c>
      <c r="E68" s="232" t="s">
        <v>523</v>
      </c>
      <c r="F68" s="232" t="s">
        <v>523</v>
      </c>
      <c r="G68" s="232" t="s">
        <v>523</v>
      </c>
      <c r="H68" s="232" t="s">
        <v>523</v>
      </c>
      <c r="I68" s="232" t="s">
        <v>523</v>
      </c>
      <c r="J68" s="232" t="s">
        <v>523</v>
      </c>
      <c r="K68" s="232" t="s">
        <v>523</v>
      </c>
      <c r="L68" s="232" t="s">
        <v>523</v>
      </c>
      <c r="M68" s="232" t="s">
        <v>523</v>
      </c>
      <c r="N68" s="232" t="s">
        <v>523</v>
      </c>
      <c r="O68" s="232" t="s">
        <v>523</v>
      </c>
      <c r="P68" s="232" t="s">
        <v>523</v>
      </c>
      <c r="Q68" s="232" t="s">
        <v>523</v>
      </c>
      <c r="R68" s="232" t="s">
        <v>523</v>
      </c>
      <c r="S68" s="232" t="s">
        <v>523</v>
      </c>
      <c r="T68" s="232" t="s">
        <v>523</v>
      </c>
      <c r="U68" s="232" t="s">
        <v>523</v>
      </c>
      <c r="V68" s="232" t="s">
        <v>523</v>
      </c>
      <c r="W68" s="232" t="s">
        <v>523</v>
      </c>
      <c r="X68" s="232" t="s">
        <v>523</v>
      </c>
      <c r="Y68" s="232" t="s">
        <v>523</v>
      </c>
      <c r="Z68" s="232" t="s">
        <v>523</v>
      </c>
      <c r="AA68" s="232" t="s">
        <v>523</v>
      </c>
    </row>
    <row r="69" spans="1:27" hidden="1" x14ac:dyDescent="0.25">
      <c r="A69" s="302"/>
      <c r="B69" s="232" t="s">
        <v>523</v>
      </c>
      <c r="C69" s="232" t="s">
        <v>523</v>
      </c>
      <c r="D69" s="232" t="s">
        <v>523</v>
      </c>
      <c r="E69" s="232" t="s">
        <v>523</v>
      </c>
      <c r="F69" s="232" t="s">
        <v>523</v>
      </c>
      <c r="G69" s="232" t="s">
        <v>523</v>
      </c>
      <c r="H69" s="232" t="s">
        <v>523</v>
      </c>
      <c r="I69" s="232" t="s">
        <v>523</v>
      </c>
      <c r="J69" s="232" t="s">
        <v>523</v>
      </c>
      <c r="K69" s="232" t="s">
        <v>523</v>
      </c>
      <c r="L69" s="232" t="s">
        <v>523</v>
      </c>
      <c r="M69" s="232" t="s">
        <v>523</v>
      </c>
      <c r="N69" s="232" t="s">
        <v>523</v>
      </c>
      <c r="O69" s="232" t="s">
        <v>523</v>
      </c>
      <c r="P69" s="232" t="s">
        <v>523</v>
      </c>
      <c r="Q69" s="232" t="s">
        <v>523</v>
      </c>
      <c r="R69" s="232" t="s">
        <v>523</v>
      </c>
      <c r="S69" s="232" t="s">
        <v>523</v>
      </c>
      <c r="T69" s="232" t="s">
        <v>523</v>
      </c>
      <c r="U69" s="232" t="s">
        <v>523</v>
      </c>
      <c r="V69" s="232" t="s">
        <v>523</v>
      </c>
      <c r="W69" s="232" t="s">
        <v>523</v>
      </c>
      <c r="X69" s="232" t="s">
        <v>523</v>
      </c>
      <c r="Y69" s="232" t="s">
        <v>523</v>
      </c>
      <c r="Z69" s="232" t="s">
        <v>523</v>
      </c>
      <c r="AA69" s="232" t="s">
        <v>523</v>
      </c>
    </row>
    <row r="70" spans="1:27" hidden="1" x14ac:dyDescent="0.25">
      <c r="A70" s="302"/>
      <c r="B70" s="232" t="s">
        <v>523</v>
      </c>
      <c r="C70" s="232" t="s">
        <v>523</v>
      </c>
      <c r="D70" s="232" t="s">
        <v>523</v>
      </c>
      <c r="E70" s="232" t="s">
        <v>523</v>
      </c>
      <c r="F70" s="232" t="s">
        <v>523</v>
      </c>
      <c r="G70" s="232" t="s">
        <v>523</v>
      </c>
      <c r="H70" s="232" t="s">
        <v>523</v>
      </c>
      <c r="I70" s="232" t="s">
        <v>523</v>
      </c>
      <c r="J70" s="232" t="s">
        <v>523</v>
      </c>
      <c r="K70" s="232" t="s">
        <v>523</v>
      </c>
      <c r="L70" s="232" t="s">
        <v>523</v>
      </c>
      <c r="M70" s="232" t="s">
        <v>523</v>
      </c>
      <c r="N70" s="232" t="s">
        <v>523</v>
      </c>
      <c r="O70" s="232" t="s">
        <v>523</v>
      </c>
      <c r="P70" s="232" t="s">
        <v>523</v>
      </c>
      <c r="Q70" s="232" t="s">
        <v>523</v>
      </c>
      <c r="R70" s="232" t="s">
        <v>523</v>
      </c>
      <c r="S70" s="232" t="s">
        <v>523</v>
      </c>
      <c r="T70" s="232" t="s">
        <v>523</v>
      </c>
      <c r="U70" s="232" t="s">
        <v>523</v>
      </c>
      <c r="V70" s="232" t="s">
        <v>523</v>
      </c>
      <c r="W70" s="232" t="s">
        <v>523</v>
      </c>
      <c r="X70" s="232" t="s">
        <v>523</v>
      </c>
      <c r="Y70" s="232" t="s">
        <v>523</v>
      </c>
      <c r="Z70" s="232" t="s">
        <v>523</v>
      </c>
      <c r="AA70" s="232" t="s">
        <v>523</v>
      </c>
    </row>
    <row r="71" spans="1:27" hidden="1" x14ac:dyDescent="0.25">
      <c r="A71" s="302"/>
      <c r="B71" s="232" t="s">
        <v>523</v>
      </c>
      <c r="C71" s="232" t="s">
        <v>523</v>
      </c>
      <c r="D71" s="232" t="s">
        <v>523</v>
      </c>
      <c r="E71" s="232" t="s">
        <v>523</v>
      </c>
      <c r="F71" s="232" t="s">
        <v>523</v>
      </c>
      <c r="G71" s="232" t="s">
        <v>523</v>
      </c>
      <c r="H71" s="232" t="s">
        <v>523</v>
      </c>
      <c r="I71" s="232" t="s">
        <v>523</v>
      </c>
      <c r="J71" s="232" t="s">
        <v>523</v>
      </c>
      <c r="K71" s="232" t="s">
        <v>523</v>
      </c>
      <c r="L71" s="232" t="s">
        <v>523</v>
      </c>
      <c r="M71" s="232" t="s">
        <v>523</v>
      </c>
      <c r="N71" s="232" t="s">
        <v>523</v>
      </c>
      <c r="O71" s="232" t="s">
        <v>523</v>
      </c>
      <c r="P71" s="232" t="s">
        <v>523</v>
      </c>
      <c r="Q71" s="232" t="s">
        <v>523</v>
      </c>
      <c r="R71" s="232" t="s">
        <v>523</v>
      </c>
      <c r="S71" s="232" t="s">
        <v>523</v>
      </c>
      <c r="T71" s="232" t="s">
        <v>523</v>
      </c>
      <c r="U71" s="232" t="s">
        <v>523</v>
      </c>
      <c r="V71" s="232" t="s">
        <v>523</v>
      </c>
      <c r="W71" s="232" t="s">
        <v>523</v>
      </c>
      <c r="X71" s="232" t="s">
        <v>523</v>
      </c>
      <c r="Y71" s="232" t="s">
        <v>523</v>
      </c>
      <c r="Z71" s="232" t="s">
        <v>523</v>
      </c>
      <c r="AA71" s="232" t="s">
        <v>523</v>
      </c>
    </row>
    <row r="72" spans="1:27" hidden="1" x14ac:dyDescent="0.25">
      <c r="A72" s="302"/>
      <c r="B72" s="232" t="s">
        <v>523</v>
      </c>
      <c r="C72" s="232" t="s">
        <v>523</v>
      </c>
      <c r="D72" s="232" t="s">
        <v>523</v>
      </c>
      <c r="E72" s="232" t="s">
        <v>523</v>
      </c>
      <c r="F72" s="232" t="s">
        <v>523</v>
      </c>
      <c r="G72" s="232" t="s">
        <v>523</v>
      </c>
      <c r="H72" s="232" t="s">
        <v>523</v>
      </c>
      <c r="I72" s="232" t="s">
        <v>523</v>
      </c>
      <c r="J72" s="232" t="s">
        <v>523</v>
      </c>
      <c r="K72" s="232" t="s">
        <v>523</v>
      </c>
      <c r="L72" s="232" t="s">
        <v>523</v>
      </c>
      <c r="M72" s="232" t="s">
        <v>523</v>
      </c>
      <c r="N72" s="232" t="s">
        <v>523</v>
      </c>
      <c r="O72" s="232" t="s">
        <v>523</v>
      </c>
      <c r="P72" s="232" t="s">
        <v>523</v>
      </c>
      <c r="Q72" s="232" t="s">
        <v>523</v>
      </c>
      <c r="R72" s="232" t="s">
        <v>523</v>
      </c>
      <c r="S72" s="232" t="s">
        <v>523</v>
      </c>
      <c r="T72" s="232" t="s">
        <v>523</v>
      </c>
      <c r="U72" s="232" t="s">
        <v>523</v>
      </c>
      <c r="V72" s="232" t="s">
        <v>523</v>
      </c>
      <c r="W72" s="232" t="s">
        <v>523</v>
      </c>
      <c r="X72" s="232" t="s">
        <v>523</v>
      </c>
      <c r="Y72" s="232" t="s">
        <v>523</v>
      </c>
      <c r="Z72" s="232" t="s">
        <v>523</v>
      </c>
      <c r="AA72" s="232" t="s">
        <v>523</v>
      </c>
    </row>
    <row r="73" spans="1:27" hidden="1" x14ac:dyDescent="0.25">
      <c r="A73" s="302"/>
      <c r="B73" s="232" t="s">
        <v>523</v>
      </c>
      <c r="C73" s="232" t="s">
        <v>523</v>
      </c>
      <c r="D73" s="232" t="s">
        <v>523</v>
      </c>
      <c r="E73" s="232" t="s">
        <v>523</v>
      </c>
      <c r="F73" s="232" t="s">
        <v>523</v>
      </c>
      <c r="G73" s="232" t="s">
        <v>523</v>
      </c>
      <c r="H73" s="232" t="s">
        <v>523</v>
      </c>
      <c r="I73" s="232" t="s">
        <v>523</v>
      </c>
      <c r="J73" s="232" t="s">
        <v>523</v>
      </c>
      <c r="K73" s="232" t="s">
        <v>523</v>
      </c>
      <c r="L73" s="232" t="s">
        <v>523</v>
      </c>
      <c r="M73" s="232" t="s">
        <v>523</v>
      </c>
      <c r="N73" s="232" t="s">
        <v>523</v>
      </c>
      <c r="O73" s="232" t="s">
        <v>523</v>
      </c>
      <c r="P73" s="232" t="s">
        <v>523</v>
      </c>
      <c r="Q73" s="232" t="s">
        <v>523</v>
      </c>
      <c r="R73" s="232" t="s">
        <v>523</v>
      </c>
      <c r="S73" s="232" t="s">
        <v>523</v>
      </c>
      <c r="T73" s="232" t="s">
        <v>523</v>
      </c>
      <c r="U73" s="232" t="s">
        <v>523</v>
      </c>
      <c r="V73" s="232" t="s">
        <v>523</v>
      </c>
      <c r="W73" s="232" t="s">
        <v>523</v>
      </c>
      <c r="X73" s="232" t="s">
        <v>523</v>
      </c>
      <c r="Y73" s="232" t="s">
        <v>523</v>
      </c>
      <c r="Z73" s="232" t="s">
        <v>523</v>
      </c>
      <c r="AA73" s="232" t="s">
        <v>523</v>
      </c>
    </row>
    <row r="74" spans="1:27" hidden="1" x14ac:dyDescent="0.25">
      <c r="A74" s="302"/>
      <c r="B74" s="232" t="s">
        <v>523</v>
      </c>
      <c r="C74" s="232" t="s">
        <v>523</v>
      </c>
      <c r="D74" s="232" t="s">
        <v>523</v>
      </c>
      <c r="E74" s="232" t="s">
        <v>523</v>
      </c>
      <c r="F74" s="232" t="s">
        <v>523</v>
      </c>
      <c r="G74" s="232" t="s">
        <v>523</v>
      </c>
      <c r="H74" s="232" t="s">
        <v>523</v>
      </c>
      <c r="I74" s="232" t="s">
        <v>523</v>
      </c>
      <c r="J74" s="232" t="s">
        <v>523</v>
      </c>
      <c r="K74" s="232" t="s">
        <v>523</v>
      </c>
      <c r="L74" s="232" t="s">
        <v>523</v>
      </c>
      <c r="M74" s="232" t="s">
        <v>523</v>
      </c>
      <c r="N74" s="232" t="s">
        <v>523</v>
      </c>
      <c r="O74" s="232" t="s">
        <v>523</v>
      </c>
      <c r="P74" s="232" t="s">
        <v>523</v>
      </c>
      <c r="Q74" s="232" t="s">
        <v>523</v>
      </c>
      <c r="R74" s="232" t="s">
        <v>523</v>
      </c>
      <c r="S74" s="232" t="s">
        <v>523</v>
      </c>
      <c r="T74" s="232" t="s">
        <v>523</v>
      </c>
      <c r="U74" s="232" t="s">
        <v>523</v>
      </c>
      <c r="V74" s="232" t="s">
        <v>523</v>
      </c>
      <c r="W74" s="232" t="s">
        <v>523</v>
      </c>
      <c r="X74" s="232" t="s">
        <v>523</v>
      </c>
      <c r="Y74" s="232" t="s">
        <v>523</v>
      </c>
      <c r="Z74" s="232" t="s">
        <v>523</v>
      </c>
      <c r="AA74" s="232" t="s">
        <v>523</v>
      </c>
    </row>
    <row r="75" spans="1:27" hidden="1" x14ac:dyDescent="0.25">
      <c r="A75" s="302"/>
      <c r="B75" s="232" t="s">
        <v>523</v>
      </c>
      <c r="C75" s="232" t="s">
        <v>523</v>
      </c>
      <c r="D75" s="232" t="s">
        <v>523</v>
      </c>
      <c r="E75" s="232" t="s">
        <v>523</v>
      </c>
      <c r="F75" s="232" t="s">
        <v>523</v>
      </c>
      <c r="G75" s="232" t="s">
        <v>523</v>
      </c>
      <c r="H75" s="232" t="s">
        <v>523</v>
      </c>
      <c r="I75" s="232" t="s">
        <v>523</v>
      </c>
      <c r="J75" s="232" t="s">
        <v>523</v>
      </c>
      <c r="K75" s="232" t="s">
        <v>523</v>
      </c>
      <c r="L75" s="232" t="s">
        <v>523</v>
      </c>
      <c r="M75" s="232" t="s">
        <v>523</v>
      </c>
      <c r="N75" s="232" t="s">
        <v>523</v>
      </c>
      <c r="O75" s="232" t="s">
        <v>523</v>
      </c>
      <c r="P75" s="232" t="s">
        <v>523</v>
      </c>
      <c r="Q75" s="232" t="s">
        <v>523</v>
      </c>
      <c r="R75" s="232" t="s">
        <v>523</v>
      </c>
      <c r="S75" s="232" t="s">
        <v>523</v>
      </c>
      <c r="T75" s="232" t="s">
        <v>523</v>
      </c>
      <c r="U75" s="232" t="s">
        <v>523</v>
      </c>
      <c r="V75" s="232" t="s">
        <v>523</v>
      </c>
      <c r="W75" s="232" t="s">
        <v>523</v>
      </c>
      <c r="X75" s="232" t="s">
        <v>523</v>
      </c>
      <c r="Y75" s="232" t="s">
        <v>523</v>
      </c>
      <c r="Z75" s="232" t="s">
        <v>523</v>
      </c>
      <c r="AA75" s="232" t="s">
        <v>523</v>
      </c>
    </row>
    <row r="76" spans="1:27" hidden="1" x14ac:dyDescent="0.25">
      <c r="A76" s="302"/>
      <c r="B76" s="232" t="s">
        <v>523</v>
      </c>
      <c r="C76" s="232" t="s">
        <v>523</v>
      </c>
      <c r="D76" s="232" t="s">
        <v>523</v>
      </c>
      <c r="E76" s="232" t="s">
        <v>523</v>
      </c>
      <c r="F76" s="232" t="s">
        <v>523</v>
      </c>
      <c r="G76" s="232" t="s">
        <v>523</v>
      </c>
      <c r="H76" s="232" t="s">
        <v>523</v>
      </c>
      <c r="I76" s="232" t="s">
        <v>523</v>
      </c>
      <c r="J76" s="232" t="s">
        <v>523</v>
      </c>
      <c r="K76" s="232" t="s">
        <v>523</v>
      </c>
      <c r="L76" s="232" t="s">
        <v>523</v>
      </c>
      <c r="M76" s="232" t="s">
        <v>523</v>
      </c>
      <c r="N76" s="232" t="s">
        <v>523</v>
      </c>
      <c r="O76" s="232" t="s">
        <v>523</v>
      </c>
      <c r="P76" s="232" t="s">
        <v>523</v>
      </c>
      <c r="Q76" s="232" t="s">
        <v>523</v>
      </c>
      <c r="R76" s="232" t="s">
        <v>523</v>
      </c>
      <c r="S76" s="232" t="s">
        <v>523</v>
      </c>
      <c r="T76" s="232" t="s">
        <v>523</v>
      </c>
      <c r="U76" s="232" t="s">
        <v>523</v>
      </c>
      <c r="V76" s="232" t="s">
        <v>523</v>
      </c>
      <c r="W76" s="232" t="s">
        <v>523</v>
      </c>
      <c r="X76" s="232" t="s">
        <v>523</v>
      </c>
      <c r="Y76" s="232" t="s">
        <v>523</v>
      </c>
      <c r="Z76" s="232" t="s">
        <v>523</v>
      </c>
      <c r="AA76" s="232" t="s">
        <v>523</v>
      </c>
    </row>
    <row r="77" spans="1:27" hidden="1" x14ac:dyDescent="0.25">
      <c r="A77" s="302"/>
      <c r="B77" s="232" t="s">
        <v>523</v>
      </c>
      <c r="C77" s="232" t="s">
        <v>523</v>
      </c>
      <c r="D77" s="232" t="s">
        <v>523</v>
      </c>
      <c r="E77" s="232" t="s">
        <v>523</v>
      </c>
      <c r="F77" s="232" t="s">
        <v>523</v>
      </c>
      <c r="G77" s="232" t="s">
        <v>523</v>
      </c>
      <c r="H77" s="232" t="s">
        <v>523</v>
      </c>
      <c r="I77" s="232" t="s">
        <v>523</v>
      </c>
      <c r="J77" s="232" t="s">
        <v>523</v>
      </c>
      <c r="K77" s="232" t="s">
        <v>523</v>
      </c>
      <c r="L77" s="232" t="s">
        <v>523</v>
      </c>
      <c r="M77" s="232" t="s">
        <v>523</v>
      </c>
      <c r="N77" s="232" t="s">
        <v>523</v>
      </c>
      <c r="O77" s="232" t="s">
        <v>523</v>
      </c>
      <c r="P77" s="232" t="s">
        <v>523</v>
      </c>
      <c r="Q77" s="232" t="s">
        <v>523</v>
      </c>
      <c r="R77" s="232" t="s">
        <v>523</v>
      </c>
      <c r="S77" s="232" t="s">
        <v>523</v>
      </c>
      <c r="T77" s="232" t="s">
        <v>523</v>
      </c>
      <c r="U77" s="232" t="s">
        <v>523</v>
      </c>
      <c r="V77" s="232" t="s">
        <v>523</v>
      </c>
      <c r="W77" s="232" t="s">
        <v>523</v>
      </c>
      <c r="X77" s="232" t="s">
        <v>523</v>
      </c>
      <c r="Y77" s="232" t="s">
        <v>523</v>
      </c>
      <c r="Z77" s="232" t="s">
        <v>523</v>
      </c>
      <c r="AA77" s="232" t="s">
        <v>523</v>
      </c>
    </row>
    <row r="78" spans="1:27" hidden="1" x14ac:dyDescent="0.25">
      <c r="A78" s="302"/>
      <c r="B78" s="232" t="s">
        <v>523</v>
      </c>
      <c r="C78" s="232" t="s">
        <v>523</v>
      </c>
      <c r="D78" s="232" t="s">
        <v>523</v>
      </c>
      <c r="E78" s="232" t="s">
        <v>523</v>
      </c>
      <c r="F78" s="232" t="s">
        <v>523</v>
      </c>
      <c r="G78" s="232" t="s">
        <v>523</v>
      </c>
      <c r="H78" s="232" t="s">
        <v>523</v>
      </c>
      <c r="I78" s="232" t="s">
        <v>523</v>
      </c>
      <c r="J78" s="232" t="s">
        <v>523</v>
      </c>
      <c r="K78" s="232" t="s">
        <v>523</v>
      </c>
      <c r="L78" s="232" t="s">
        <v>523</v>
      </c>
      <c r="M78" s="232" t="s">
        <v>523</v>
      </c>
      <c r="N78" s="232" t="s">
        <v>523</v>
      </c>
      <c r="O78" s="232" t="s">
        <v>523</v>
      </c>
      <c r="P78" s="232" t="s">
        <v>523</v>
      </c>
      <c r="Q78" s="232" t="s">
        <v>523</v>
      </c>
      <c r="R78" s="232" t="s">
        <v>523</v>
      </c>
      <c r="S78" s="232" t="s">
        <v>523</v>
      </c>
      <c r="T78" s="232" t="s">
        <v>523</v>
      </c>
      <c r="U78" s="232" t="s">
        <v>523</v>
      </c>
      <c r="V78" s="232" t="s">
        <v>523</v>
      </c>
      <c r="W78" s="232" t="s">
        <v>523</v>
      </c>
      <c r="X78" s="232" t="s">
        <v>523</v>
      </c>
      <c r="Y78" s="232" t="s">
        <v>523</v>
      </c>
      <c r="Z78" s="232" t="s">
        <v>523</v>
      </c>
      <c r="AA78" s="232" t="s">
        <v>523</v>
      </c>
    </row>
    <row r="79" spans="1:27" hidden="1" x14ac:dyDescent="0.25">
      <c r="A79" s="302"/>
      <c r="B79" s="232" t="s">
        <v>523</v>
      </c>
      <c r="C79" s="232" t="s">
        <v>523</v>
      </c>
      <c r="D79" s="232" t="s">
        <v>523</v>
      </c>
      <c r="E79" s="232" t="s">
        <v>523</v>
      </c>
      <c r="F79" s="232" t="s">
        <v>523</v>
      </c>
      <c r="G79" s="232" t="s">
        <v>523</v>
      </c>
      <c r="H79" s="232" t="s">
        <v>523</v>
      </c>
      <c r="I79" s="232" t="s">
        <v>523</v>
      </c>
      <c r="J79" s="232" t="s">
        <v>523</v>
      </c>
      <c r="K79" s="232" t="s">
        <v>523</v>
      </c>
      <c r="L79" s="232" t="s">
        <v>523</v>
      </c>
      <c r="M79" s="232" t="s">
        <v>523</v>
      </c>
      <c r="N79" s="232" t="s">
        <v>523</v>
      </c>
      <c r="O79" s="232" t="s">
        <v>523</v>
      </c>
      <c r="P79" s="232" t="s">
        <v>523</v>
      </c>
      <c r="Q79" s="232" t="s">
        <v>523</v>
      </c>
      <c r="R79" s="232" t="s">
        <v>523</v>
      </c>
      <c r="S79" s="232" t="s">
        <v>523</v>
      </c>
      <c r="T79" s="232" t="s">
        <v>523</v>
      </c>
      <c r="U79" s="232" t="s">
        <v>523</v>
      </c>
      <c r="V79" s="232" t="s">
        <v>523</v>
      </c>
      <c r="W79" s="232" t="s">
        <v>523</v>
      </c>
      <c r="X79" s="232" t="s">
        <v>523</v>
      </c>
      <c r="Y79" s="232" t="s">
        <v>523</v>
      </c>
      <c r="Z79" s="232" t="s">
        <v>523</v>
      </c>
      <c r="AA79" s="232" t="s">
        <v>523</v>
      </c>
    </row>
    <row r="80" spans="1:27" hidden="1" x14ac:dyDescent="0.25">
      <c r="A80" s="302"/>
      <c r="B80" s="232" t="s">
        <v>523</v>
      </c>
      <c r="C80" s="232" t="s">
        <v>523</v>
      </c>
      <c r="D80" s="232" t="s">
        <v>523</v>
      </c>
      <c r="E80" s="232" t="s">
        <v>523</v>
      </c>
      <c r="F80" s="232" t="s">
        <v>523</v>
      </c>
      <c r="G80" s="232" t="s">
        <v>523</v>
      </c>
      <c r="H80" s="232" t="s">
        <v>523</v>
      </c>
      <c r="I80" s="232" t="s">
        <v>523</v>
      </c>
      <c r="J80" s="232" t="s">
        <v>523</v>
      </c>
      <c r="K80" s="232" t="s">
        <v>523</v>
      </c>
      <c r="L80" s="232" t="s">
        <v>523</v>
      </c>
      <c r="M80" s="232" t="s">
        <v>523</v>
      </c>
      <c r="N80" s="232" t="s">
        <v>523</v>
      </c>
      <c r="O80" s="232" t="s">
        <v>523</v>
      </c>
      <c r="P80" s="232" t="s">
        <v>523</v>
      </c>
      <c r="Q80" s="232" t="s">
        <v>523</v>
      </c>
      <c r="R80" s="232" t="s">
        <v>523</v>
      </c>
      <c r="S80" s="232" t="s">
        <v>523</v>
      </c>
      <c r="T80" s="232" t="s">
        <v>523</v>
      </c>
      <c r="U80" s="232" t="s">
        <v>523</v>
      </c>
      <c r="V80" s="232" t="s">
        <v>523</v>
      </c>
      <c r="W80" s="232" t="s">
        <v>523</v>
      </c>
      <c r="X80" s="232" t="s">
        <v>523</v>
      </c>
      <c r="Y80" s="232" t="s">
        <v>523</v>
      </c>
      <c r="Z80" s="232" t="s">
        <v>523</v>
      </c>
      <c r="AA80" s="232" t="s">
        <v>523</v>
      </c>
    </row>
    <row r="81" spans="1:27" hidden="1" x14ac:dyDescent="0.25">
      <c r="A81" s="302"/>
      <c r="B81" s="232" t="s">
        <v>523</v>
      </c>
      <c r="C81" s="232" t="s">
        <v>523</v>
      </c>
      <c r="D81" s="232" t="s">
        <v>523</v>
      </c>
      <c r="E81" s="232" t="s">
        <v>523</v>
      </c>
      <c r="F81" s="232" t="s">
        <v>523</v>
      </c>
      <c r="G81" s="232" t="s">
        <v>523</v>
      </c>
      <c r="H81" s="232" t="s">
        <v>523</v>
      </c>
      <c r="I81" s="232" t="s">
        <v>523</v>
      </c>
      <c r="J81" s="232" t="s">
        <v>523</v>
      </c>
      <c r="K81" s="232" t="s">
        <v>523</v>
      </c>
      <c r="L81" s="232" t="s">
        <v>523</v>
      </c>
      <c r="M81" s="232" t="s">
        <v>523</v>
      </c>
      <c r="N81" s="232" t="s">
        <v>523</v>
      </c>
      <c r="O81" s="232" t="s">
        <v>523</v>
      </c>
      <c r="P81" s="232" t="s">
        <v>523</v>
      </c>
      <c r="Q81" s="232" t="s">
        <v>523</v>
      </c>
      <c r="R81" s="232" t="s">
        <v>523</v>
      </c>
      <c r="S81" s="232" t="s">
        <v>523</v>
      </c>
      <c r="T81" s="232" t="s">
        <v>523</v>
      </c>
      <c r="U81" s="232" t="s">
        <v>523</v>
      </c>
      <c r="V81" s="232" t="s">
        <v>523</v>
      </c>
      <c r="W81" s="232" t="s">
        <v>523</v>
      </c>
      <c r="X81" s="232" t="s">
        <v>523</v>
      </c>
      <c r="Y81" s="232" t="s">
        <v>523</v>
      </c>
      <c r="Z81" s="232" t="s">
        <v>523</v>
      </c>
      <c r="AA81" s="232" t="s">
        <v>523</v>
      </c>
    </row>
    <row r="82" spans="1:27" hidden="1" x14ac:dyDescent="0.25">
      <c r="A82" s="302"/>
      <c r="B82" s="232" t="s">
        <v>523</v>
      </c>
      <c r="C82" s="232" t="s">
        <v>523</v>
      </c>
      <c r="D82" s="232" t="s">
        <v>523</v>
      </c>
      <c r="E82" s="232" t="s">
        <v>523</v>
      </c>
      <c r="F82" s="232" t="s">
        <v>523</v>
      </c>
      <c r="G82" s="232" t="s">
        <v>523</v>
      </c>
      <c r="H82" s="232" t="s">
        <v>523</v>
      </c>
      <c r="I82" s="232" t="s">
        <v>523</v>
      </c>
      <c r="J82" s="232" t="s">
        <v>523</v>
      </c>
      <c r="K82" s="232" t="s">
        <v>523</v>
      </c>
      <c r="L82" s="232" t="s">
        <v>523</v>
      </c>
      <c r="M82" s="232" t="s">
        <v>523</v>
      </c>
      <c r="N82" s="232" t="s">
        <v>523</v>
      </c>
      <c r="O82" s="232" t="s">
        <v>523</v>
      </c>
      <c r="P82" s="232" t="s">
        <v>523</v>
      </c>
      <c r="Q82" s="232" t="s">
        <v>523</v>
      </c>
      <c r="R82" s="232" t="s">
        <v>523</v>
      </c>
      <c r="S82" s="232" t="s">
        <v>523</v>
      </c>
      <c r="T82" s="232" t="s">
        <v>523</v>
      </c>
      <c r="U82" s="232" t="s">
        <v>523</v>
      </c>
      <c r="V82" s="232" t="s">
        <v>523</v>
      </c>
      <c r="W82" s="232" t="s">
        <v>523</v>
      </c>
      <c r="X82" s="232" t="s">
        <v>523</v>
      </c>
      <c r="Y82" s="232" t="s">
        <v>523</v>
      </c>
      <c r="Z82" s="232" t="s">
        <v>523</v>
      </c>
      <c r="AA82" s="232" t="s">
        <v>523</v>
      </c>
    </row>
    <row r="83" spans="1:27" hidden="1" x14ac:dyDescent="0.25">
      <c r="A83" s="302"/>
      <c r="B83" s="232" t="s">
        <v>523</v>
      </c>
      <c r="C83" s="232" t="s">
        <v>523</v>
      </c>
      <c r="D83" s="232" t="s">
        <v>523</v>
      </c>
      <c r="E83" s="232" t="s">
        <v>523</v>
      </c>
      <c r="F83" s="232" t="s">
        <v>523</v>
      </c>
      <c r="G83" s="232" t="s">
        <v>523</v>
      </c>
      <c r="H83" s="232" t="s">
        <v>523</v>
      </c>
      <c r="I83" s="232" t="s">
        <v>523</v>
      </c>
      <c r="J83" s="232" t="s">
        <v>523</v>
      </c>
      <c r="K83" s="232" t="s">
        <v>523</v>
      </c>
      <c r="L83" s="232" t="s">
        <v>523</v>
      </c>
      <c r="M83" s="232" t="s">
        <v>523</v>
      </c>
      <c r="N83" s="232" t="s">
        <v>523</v>
      </c>
      <c r="O83" s="232" t="s">
        <v>523</v>
      </c>
      <c r="P83" s="232" t="s">
        <v>523</v>
      </c>
      <c r="Q83" s="232" t="s">
        <v>523</v>
      </c>
      <c r="R83" s="232" t="s">
        <v>523</v>
      </c>
      <c r="S83" s="232" t="s">
        <v>523</v>
      </c>
      <c r="T83" s="232" t="s">
        <v>523</v>
      </c>
      <c r="U83" s="232" t="s">
        <v>523</v>
      </c>
      <c r="V83" s="232" t="s">
        <v>523</v>
      </c>
      <c r="W83" s="232" t="s">
        <v>523</v>
      </c>
      <c r="X83" s="232" t="s">
        <v>523</v>
      </c>
      <c r="Y83" s="232" t="s">
        <v>523</v>
      </c>
      <c r="Z83" s="232" t="s">
        <v>523</v>
      </c>
      <c r="AA83" s="232" t="s">
        <v>523</v>
      </c>
    </row>
    <row r="84" spans="1:27" hidden="1" x14ac:dyDescent="0.25">
      <c r="A84" s="302"/>
      <c r="B84" s="232" t="s">
        <v>523</v>
      </c>
      <c r="C84" s="232" t="s">
        <v>523</v>
      </c>
      <c r="D84" s="232" t="s">
        <v>523</v>
      </c>
      <c r="E84" s="232" t="s">
        <v>523</v>
      </c>
      <c r="F84" s="232" t="s">
        <v>523</v>
      </c>
      <c r="G84" s="232" t="s">
        <v>523</v>
      </c>
      <c r="H84" s="232" t="s">
        <v>523</v>
      </c>
      <c r="I84" s="232" t="s">
        <v>523</v>
      </c>
      <c r="J84" s="232" t="s">
        <v>523</v>
      </c>
      <c r="K84" s="232" t="s">
        <v>523</v>
      </c>
      <c r="L84" s="232" t="s">
        <v>523</v>
      </c>
      <c r="M84" s="232" t="s">
        <v>523</v>
      </c>
      <c r="N84" s="232" t="s">
        <v>523</v>
      </c>
      <c r="O84" s="232" t="s">
        <v>523</v>
      </c>
      <c r="P84" s="232" t="s">
        <v>523</v>
      </c>
      <c r="Q84" s="232" t="s">
        <v>523</v>
      </c>
      <c r="R84" s="232" t="s">
        <v>523</v>
      </c>
      <c r="S84" s="232" t="s">
        <v>523</v>
      </c>
      <c r="T84" s="232" t="s">
        <v>523</v>
      </c>
      <c r="U84" s="232" t="s">
        <v>523</v>
      </c>
      <c r="V84" s="232" t="s">
        <v>523</v>
      </c>
      <c r="W84" s="232" t="s">
        <v>523</v>
      </c>
      <c r="X84" s="232" t="s">
        <v>523</v>
      </c>
      <c r="Y84" s="232" t="s">
        <v>523</v>
      </c>
      <c r="Z84" s="232" t="s">
        <v>523</v>
      </c>
      <c r="AA84" s="232" t="s">
        <v>523</v>
      </c>
    </row>
    <row r="85" spans="1:27" hidden="1" x14ac:dyDescent="0.25">
      <c r="A85" s="302"/>
      <c r="B85" s="232" t="s">
        <v>523</v>
      </c>
      <c r="C85" s="232" t="s">
        <v>523</v>
      </c>
      <c r="D85" s="232" t="s">
        <v>523</v>
      </c>
      <c r="E85" s="232" t="s">
        <v>523</v>
      </c>
      <c r="F85" s="232" t="s">
        <v>523</v>
      </c>
      <c r="G85" s="232" t="s">
        <v>523</v>
      </c>
      <c r="H85" s="232" t="s">
        <v>523</v>
      </c>
      <c r="I85" s="232" t="s">
        <v>523</v>
      </c>
      <c r="J85" s="232" t="s">
        <v>523</v>
      </c>
      <c r="K85" s="232" t="s">
        <v>523</v>
      </c>
      <c r="L85" s="232" t="s">
        <v>523</v>
      </c>
      <c r="M85" s="232" t="s">
        <v>523</v>
      </c>
      <c r="N85" s="232" t="s">
        <v>523</v>
      </c>
      <c r="O85" s="232" t="s">
        <v>523</v>
      </c>
      <c r="P85" s="232" t="s">
        <v>523</v>
      </c>
      <c r="Q85" s="232" t="s">
        <v>523</v>
      </c>
      <c r="R85" s="232" t="s">
        <v>523</v>
      </c>
      <c r="S85" s="232" t="s">
        <v>523</v>
      </c>
      <c r="T85" s="232" t="s">
        <v>523</v>
      </c>
      <c r="U85" s="232" t="s">
        <v>523</v>
      </c>
      <c r="V85" s="232" t="s">
        <v>523</v>
      </c>
      <c r="W85" s="232" t="s">
        <v>523</v>
      </c>
      <c r="X85" s="232" t="s">
        <v>523</v>
      </c>
      <c r="Y85" s="232" t="s">
        <v>523</v>
      </c>
      <c r="Z85" s="232" t="s">
        <v>523</v>
      </c>
      <c r="AA85" s="232" t="s">
        <v>523</v>
      </c>
    </row>
    <row r="86" spans="1:27" hidden="1" x14ac:dyDescent="0.25">
      <c r="A86" s="302"/>
      <c r="B86" s="232" t="s">
        <v>523</v>
      </c>
      <c r="C86" s="232" t="s">
        <v>523</v>
      </c>
      <c r="D86" s="232" t="s">
        <v>523</v>
      </c>
      <c r="E86" s="232" t="s">
        <v>523</v>
      </c>
      <c r="F86" s="232" t="s">
        <v>523</v>
      </c>
      <c r="G86" s="232" t="s">
        <v>523</v>
      </c>
      <c r="H86" s="232" t="s">
        <v>523</v>
      </c>
      <c r="I86" s="232" t="s">
        <v>523</v>
      </c>
      <c r="J86" s="232" t="s">
        <v>523</v>
      </c>
      <c r="K86" s="232" t="s">
        <v>523</v>
      </c>
      <c r="L86" s="232" t="s">
        <v>523</v>
      </c>
      <c r="M86" s="232" t="s">
        <v>523</v>
      </c>
      <c r="N86" s="232" t="s">
        <v>523</v>
      </c>
      <c r="O86" s="232" t="s">
        <v>523</v>
      </c>
      <c r="P86" s="232" t="s">
        <v>523</v>
      </c>
      <c r="Q86" s="232" t="s">
        <v>523</v>
      </c>
      <c r="R86" s="232" t="s">
        <v>523</v>
      </c>
      <c r="S86" s="232" t="s">
        <v>523</v>
      </c>
      <c r="T86" s="232" t="s">
        <v>523</v>
      </c>
      <c r="U86" s="232" t="s">
        <v>523</v>
      </c>
      <c r="V86" s="232" t="s">
        <v>523</v>
      </c>
      <c r="W86" s="232" t="s">
        <v>523</v>
      </c>
      <c r="X86" s="232" t="s">
        <v>523</v>
      </c>
      <c r="Y86" s="232" t="s">
        <v>523</v>
      </c>
      <c r="Z86" s="232" t="s">
        <v>523</v>
      </c>
      <c r="AA86" s="232" t="s">
        <v>523</v>
      </c>
    </row>
    <row r="87" spans="1:27" hidden="1" x14ac:dyDescent="0.25">
      <c r="A87" s="302"/>
      <c r="B87" s="232" t="s">
        <v>523</v>
      </c>
      <c r="C87" s="232" t="s">
        <v>523</v>
      </c>
      <c r="D87" s="232" t="s">
        <v>523</v>
      </c>
      <c r="E87" s="232" t="s">
        <v>523</v>
      </c>
      <c r="F87" s="232" t="s">
        <v>523</v>
      </c>
      <c r="G87" s="232" t="s">
        <v>523</v>
      </c>
      <c r="H87" s="232" t="s">
        <v>523</v>
      </c>
      <c r="I87" s="232" t="s">
        <v>523</v>
      </c>
      <c r="J87" s="232" t="s">
        <v>523</v>
      </c>
      <c r="K87" s="232" t="s">
        <v>523</v>
      </c>
      <c r="L87" s="232" t="s">
        <v>523</v>
      </c>
      <c r="M87" s="232" t="s">
        <v>523</v>
      </c>
      <c r="N87" s="232" t="s">
        <v>523</v>
      </c>
      <c r="O87" s="232" t="s">
        <v>523</v>
      </c>
      <c r="P87" s="232" t="s">
        <v>523</v>
      </c>
      <c r="Q87" s="232" t="s">
        <v>523</v>
      </c>
      <c r="R87" s="232" t="s">
        <v>523</v>
      </c>
      <c r="S87" s="232" t="s">
        <v>523</v>
      </c>
      <c r="T87" s="232" t="s">
        <v>523</v>
      </c>
      <c r="U87" s="232" t="s">
        <v>523</v>
      </c>
      <c r="V87" s="232" t="s">
        <v>523</v>
      </c>
      <c r="W87" s="232" t="s">
        <v>523</v>
      </c>
      <c r="X87" s="232" t="s">
        <v>523</v>
      </c>
      <c r="Y87" s="232" t="s">
        <v>523</v>
      </c>
      <c r="Z87" s="232" t="s">
        <v>523</v>
      </c>
      <c r="AA87" s="232" t="s">
        <v>523</v>
      </c>
    </row>
    <row r="88" spans="1:27" hidden="1" x14ac:dyDescent="0.25">
      <c r="A88" s="302"/>
      <c r="B88" s="232" t="s">
        <v>523</v>
      </c>
      <c r="C88" s="232" t="s">
        <v>523</v>
      </c>
      <c r="D88" s="232" t="s">
        <v>523</v>
      </c>
      <c r="E88" s="232" t="s">
        <v>523</v>
      </c>
      <c r="F88" s="232" t="s">
        <v>523</v>
      </c>
      <c r="G88" s="232" t="s">
        <v>523</v>
      </c>
      <c r="H88" s="232" t="s">
        <v>523</v>
      </c>
      <c r="I88" s="232" t="s">
        <v>523</v>
      </c>
      <c r="J88" s="232" t="s">
        <v>523</v>
      </c>
      <c r="K88" s="232" t="s">
        <v>523</v>
      </c>
      <c r="L88" s="232" t="s">
        <v>523</v>
      </c>
      <c r="M88" s="232" t="s">
        <v>523</v>
      </c>
      <c r="N88" s="232" t="s">
        <v>523</v>
      </c>
      <c r="O88" s="232" t="s">
        <v>523</v>
      </c>
      <c r="P88" s="232" t="s">
        <v>523</v>
      </c>
      <c r="Q88" s="232" t="s">
        <v>523</v>
      </c>
      <c r="R88" s="232" t="s">
        <v>523</v>
      </c>
      <c r="S88" s="232" t="s">
        <v>523</v>
      </c>
      <c r="T88" s="232" t="s">
        <v>523</v>
      </c>
      <c r="U88" s="232" t="s">
        <v>523</v>
      </c>
      <c r="V88" s="232" t="s">
        <v>523</v>
      </c>
      <c r="W88" s="232" t="s">
        <v>523</v>
      </c>
      <c r="X88" s="232" t="s">
        <v>523</v>
      </c>
      <c r="Y88" s="232" t="s">
        <v>523</v>
      </c>
      <c r="Z88" s="232" t="s">
        <v>523</v>
      </c>
      <c r="AA88" s="232" t="s">
        <v>523</v>
      </c>
    </row>
    <row r="89" spans="1:27" hidden="1" x14ac:dyDescent="0.25">
      <c r="A89" s="302"/>
      <c r="B89" s="232" t="s">
        <v>523</v>
      </c>
      <c r="C89" s="232" t="s">
        <v>523</v>
      </c>
      <c r="D89" s="232" t="s">
        <v>523</v>
      </c>
      <c r="E89" s="232" t="s">
        <v>523</v>
      </c>
      <c r="F89" s="232" t="s">
        <v>523</v>
      </c>
      <c r="G89" s="232" t="s">
        <v>523</v>
      </c>
      <c r="H89" s="232" t="s">
        <v>523</v>
      </c>
      <c r="I89" s="232" t="s">
        <v>523</v>
      </c>
      <c r="J89" s="232" t="s">
        <v>523</v>
      </c>
      <c r="K89" s="232" t="s">
        <v>523</v>
      </c>
      <c r="L89" s="232" t="s">
        <v>523</v>
      </c>
      <c r="M89" s="232" t="s">
        <v>523</v>
      </c>
      <c r="N89" s="232" t="s">
        <v>523</v>
      </c>
      <c r="O89" s="232" t="s">
        <v>523</v>
      </c>
      <c r="P89" s="232" t="s">
        <v>523</v>
      </c>
      <c r="Q89" s="232" t="s">
        <v>523</v>
      </c>
      <c r="R89" s="232" t="s">
        <v>523</v>
      </c>
      <c r="S89" s="232" t="s">
        <v>523</v>
      </c>
      <c r="T89" s="232" t="s">
        <v>523</v>
      </c>
      <c r="U89" s="232" t="s">
        <v>523</v>
      </c>
      <c r="V89" s="232" t="s">
        <v>523</v>
      </c>
      <c r="W89" s="232" t="s">
        <v>523</v>
      </c>
      <c r="X89" s="232" t="s">
        <v>523</v>
      </c>
      <c r="Y89" s="232" t="s">
        <v>523</v>
      </c>
      <c r="Z89" s="232" t="s">
        <v>523</v>
      </c>
      <c r="AA89" s="232" t="s">
        <v>523</v>
      </c>
    </row>
    <row r="90" spans="1:27" hidden="1" x14ac:dyDescent="0.25">
      <c r="A90" s="302"/>
      <c r="B90" s="232" t="s">
        <v>523</v>
      </c>
      <c r="C90" s="232" t="s">
        <v>523</v>
      </c>
      <c r="D90" s="232" t="s">
        <v>523</v>
      </c>
      <c r="E90" s="232" t="s">
        <v>523</v>
      </c>
      <c r="F90" s="232" t="s">
        <v>523</v>
      </c>
      <c r="G90" s="232" t="s">
        <v>523</v>
      </c>
      <c r="H90" s="232" t="s">
        <v>523</v>
      </c>
      <c r="I90" s="232" t="s">
        <v>523</v>
      </c>
      <c r="J90" s="232" t="s">
        <v>523</v>
      </c>
      <c r="K90" s="232" t="s">
        <v>523</v>
      </c>
      <c r="L90" s="232" t="s">
        <v>523</v>
      </c>
      <c r="M90" s="232" t="s">
        <v>523</v>
      </c>
      <c r="N90" s="232" t="s">
        <v>523</v>
      </c>
      <c r="O90" s="232" t="s">
        <v>523</v>
      </c>
      <c r="P90" s="232" t="s">
        <v>523</v>
      </c>
      <c r="Q90" s="232" t="s">
        <v>523</v>
      </c>
      <c r="R90" s="232" t="s">
        <v>523</v>
      </c>
      <c r="S90" s="232" t="s">
        <v>523</v>
      </c>
      <c r="T90" s="232" t="s">
        <v>523</v>
      </c>
      <c r="U90" s="232" t="s">
        <v>523</v>
      </c>
      <c r="V90" s="232" t="s">
        <v>523</v>
      </c>
      <c r="W90" s="232" t="s">
        <v>523</v>
      </c>
      <c r="X90" s="232" t="s">
        <v>523</v>
      </c>
      <c r="Y90" s="232" t="s">
        <v>523</v>
      </c>
      <c r="Z90" s="232" t="s">
        <v>523</v>
      </c>
      <c r="AA90" s="232" t="s">
        <v>523</v>
      </c>
    </row>
    <row r="91" spans="1:27" hidden="1" x14ac:dyDescent="0.25">
      <c r="A91" s="302"/>
      <c r="B91" s="232" t="s">
        <v>523</v>
      </c>
      <c r="C91" s="232" t="s">
        <v>523</v>
      </c>
      <c r="D91" s="232" t="s">
        <v>523</v>
      </c>
      <c r="E91" s="232" t="s">
        <v>523</v>
      </c>
      <c r="F91" s="232" t="s">
        <v>523</v>
      </c>
      <c r="G91" s="232" t="s">
        <v>523</v>
      </c>
      <c r="H91" s="232" t="s">
        <v>523</v>
      </c>
      <c r="I91" s="232" t="s">
        <v>523</v>
      </c>
      <c r="J91" s="232" t="s">
        <v>523</v>
      </c>
      <c r="K91" s="232" t="s">
        <v>523</v>
      </c>
      <c r="L91" s="232" t="s">
        <v>523</v>
      </c>
      <c r="M91" s="232" t="s">
        <v>523</v>
      </c>
      <c r="N91" s="232" t="s">
        <v>523</v>
      </c>
      <c r="O91" s="232" t="s">
        <v>523</v>
      </c>
      <c r="P91" s="232" t="s">
        <v>523</v>
      </c>
      <c r="Q91" s="232" t="s">
        <v>523</v>
      </c>
      <c r="R91" s="232" t="s">
        <v>523</v>
      </c>
      <c r="S91" s="232" t="s">
        <v>523</v>
      </c>
      <c r="T91" s="232" t="s">
        <v>523</v>
      </c>
      <c r="U91" s="232" t="s">
        <v>523</v>
      </c>
      <c r="V91" s="232" t="s">
        <v>523</v>
      </c>
      <c r="W91" s="232" t="s">
        <v>523</v>
      </c>
      <c r="X91" s="232" t="s">
        <v>523</v>
      </c>
      <c r="Y91" s="232" t="s">
        <v>523</v>
      </c>
      <c r="Z91" s="232" t="s">
        <v>523</v>
      </c>
      <c r="AA91" s="232" t="s">
        <v>523</v>
      </c>
    </row>
    <row r="92" spans="1:27" hidden="1" x14ac:dyDescent="0.25">
      <c r="A92" s="302"/>
      <c r="B92" s="232" t="s">
        <v>523</v>
      </c>
      <c r="C92" s="232" t="s">
        <v>523</v>
      </c>
      <c r="D92" s="232" t="s">
        <v>523</v>
      </c>
      <c r="E92" s="232" t="s">
        <v>523</v>
      </c>
      <c r="F92" s="232" t="s">
        <v>523</v>
      </c>
      <c r="G92" s="232" t="s">
        <v>523</v>
      </c>
      <c r="H92" s="232" t="s">
        <v>523</v>
      </c>
      <c r="I92" s="232" t="s">
        <v>523</v>
      </c>
      <c r="J92" s="232" t="s">
        <v>523</v>
      </c>
      <c r="K92" s="232" t="s">
        <v>523</v>
      </c>
      <c r="L92" s="232" t="s">
        <v>523</v>
      </c>
      <c r="M92" s="232" t="s">
        <v>523</v>
      </c>
      <c r="N92" s="232" t="s">
        <v>523</v>
      </c>
      <c r="O92" s="232" t="s">
        <v>523</v>
      </c>
      <c r="P92" s="232" t="s">
        <v>523</v>
      </c>
      <c r="Q92" s="232" t="s">
        <v>523</v>
      </c>
      <c r="R92" s="232" t="s">
        <v>523</v>
      </c>
      <c r="S92" s="232" t="s">
        <v>523</v>
      </c>
      <c r="T92" s="232" t="s">
        <v>523</v>
      </c>
      <c r="U92" s="232" t="s">
        <v>523</v>
      </c>
      <c r="V92" s="232" t="s">
        <v>523</v>
      </c>
      <c r="W92" s="232" t="s">
        <v>523</v>
      </c>
      <c r="X92" s="232" t="s">
        <v>523</v>
      </c>
      <c r="Y92" s="232" t="s">
        <v>523</v>
      </c>
      <c r="Z92" s="232" t="s">
        <v>523</v>
      </c>
      <c r="AA92" s="232" t="s">
        <v>523</v>
      </c>
    </row>
    <row r="93" spans="1:27" hidden="1" x14ac:dyDescent="0.25">
      <c r="A93" s="302"/>
      <c r="B93" s="232" t="s">
        <v>523</v>
      </c>
      <c r="C93" s="232" t="s">
        <v>523</v>
      </c>
      <c r="D93" s="232" t="s">
        <v>523</v>
      </c>
      <c r="E93" s="232" t="s">
        <v>523</v>
      </c>
      <c r="F93" s="232" t="s">
        <v>523</v>
      </c>
      <c r="G93" s="232" t="s">
        <v>523</v>
      </c>
      <c r="H93" s="232" t="s">
        <v>523</v>
      </c>
      <c r="I93" s="232" t="s">
        <v>523</v>
      </c>
      <c r="J93" s="232" t="s">
        <v>523</v>
      </c>
      <c r="K93" s="232" t="s">
        <v>523</v>
      </c>
      <c r="L93" s="232" t="s">
        <v>523</v>
      </c>
      <c r="M93" s="232" t="s">
        <v>523</v>
      </c>
      <c r="N93" s="232" t="s">
        <v>523</v>
      </c>
      <c r="O93" s="232" t="s">
        <v>523</v>
      </c>
      <c r="P93" s="232" t="s">
        <v>523</v>
      </c>
      <c r="Q93" s="232" t="s">
        <v>523</v>
      </c>
      <c r="R93" s="232" t="s">
        <v>523</v>
      </c>
      <c r="S93" s="232" t="s">
        <v>523</v>
      </c>
      <c r="T93" s="232" t="s">
        <v>523</v>
      </c>
      <c r="U93" s="232" t="s">
        <v>523</v>
      </c>
      <c r="V93" s="232" t="s">
        <v>523</v>
      </c>
      <c r="W93" s="232" t="s">
        <v>523</v>
      </c>
      <c r="X93" s="232" t="s">
        <v>523</v>
      </c>
      <c r="Y93" s="232" t="s">
        <v>523</v>
      </c>
      <c r="Z93" s="232" t="s">
        <v>523</v>
      </c>
      <c r="AA93" s="232" t="s">
        <v>523</v>
      </c>
    </row>
    <row r="94" spans="1:27" hidden="1" x14ac:dyDescent="0.25">
      <c r="A94" s="302"/>
      <c r="B94" s="232" t="s">
        <v>523</v>
      </c>
      <c r="C94" s="232" t="s">
        <v>523</v>
      </c>
      <c r="D94" s="232" t="s">
        <v>523</v>
      </c>
      <c r="E94" s="232" t="s">
        <v>523</v>
      </c>
      <c r="F94" s="232" t="s">
        <v>523</v>
      </c>
      <c r="G94" s="232" t="s">
        <v>523</v>
      </c>
      <c r="H94" s="232" t="s">
        <v>523</v>
      </c>
      <c r="I94" s="232" t="s">
        <v>523</v>
      </c>
      <c r="J94" s="232" t="s">
        <v>523</v>
      </c>
      <c r="K94" s="232" t="s">
        <v>523</v>
      </c>
      <c r="L94" s="232" t="s">
        <v>523</v>
      </c>
      <c r="M94" s="232" t="s">
        <v>523</v>
      </c>
      <c r="N94" s="232" t="s">
        <v>523</v>
      </c>
      <c r="O94" s="232" t="s">
        <v>523</v>
      </c>
      <c r="P94" s="232" t="s">
        <v>523</v>
      </c>
      <c r="Q94" s="232" t="s">
        <v>523</v>
      </c>
      <c r="R94" s="232" t="s">
        <v>523</v>
      </c>
      <c r="S94" s="232" t="s">
        <v>523</v>
      </c>
      <c r="T94" s="232" t="s">
        <v>523</v>
      </c>
      <c r="U94" s="232" t="s">
        <v>523</v>
      </c>
      <c r="V94" s="232" t="s">
        <v>523</v>
      </c>
      <c r="W94" s="232" t="s">
        <v>523</v>
      </c>
      <c r="X94" s="232" t="s">
        <v>523</v>
      </c>
      <c r="Y94" s="232" t="s">
        <v>523</v>
      </c>
      <c r="Z94" s="232" t="s">
        <v>523</v>
      </c>
      <c r="AA94" s="232" t="s">
        <v>523</v>
      </c>
    </row>
    <row r="95" spans="1:27" hidden="1" x14ac:dyDescent="0.25">
      <c r="A95" s="302"/>
      <c r="B95" s="232" t="s">
        <v>523</v>
      </c>
      <c r="C95" s="232" t="s">
        <v>523</v>
      </c>
      <c r="D95" s="232" t="s">
        <v>523</v>
      </c>
      <c r="E95" s="232" t="s">
        <v>523</v>
      </c>
      <c r="F95" s="232" t="s">
        <v>523</v>
      </c>
      <c r="G95" s="232" t="s">
        <v>523</v>
      </c>
      <c r="H95" s="232" t="s">
        <v>523</v>
      </c>
      <c r="I95" s="232" t="s">
        <v>523</v>
      </c>
      <c r="J95" s="232" t="s">
        <v>523</v>
      </c>
      <c r="K95" s="232" t="s">
        <v>523</v>
      </c>
      <c r="L95" s="232" t="s">
        <v>523</v>
      </c>
      <c r="M95" s="232" t="s">
        <v>523</v>
      </c>
      <c r="N95" s="232" t="s">
        <v>523</v>
      </c>
      <c r="O95" s="232" t="s">
        <v>523</v>
      </c>
      <c r="P95" s="232" t="s">
        <v>523</v>
      </c>
      <c r="Q95" s="232" t="s">
        <v>523</v>
      </c>
      <c r="R95" s="232" t="s">
        <v>523</v>
      </c>
      <c r="S95" s="232" t="s">
        <v>523</v>
      </c>
      <c r="T95" s="232" t="s">
        <v>523</v>
      </c>
      <c r="U95" s="232" t="s">
        <v>523</v>
      </c>
      <c r="V95" s="232" t="s">
        <v>523</v>
      </c>
      <c r="W95" s="232" t="s">
        <v>523</v>
      </c>
      <c r="X95" s="232" t="s">
        <v>523</v>
      </c>
      <c r="Y95" s="232" t="s">
        <v>523</v>
      </c>
      <c r="Z95" s="232" t="s">
        <v>523</v>
      </c>
      <c r="AA95" s="232" t="s">
        <v>523</v>
      </c>
    </row>
    <row r="96" spans="1:27" hidden="1" x14ac:dyDescent="0.25">
      <c r="A96" s="302"/>
      <c r="B96" s="232" t="s">
        <v>523</v>
      </c>
      <c r="C96" s="232" t="s">
        <v>523</v>
      </c>
      <c r="D96" s="232" t="s">
        <v>523</v>
      </c>
      <c r="E96" s="232" t="s">
        <v>523</v>
      </c>
      <c r="F96" s="232" t="s">
        <v>523</v>
      </c>
      <c r="G96" s="232" t="s">
        <v>523</v>
      </c>
      <c r="H96" s="232" t="s">
        <v>523</v>
      </c>
      <c r="I96" s="232" t="s">
        <v>523</v>
      </c>
      <c r="J96" s="232" t="s">
        <v>523</v>
      </c>
      <c r="K96" s="232" t="s">
        <v>523</v>
      </c>
      <c r="L96" s="232" t="s">
        <v>523</v>
      </c>
      <c r="M96" s="232" t="s">
        <v>523</v>
      </c>
      <c r="N96" s="232" t="s">
        <v>523</v>
      </c>
      <c r="O96" s="232" t="s">
        <v>523</v>
      </c>
      <c r="P96" s="232" t="s">
        <v>523</v>
      </c>
      <c r="Q96" s="232" t="s">
        <v>523</v>
      </c>
      <c r="R96" s="232" t="s">
        <v>523</v>
      </c>
      <c r="S96" s="232" t="s">
        <v>523</v>
      </c>
      <c r="T96" s="232" t="s">
        <v>523</v>
      </c>
      <c r="U96" s="232" t="s">
        <v>523</v>
      </c>
      <c r="V96" s="232" t="s">
        <v>523</v>
      </c>
      <c r="W96" s="232" t="s">
        <v>523</v>
      </c>
      <c r="X96" s="232" t="s">
        <v>523</v>
      </c>
      <c r="Y96" s="232" t="s">
        <v>523</v>
      </c>
      <c r="Z96" s="232" t="s">
        <v>523</v>
      </c>
      <c r="AA96" s="232" t="s">
        <v>523</v>
      </c>
    </row>
    <row r="97" spans="1:27" hidden="1" x14ac:dyDescent="0.25">
      <c r="A97" s="302"/>
      <c r="B97" s="232" t="s">
        <v>523</v>
      </c>
      <c r="C97" s="232" t="s">
        <v>523</v>
      </c>
      <c r="D97" s="232" t="s">
        <v>523</v>
      </c>
      <c r="E97" s="232" t="s">
        <v>523</v>
      </c>
      <c r="F97" s="232" t="s">
        <v>523</v>
      </c>
      <c r="G97" s="232" t="s">
        <v>523</v>
      </c>
      <c r="H97" s="232" t="s">
        <v>523</v>
      </c>
      <c r="I97" s="232" t="s">
        <v>523</v>
      </c>
      <c r="J97" s="232" t="s">
        <v>523</v>
      </c>
      <c r="K97" s="232" t="s">
        <v>523</v>
      </c>
      <c r="L97" s="232" t="s">
        <v>523</v>
      </c>
      <c r="M97" s="232" t="s">
        <v>523</v>
      </c>
      <c r="N97" s="232" t="s">
        <v>523</v>
      </c>
      <c r="O97" s="232" t="s">
        <v>523</v>
      </c>
      <c r="P97" s="232" t="s">
        <v>523</v>
      </c>
      <c r="Q97" s="232" t="s">
        <v>523</v>
      </c>
      <c r="R97" s="232" t="s">
        <v>523</v>
      </c>
      <c r="S97" s="232" t="s">
        <v>523</v>
      </c>
      <c r="T97" s="232" t="s">
        <v>523</v>
      </c>
      <c r="U97" s="232" t="s">
        <v>523</v>
      </c>
      <c r="V97" s="232" t="s">
        <v>523</v>
      </c>
      <c r="W97" s="232" t="s">
        <v>523</v>
      </c>
      <c r="X97" s="232" t="s">
        <v>523</v>
      </c>
      <c r="Y97" s="232" t="s">
        <v>523</v>
      </c>
      <c r="Z97" s="232" t="s">
        <v>523</v>
      </c>
      <c r="AA97" s="232" t="s">
        <v>523</v>
      </c>
    </row>
    <row r="98" spans="1:27" hidden="1" x14ac:dyDescent="0.25">
      <c r="A98" s="302"/>
      <c r="B98" s="232" t="s">
        <v>523</v>
      </c>
      <c r="C98" s="232" t="s">
        <v>523</v>
      </c>
      <c r="D98" s="232" t="s">
        <v>523</v>
      </c>
      <c r="E98" s="232" t="s">
        <v>523</v>
      </c>
      <c r="F98" s="232" t="s">
        <v>523</v>
      </c>
      <c r="G98" s="232" t="s">
        <v>523</v>
      </c>
      <c r="H98" s="232" t="s">
        <v>523</v>
      </c>
      <c r="I98" s="232" t="s">
        <v>523</v>
      </c>
      <c r="J98" s="232" t="s">
        <v>523</v>
      </c>
      <c r="K98" s="232" t="s">
        <v>523</v>
      </c>
      <c r="L98" s="232" t="s">
        <v>523</v>
      </c>
      <c r="M98" s="232" t="s">
        <v>523</v>
      </c>
      <c r="N98" s="232" t="s">
        <v>523</v>
      </c>
      <c r="O98" s="232" t="s">
        <v>523</v>
      </c>
      <c r="P98" s="232" t="s">
        <v>523</v>
      </c>
      <c r="Q98" s="232" t="s">
        <v>523</v>
      </c>
      <c r="R98" s="232" t="s">
        <v>523</v>
      </c>
      <c r="S98" s="232" t="s">
        <v>523</v>
      </c>
      <c r="T98" s="232" t="s">
        <v>523</v>
      </c>
      <c r="U98" s="232" t="s">
        <v>523</v>
      </c>
      <c r="V98" s="232" t="s">
        <v>523</v>
      </c>
      <c r="W98" s="232" t="s">
        <v>523</v>
      </c>
      <c r="X98" s="232" t="s">
        <v>523</v>
      </c>
      <c r="Y98" s="232" t="s">
        <v>523</v>
      </c>
      <c r="Z98" s="232" t="s">
        <v>523</v>
      </c>
      <c r="AA98" s="232" t="s">
        <v>523</v>
      </c>
    </row>
    <row r="99" spans="1:27" hidden="1" x14ac:dyDescent="0.25">
      <c r="A99" s="302"/>
      <c r="B99" s="232" t="s">
        <v>523</v>
      </c>
      <c r="C99" s="232" t="s">
        <v>523</v>
      </c>
      <c r="D99" s="232" t="s">
        <v>523</v>
      </c>
      <c r="E99" s="232" t="s">
        <v>523</v>
      </c>
      <c r="F99" s="232" t="s">
        <v>523</v>
      </c>
      <c r="G99" s="232" t="s">
        <v>523</v>
      </c>
      <c r="H99" s="232" t="s">
        <v>523</v>
      </c>
      <c r="I99" s="232" t="s">
        <v>523</v>
      </c>
      <c r="J99" s="232" t="s">
        <v>523</v>
      </c>
      <c r="K99" s="232" t="s">
        <v>523</v>
      </c>
      <c r="L99" s="232" t="s">
        <v>523</v>
      </c>
      <c r="M99" s="232" t="s">
        <v>523</v>
      </c>
      <c r="N99" s="232" t="s">
        <v>523</v>
      </c>
      <c r="O99" s="232" t="s">
        <v>523</v>
      </c>
      <c r="P99" s="232" t="s">
        <v>523</v>
      </c>
      <c r="Q99" s="232" t="s">
        <v>523</v>
      </c>
      <c r="R99" s="232" t="s">
        <v>523</v>
      </c>
      <c r="S99" s="232" t="s">
        <v>523</v>
      </c>
      <c r="T99" s="232" t="s">
        <v>523</v>
      </c>
      <c r="U99" s="232" t="s">
        <v>523</v>
      </c>
      <c r="V99" s="232" t="s">
        <v>523</v>
      </c>
      <c r="W99" s="232" t="s">
        <v>523</v>
      </c>
      <c r="X99" s="232" t="s">
        <v>523</v>
      </c>
      <c r="Y99" s="232" t="s">
        <v>523</v>
      </c>
      <c r="Z99" s="232" t="s">
        <v>523</v>
      </c>
      <c r="AA99" s="232" t="s">
        <v>523</v>
      </c>
    </row>
    <row r="100" spans="1:27" hidden="1" x14ac:dyDescent="0.25">
      <c r="A100" s="302"/>
      <c r="B100" s="232" t="s">
        <v>523</v>
      </c>
      <c r="C100" s="232" t="s">
        <v>523</v>
      </c>
      <c r="D100" s="232" t="s">
        <v>523</v>
      </c>
      <c r="E100" s="232" t="s">
        <v>523</v>
      </c>
      <c r="F100" s="232" t="s">
        <v>523</v>
      </c>
      <c r="G100" s="232" t="s">
        <v>523</v>
      </c>
      <c r="H100" s="232" t="s">
        <v>523</v>
      </c>
      <c r="I100" s="232" t="s">
        <v>523</v>
      </c>
      <c r="J100" s="232" t="s">
        <v>523</v>
      </c>
      <c r="K100" s="232" t="s">
        <v>523</v>
      </c>
      <c r="L100" s="232" t="s">
        <v>523</v>
      </c>
      <c r="M100" s="232" t="s">
        <v>523</v>
      </c>
      <c r="N100" s="232" t="s">
        <v>523</v>
      </c>
      <c r="O100" s="232" t="s">
        <v>523</v>
      </c>
      <c r="P100" s="232" t="s">
        <v>523</v>
      </c>
      <c r="Q100" s="232" t="s">
        <v>523</v>
      </c>
      <c r="R100" s="232" t="s">
        <v>523</v>
      </c>
      <c r="S100" s="232" t="s">
        <v>523</v>
      </c>
      <c r="T100" s="232" t="s">
        <v>523</v>
      </c>
      <c r="U100" s="232" t="s">
        <v>523</v>
      </c>
      <c r="V100" s="232" t="s">
        <v>523</v>
      </c>
      <c r="W100" s="232" t="s">
        <v>523</v>
      </c>
      <c r="X100" s="232" t="s">
        <v>523</v>
      </c>
      <c r="Y100" s="232" t="s">
        <v>523</v>
      </c>
      <c r="Z100" s="232" t="s">
        <v>523</v>
      </c>
      <c r="AA100" s="232" t="s">
        <v>523</v>
      </c>
    </row>
    <row r="101" spans="1:27" hidden="1" x14ac:dyDescent="0.25">
      <c r="A101" s="302"/>
      <c r="B101" s="232" t="s">
        <v>523</v>
      </c>
      <c r="C101" s="232" t="s">
        <v>523</v>
      </c>
      <c r="D101" s="232" t="s">
        <v>523</v>
      </c>
      <c r="E101" s="232" t="s">
        <v>523</v>
      </c>
      <c r="F101" s="232" t="s">
        <v>523</v>
      </c>
      <c r="G101" s="232" t="s">
        <v>523</v>
      </c>
      <c r="H101" s="232" t="s">
        <v>523</v>
      </c>
      <c r="I101" s="232" t="s">
        <v>523</v>
      </c>
      <c r="J101" s="232" t="s">
        <v>523</v>
      </c>
      <c r="K101" s="232" t="s">
        <v>523</v>
      </c>
      <c r="L101" s="232" t="s">
        <v>523</v>
      </c>
      <c r="M101" s="232" t="s">
        <v>523</v>
      </c>
      <c r="N101" s="232" t="s">
        <v>523</v>
      </c>
      <c r="O101" s="232" t="s">
        <v>523</v>
      </c>
      <c r="P101" s="232" t="s">
        <v>523</v>
      </c>
      <c r="Q101" s="232" t="s">
        <v>523</v>
      </c>
      <c r="R101" s="232" t="s">
        <v>523</v>
      </c>
      <c r="S101" s="232" t="s">
        <v>523</v>
      </c>
      <c r="T101" s="232" t="s">
        <v>523</v>
      </c>
      <c r="U101" s="232" t="s">
        <v>523</v>
      </c>
      <c r="V101" s="232" t="s">
        <v>523</v>
      </c>
      <c r="W101" s="232" t="s">
        <v>523</v>
      </c>
      <c r="X101" s="232" t="s">
        <v>523</v>
      </c>
      <c r="Y101" s="232" t="s">
        <v>523</v>
      </c>
      <c r="Z101" s="232" t="s">
        <v>523</v>
      </c>
      <c r="AA101" s="232" t="s">
        <v>523</v>
      </c>
    </row>
    <row r="102" spans="1:27" hidden="1" x14ac:dyDescent="0.25">
      <c r="A102" s="302"/>
      <c r="B102" s="232" t="s">
        <v>523</v>
      </c>
      <c r="C102" s="232" t="s">
        <v>523</v>
      </c>
      <c r="D102" s="232" t="s">
        <v>523</v>
      </c>
      <c r="E102" s="232" t="s">
        <v>523</v>
      </c>
      <c r="F102" s="232" t="s">
        <v>523</v>
      </c>
      <c r="G102" s="232" t="s">
        <v>523</v>
      </c>
      <c r="H102" s="232" t="s">
        <v>523</v>
      </c>
      <c r="I102" s="232" t="s">
        <v>523</v>
      </c>
      <c r="J102" s="232" t="s">
        <v>523</v>
      </c>
      <c r="K102" s="232" t="s">
        <v>523</v>
      </c>
      <c r="L102" s="232" t="s">
        <v>523</v>
      </c>
      <c r="M102" s="232" t="s">
        <v>523</v>
      </c>
      <c r="N102" s="232" t="s">
        <v>523</v>
      </c>
      <c r="O102" s="232" t="s">
        <v>523</v>
      </c>
      <c r="P102" s="232" t="s">
        <v>523</v>
      </c>
      <c r="Q102" s="232" t="s">
        <v>523</v>
      </c>
      <c r="R102" s="232" t="s">
        <v>523</v>
      </c>
      <c r="S102" s="232" t="s">
        <v>523</v>
      </c>
      <c r="T102" s="232" t="s">
        <v>523</v>
      </c>
      <c r="U102" s="232" t="s">
        <v>523</v>
      </c>
      <c r="V102" s="232" t="s">
        <v>523</v>
      </c>
      <c r="W102" s="232" t="s">
        <v>523</v>
      </c>
      <c r="X102" s="232" t="s">
        <v>523</v>
      </c>
      <c r="Y102" s="232" t="s">
        <v>523</v>
      </c>
      <c r="Z102" s="232" t="s">
        <v>523</v>
      </c>
      <c r="AA102" s="232" t="s">
        <v>523</v>
      </c>
    </row>
    <row r="103" spans="1:27" hidden="1" x14ac:dyDescent="0.25">
      <c r="A103" s="302"/>
      <c r="B103" s="232" t="s">
        <v>523</v>
      </c>
      <c r="C103" s="232" t="s">
        <v>523</v>
      </c>
      <c r="D103" s="232" t="s">
        <v>523</v>
      </c>
      <c r="E103" s="232" t="s">
        <v>523</v>
      </c>
      <c r="F103" s="232" t="s">
        <v>523</v>
      </c>
      <c r="G103" s="232" t="s">
        <v>523</v>
      </c>
      <c r="H103" s="232" t="s">
        <v>523</v>
      </c>
      <c r="I103" s="232" t="s">
        <v>523</v>
      </c>
      <c r="J103" s="232" t="s">
        <v>523</v>
      </c>
      <c r="K103" s="232" t="s">
        <v>523</v>
      </c>
      <c r="L103" s="232" t="s">
        <v>523</v>
      </c>
      <c r="M103" s="232" t="s">
        <v>523</v>
      </c>
      <c r="N103" s="232" t="s">
        <v>523</v>
      </c>
      <c r="O103" s="232" t="s">
        <v>523</v>
      </c>
      <c r="P103" s="232" t="s">
        <v>523</v>
      </c>
      <c r="Q103" s="232" t="s">
        <v>523</v>
      </c>
      <c r="R103" s="232" t="s">
        <v>523</v>
      </c>
      <c r="S103" s="232" t="s">
        <v>523</v>
      </c>
      <c r="T103" s="232" t="s">
        <v>523</v>
      </c>
      <c r="U103" s="232" t="s">
        <v>523</v>
      </c>
      <c r="V103" s="232" t="s">
        <v>523</v>
      </c>
      <c r="W103" s="232" t="s">
        <v>523</v>
      </c>
      <c r="X103" s="232" t="s">
        <v>523</v>
      </c>
      <c r="Y103" s="232" t="s">
        <v>523</v>
      </c>
      <c r="Z103" s="232" t="s">
        <v>523</v>
      </c>
      <c r="AA103" s="232" t="s">
        <v>523</v>
      </c>
    </row>
    <row r="104" spans="1:27" hidden="1" x14ac:dyDescent="0.25">
      <c r="A104" s="302"/>
      <c r="B104" s="232" t="s">
        <v>523</v>
      </c>
      <c r="C104" s="232" t="s">
        <v>523</v>
      </c>
      <c r="D104" s="232" t="s">
        <v>523</v>
      </c>
      <c r="E104" s="232" t="s">
        <v>523</v>
      </c>
      <c r="F104" s="232" t="s">
        <v>523</v>
      </c>
      <c r="G104" s="232" t="s">
        <v>523</v>
      </c>
      <c r="H104" s="232" t="s">
        <v>523</v>
      </c>
      <c r="I104" s="232" t="s">
        <v>523</v>
      </c>
      <c r="J104" s="232" t="s">
        <v>523</v>
      </c>
      <c r="K104" s="232" t="s">
        <v>523</v>
      </c>
      <c r="L104" s="232" t="s">
        <v>523</v>
      </c>
      <c r="M104" s="232" t="s">
        <v>523</v>
      </c>
      <c r="N104" s="232" t="s">
        <v>523</v>
      </c>
      <c r="O104" s="232" t="s">
        <v>523</v>
      </c>
      <c r="P104" s="232" t="s">
        <v>523</v>
      </c>
      <c r="Q104" s="232" t="s">
        <v>523</v>
      </c>
      <c r="R104" s="232" t="s">
        <v>523</v>
      </c>
      <c r="S104" s="232" t="s">
        <v>523</v>
      </c>
      <c r="T104" s="232" t="s">
        <v>523</v>
      </c>
      <c r="U104" s="232" t="s">
        <v>523</v>
      </c>
      <c r="V104" s="232" t="s">
        <v>523</v>
      </c>
      <c r="W104" s="232" t="s">
        <v>523</v>
      </c>
      <c r="X104" s="232" t="s">
        <v>523</v>
      </c>
      <c r="Y104" s="232" t="s">
        <v>523</v>
      </c>
      <c r="Z104" s="232" t="s">
        <v>523</v>
      </c>
      <c r="AA104" s="232" t="s">
        <v>523</v>
      </c>
    </row>
    <row r="105" spans="1:27" hidden="1" x14ac:dyDescent="0.25">
      <c r="A105" s="302"/>
      <c r="B105" s="232" t="s">
        <v>523</v>
      </c>
      <c r="C105" s="232" t="s">
        <v>523</v>
      </c>
      <c r="D105" s="232" t="s">
        <v>523</v>
      </c>
      <c r="E105" s="232" t="s">
        <v>523</v>
      </c>
      <c r="F105" s="232" t="s">
        <v>523</v>
      </c>
      <c r="G105" s="232" t="s">
        <v>523</v>
      </c>
      <c r="H105" s="232" t="s">
        <v>523</v>
      </c>
      <c r="I105" s="232" t="s">
        <v>523</v>
      </c>
      <c r="J105" s="232" t="s">
        <v>523</v>
      </c>
      <c r="K105" s="232" t="s">
        <v>523</v>
      </c>
      <c r="L105" s="232" t="s">
        <v>523</v>
      </c>
      <c r="M105" s="232" t="s">
        <v>523</v>
      </c>
      <c r="N105" s="232" t="s">
        <v>523</v>
      </c>
      <c r="O105" s="232" t="s">
        <v>523</v>
      </c>
      <c r="P105" s="232" t="s">
        <v>523</v>
      </c>
      <c r="Q105" s="232" t="s">
        <v>523</v>
      </c>
      <c r="R105" s="232" t="s">
        <v>523</v>
      </c>
      <c r="S105" s="232" t="s">
        <v>523</v>
      </c>
      <c r="T105" s="232" t="s">
        <v>523</v>
      </c>
      <c r="U105" s="232" t="s">
        <v>523</v>
      </c>
      <c r="V105" s="232" t="s">
        <v>523</v>
      </c>
      <c r="W105" s="232" t="s">
        <v>523</v>
      </c>
      <c r="X105" s="232" t="s">
        <v>523</v>
      </c>
      <c r="Y105" s="232" t="s">
        <v>523</v>
      </c>
      <c r="Z105" s="232" t="s">
        <v>523</v>
      </c>
      <c r="AA105" s="232" t="s">
        <v>523</v>
      </c>
    </row>
    <row r="106" spans="1:27" hidden="1" x14ac:dyDescent="0.25">
      <c r="A106" s="302"/>
      <c r="B106" s="232" t="s">
        <v>523</v>
      </c>
      <c r="C106" s="232" t="s">
        <v>523</v>
      </c>
      <c r="D106" s="232" t="s">
        <v>523</v>
      </c>
      <c r="E106" s="232" t="s">
        <v>523</v>
      </c>
      <c r="F106" s="232" t="s">
        <v>523</v>
      </c>
      <c r="G106" s="232" t="s">
        <v>523</v>
      </c>
      <c r="H106" s="232" t="s">
        <v>523</v>
      </c>
      <c r="I106" s="232" t="s">
        <v>523</v>
      </c>
      <c r="J106" s="232" t="s">
        <v>523</v>
      </c>
      <c r="K106" s="232" t="s">
        <v>523</v>
      </c>
      <c r="L106" s="232" t="s">
        <v>523</v>
      </c>
      <c r="M106" s="232" t="s">
        <v>523</v>
      </c>
      <c r="N106" s="232" t="s">
        <v>523</v>
      </c>
      <c r="O106" s="232" t="s">
        <v>523</v>
      </c>
      <c r="P106" s="232" t="s">
        <v>523</v>
      </c>
      <c r="Q106" s="232" t="s">
        <v>523</v>
      </c>
      <c r="R106" s="232" t="s">
        <v>523</v>
      </c>
      <c r="S106" s="232" t="s">
        <v>523</v>
      </c>
      <c r="T106" s="232" t="s">
        <v>523</v>
      </c>
      <c r="U106" s="232" t="s">
        <v>523</v>
      </c>
      <c r="V106" s="232" t="s">
        <v>523</v>
      </c>
      <c r="W106" s="232" t="s">
        <v>523</v>
      </c>
      <c r="X106" s="232" t="s">
        <v>523</v>
      </c>
      <c r="Y106" s="232" t="s">
        <v>523</v>
      </c>
      <c r="Z106" s="232" t="s">
        <v>523</v>
      </c>
      <c r="AA106" s="232" t="s">
        <v>523</v>
      </c>
    </row>
    <row r="107" spans="1:27" hidden="1" x14ac:dyDescent="0.25">
      <c r="A107" s="302"/>
      <c r="B107" s="232" t="s">
        <v>523</v>
      </c>
      <c r="C107" s="232" t="s">
        <v>523</v>
      </c>
      <c r="D107" s="232" t="s">
        <v>523</v>
      </c>
      <c r="E107" s="232" t="s">
        <v>523</v>
      </c>
      <c r="F107" s="232" t="s">
        <v>523</v>
      </c>
      <c r="G107" s="232" t="s">
        <v>523</v>
      </c>
      <c r="H107" s="232" t="s">
        <v>523</v>
      </c>
      <c r="I107" s="232" t="s">
        <v>523</v>
      </c>
      <c r="J107" s="232" t="s">
        <v>523</v>
      </c>
      <c r="K107" s="232" t="s">
        <v>523</v>
      </c>
      <c r="L107" s="232" t="s">
        <v>523</v>
      </c>
      <c r="M107" s="232" t="s">
        <v>523</v>
      </c>
      <c r="N107" s="232" t="s">
        <v>523</v>
      </c>
      <c r="O107" s="232" t="s">
        <v>523</v>
      </c>
      <c r="P107" s="232" t="s">
        <v>523</v>
      </c>
      <c r="Q107" s="232" t="s">
        <v>523</v>
      </c>
      <c r="R107" s="232" t="s">
        <v>523</v>
      </c>
      <c r="S107" s="232" t="s">
        <v>523</v>
      </c>
      <c r="T107" s="232" t="s">
        <v>523</v>
      </c>
      <c r="U107" s="232" t="s">
        <v>523</v>
      </c>
      <c r="V107" s="232" t="s">
        <v>523</v>
      </c>
      <c r="W107" s="232" t="s">
        <v>523</v>
      </c>
      <c r="X107" s="232" t="s">
        <v>523</v>
      </c>
      <c r="Y107" s="232" t="s">
        <v>523</v>
      </c>
      <c r="Z107" s="232" t="s">
        <v>523</v>
      </c>
      <c r="AA107" s="232" t="s">
        <v>523</v>
      </c>
    </row>
    <row r="108" spans="1:27" hidden="1" x14ac:dyDescent="0.25">
      <c r="A108" s="302"/>
      <c r="B108" s="232" t="s">
        <v>523</v>
      </c>
      <c r="C108" s="232" t="s">
        <v>523</v>
      </c>
      <c r="D108" s="232" t="s">
        <v>523</v>
      </c>
      <c r="E108" s="232" t="s">
        <v>523</v>
      </c>
      <c r="F108" s="232" t="s">
        <v>523</v>
      </c>
      <c r="G108" s="232" t="s">
        <v>523</v>
      </c>
      <c r="H108" s="232" t="s">
        <v>523</v>
      </c>
      <c r="I108" s="232" t="s">
        <v>523</v>
      </c>
      <c r="J108" s="232" t="s">
        <v>523</v>
      </c>
      <c r="K108" s="232" t="s">
        <v>523</v>
      </c>
      <c r="L108" s="232" t="s">
        <v>523</v>
      </c>
      <c r="M108" s="232" t="s">
        <v>523</v>
      </c>
      <c r="N108" s="232" t="s">
        <v>523</v>
      </c>
      <c r="O108" s="232" t="s">
        <v>523</v>
      </c>
      <c r="P108" s="232" t="s">
        <v>523</v>
      </c>
      <c r="Q108" s="232" t="s">
        <v>523</v>
      </c>
      <c r="R108" s="232" t="s">
        <v>523</v>
      </c>
      <c r="S108" s="232" t="s">
        <v>523</v>
      </c>
      <c r="T108" s="232" t="s">
        <v>523</v>
      </c>
      <c r="U108" s="232" t="s">
        <v>523</v>
      </c>
      <c r="V108" s="232" t="s">
        <v>523</v>
      </c>
      <c r="W108" s="232" t="s">
        <v>523</v>
      </c>
      <c r="X108" s="232" t="s">
        <v>523</v>
      </c>
      <c r="Y108" s="232" t="s">
        <v>523</v>
      </c>
      <c r="Z108" s="232" t="s">
        <v>523</v>
      </c>
      <c r="AA108" s="232" t="s">
        <v>523</v>
      </c>
    </row>
    <row r="109" spans="1:27" hidden="1" x14ac:dyDescent="0.25">
      <c r="A109" s="302"/>
      <c r="B109" s="232" t="s">
        <v>523</v>
      </c>
      <c r="C109" s="232" t="s">
        <v>523</v>
      </c>
      <c r="D109" s="232" t="s">
        <v>523</v>
      </c>
      <c r="E109" s="232" t="s">
        <v>523</v>
      </c>
      <c r="F109" s="232" t="s">
        <v>523</v>
      </c>
      <c r="G109" s="232" t="s">
        <v>523</v>
      </c>
      <c r="H109" s="232" t="s">
        <v>523</v>
      </c>
      <c r="I109" s="232" t="s">
        <v>523</v>
      </c>
      <c r="J109" s="232" t="s">
        <v>523</v>
      </c>
      <c r="K109" s="232" t="s">
        <v>523</v>
      </c>
      <c r="L109" s="232" t="s">
        <v>523</v>
      </c>
      <c r="M109" s="232" t="s">
        <v>523</v>
      </c>
      <c r="N109" s="232" t="s">
        <v>523</v>
      </c>
      <c r="O109" s="232" t="s">
        <v>523</v>
      </c>
      <c r="P109" s="232" t="s">
        <v>523</v>
      </c>
      <c r="Q109" s="232" t="s">
        <v>523</v>
      </c>
      <c r="R109" s="232" t="s">
        <v>523</v>
      </c>
      <c r="S109" s="232" t="s">
        <v>523</v>
      </c>
      <c r="T109" s="232" t="s">
        <v>523</v>
      </c>
      <c r="U109" s="232" t="s">
        <v>523</v>
      </c>
      <c r="V109" s="232" t="s">
        <v>523</v>
      </c>
      <c r="W109" s="232" t="s">
        <v>523</v>
      </c>
      <c r="X109" s="232" t="s">
        <v>523</v>
      </c>
      <c r="Y109" s="232" t="s">
        <v>523</v>
      </c>
      <c r="Z109" s="232" t="s">
        <v>523</v>
      </c>
      <c r="AA109" s="232" t="s">
        <v>523</v>
      </c>
    </row>
    <row r="110" spans="1:27" hidden="1" x14ac:dyDescent="0.25">
      <c r="A110" s="302"/>
      <c r="B110" s="232" t="s">
        <v>523</v>
      </c>
      <c r="C110" s="232" t="s">
        <v>523</v>
      </c>
      <c r="D110" s="232" t="s">
        <v>523</v>
      </c>
      <c r="E110" s="232" t="s">
        <v>523</v>
      </c>
      <c r="F110" s="232" t="s">
        <v>523</v>
      </c>
      <c r="G110" s="232" t="s">
        <v>523</v>
      </c>
      <c r="H110" s="232" t="s">
        <v>523</v>
      </c>
      <c r="I110" s="232" t="s">
        <v>523</v>
      </c>
      <c r="J110" s="232" t="s">
        <v>523</v>
      </c>
      <c r="K110" s="232" t="s">
        <v>523</v>
      </c>
      <c r="L110" s="232" t="s">
        <v>523</v>
      </c>
      <c r="M110" s="232" t="s">
        <v>523</v>
      </c>
      <c r="N110" s="232" t="s">
        <v>523</v>
      </c>
      <c r="O110" s="232" t="s">
        <v>523</v>
      </c>
      <c r="P110" s="232" t="s">
        <v>523</v>
      </c>
      <c r="Q110" s="232" t="s">
        <v>523</v>
      </c>
      <c r="R110" s="232" t="s">
        <v>523</v>
      </c>
      <c r="S110" s="232" t="s">
        <v>523</v>
      </c>
      <c r="T110" s="232" t="s">
        <v>523</v>
      </c>
      <c r="U110" s="232" t="s">
        <v>523</v>
      </c>
      <c r="V110" s="232" t="s">
        <v>523</v>
      </c>
      <c r="W110" s="232" t="s">
        <v>523</v>
      </c>
      <c r="X110" s="232" t="s">
        <v>523</v>
      </c>
      <c r="Y110" s="232" t="s">
        <v>523</v>
      </c>
      <c r="Z110" s="232" t="s">
        <v>523</v>
      </c>
      <c r="AA110" s="232" t="s">
        <v>523</v>
      </c>
    </row>
    <row r="111" spans="1:27" hidden="1" x14ac:dyDescent="0.25">
      <c r="A111" s="302"/>
      <c r="B111" s="232" t="s">
        <v>523</v>
      </c>
      <c r="C111" s="232" t="s">
        <v>523</v>
      </c>
      <c r="D111" s="232" t="s">
        <v>523</v>
      </c>
      <c r="E111" s="232" t="s">
        <v>523</v>
      </c>
      <c r="F111" s="232" t="s">
        <v>523</v>
      </c>
      <c r="G111" s="232" t="s">
        <v>523</v>
      </c>
      <c r="H111" s="232" t="s">
        <v>523</v>
      </c>
      <c r="I111" s="232" t="s">
        <v>523</v>
      </c>
      <c r="J111" s="232" t="s">
        <v>523</v>
      </c>
      <c r="K111" s="232" t="s">
        <v>523</v>
      </c>
      <c r="L111" s="232" t="s">
        <v>523</v>
      </c>
      <c r="M111" s="232" t="s">
        <v>523</v>
      </c>
      <c r="N111" s="232" t="s">
        <v>523</v>
      </c>
      <c r="O111" s="232" t="s">
        <v>523</v>
      </c>
      <c r="P111" s="232" t="s">
        <v>523</v>
      </c>
      <c r="Q111" s="232" t="s">
        <v>523</v>
      </c>
      <c r="R111" s="232" t="s">
        <v>523</v>
      </c>
      <c r="S111" s="232" t="s">
        <v>523</v>
      </c>
      <c r="T111" s="232" t="s">
        <v>523</v>
      </c>
      <c r="U111" s="232" t="s">
        <v>523</v>
      </c>
      <c r="V111" s="232" t="s">
        <v>523</v>
      </c>
      <c r="W111" s="232" t="s">
        <v>523</v>
      </c>
      <c r="X111" s="232" t="s">
        <v>523</v>
      </c>
      <c r="Y111" s="232" t="s">
        <v>523</v>
      </c>
      <c r="Z111" s="232" t="s">
        <v>523</v>
      </c>
      <c r="AA111" s="232" t="s">
        <v>523</v>
      </c>
    </row>
    <row r="112" spans="1:27" hidden="1" x14ac:dyDescent="0.25">
      <c r="A112" s="302"/>
      <c r="B112" s="232" t="s">
        <v>523</v>
      </c>
      <c r="C112" s="232" t="s">
        <v>523</v>
      </c>
      <c r="D112" s="232" t="s">
        <v>523</v>
      </c>
      <c r="E112" s="232" t="s">
        <v>523</v>
      </c>
      <c r="F112" s="232" t="s">
        <v>523</v>
      </c>
      <c r="G112" s="232" t="s">
        <v>523</v>
      </c>
      <c r="H112" s="232" t="s">
        <v>523</v>
      </c>
      <c r="I112" s="232" t="s">
        <v>523</v>
      </c>
      <c r="J112" s="232" t="s">
        <v>523</v>
      </c>
      <c r="K112" s="232" t="s">
        <v>523</v>
      </c>
      <c r="L112" s="232" t="s">
        <v>523</v>
      </c>
      <c r="M112" s="232" t="s">
        <v>523</v>
      </c>
      <c r="N112" s="232" t="s">
        <v>523</v>
      </c>
      <c r="O112" s="232" t="s">
        <v>523</v>
      </c>
      <c r="P112" s="232" t="s">
        <v>523</v>
      </c>
      <c r="Q112" s="232" t="s">
        <v>523</v>
      </c>
      <c r="R112" s="232" t="s">
        <v>523</v>
      </c>
      <c r="S112" s="232" t="s">
        <v>523</v>
      </c>
      <c r="T112" s="232" t="s">
        <v>523</v>
      </c>
      <c r="U112" s="232" t="s">
        <v>523</v>
      </c>
      <c r="V112" s="232" t="s">
        <v>523</v>
      </c>
      <c r="W112" s="232" t="s">
        <v>523</v>
      </c>
      <c r="X112" s="232" t="s">
        <v>523</v>
      </c>
      <c r="Y112" s="232" t="s">
        <v>523</v>
      </c>
      <c r="Z112" s="232" t="s">
        <v>523</v>
      </c>
      <c r="AA112" s="232" t="s">
        <v>523</v>
      </c>
    </row>
    <row r="113" spans="1:27" hidden="1" x14ac:dyDescent="0.25">
      <c r="A113" s="302"/>
      <c r="B113" s="232" t="s">
        <v>523</v>
      </c>
      <c r="C113" s="232" t="s">
        <v>523</v>
      </c>
      <c r="D113" s="232" t="s">
        <v>523</v>
      </c>
      <c r="E113" s="232" t="s">
        <v>523</v>
      </c>
      <c r="F113" s="232" t="s">
        <v>523</v>
      </c>
      <c r="G113" s="232" t="s">
        <v>523</v>
      </c>
      <c r="H113" s="232" t="s">
        <v>523</v>
      </c>
      <c r="I113" s="232" t="s">
        <v>523</v>
      </c>
      <c r="J113" s="232" t="s">
        <v>523</v>
      </c>
      <c r="K113" s="232" t="s">
        <v>523</v>
      </c>
      <c r="L113" s="232" t="s">
        <v>523</v>
      </c>
      <c r="M113" s="232" t="s">
        <v>523</v>
      </c>
      <c r="N113" s="232" t="s">
        <v>523</v>
      </c>
      <c r="O113" s="232" t="s">
        <v>523</v>
      </c>
      <c r="P113" s="232" t="s">
        <v>523</v>
      </c>
      <c r="Q113" s="232" t="s">
        <v>523</v>
      </c>
      <c r="R113" s="232" t="s">
        <v>523</v>
      </c>
      <c r="S113" s="232" t="s">
        <v>523</v>
      </c>
      <c r="T113" s="232" t="s">
        <v>523</v>
      </c>
      <c r="U113" s="232" t="s">
        <v>523</v>
      </c>
      <c r="V113" s="232" t="s">
        <v>523</v>
      </c>
      <c r="W113" s="232" t="s">
        <v>523</v>
      </c>
      <c r="X113" s="232" t="s">
        <v>523</v>
      </c>
      <c r="Y113" s="232" t="s">
        <v>523</v>
      </c>
      <c r="Z113" s="232" t="s">
        <v>523</v>
      </c>
      <c r="AA113" s="232" t="s">
        <v>523</v>
      </c>
    </row>
    <row r="114" spans="1:27" hidden="1" x14ac:dyDescent="0.25">
      <c r="A114" s="302"/>
      <c r="B114" s="232" t="s">
        <v>523</v>
      </c>
      <c r="C114" s="232" t="s">
        <v>523</v>
      </c>
      <c r="D114" s="232" t="s">
        <v>523</v>
      </c>
      <c r="E114" s="232" t="s">
        <v>523</v>
      </c>
      <c r="F114" s="232" t="s">
        <v>523</v>
      </c>
      <c r="G114" s="232" t="s">
        <v>523</v>
      </c>
      <c r="H114" s="232" t="s">
        <v>523</v>
      </c>
      <c r="I114" s="232" t="s">
        <v>523</v>
      </c>
      <c r="J114" s="232" t="s">
        <v>523</v>
      </c>
      <c r="K114" s="232" t="s">
        <v>523</v>
      </c>
      <c r="L114" s="232" t="s">
        <v>523</v>
      </c>
      <c r="M114" s="232" t="s">
        <v>523</v>
      </c>
      <c r="N114" s="232" t="s">
        <v>523</v>
      </c>
      <c r="O114" s="232" t="s">
        <v>523</v>
      </c>
      <c r="P114" s="232" t="s">
        <v>523</v>
      </c>
      <c r="Q114" s="232" t="s">
        <v>523</v>
      </c>
      <c r="R114" s="232" t="s">
        <v>523</v>
      </c>
      <c r="S114" s="232" t="s">
        <v>523</v>
      </c>
      <c r="T114" s="232" t="s">
        <v>523</v>
      </c>
      <c r="U114" s="232" t="s">
        <v>523</v>
      </c>
      <c r="V114" s="232" t="s">
        <v>523</v>
      </c>
      <c r="W114" s="232" t="s">
        <v>523</v>
      </c>
      <c r="X114" s="232" t="s">
        <v>523</v>
      </c>
      <c r="Y114" s="232" t="s">
        <v>523</v>
      </c>
      <c r="Z114" s="232" t="s">
        <v>523</v>
      </c>
      <c r="AA114" s="232" t="s">
        <v>523</v>
      </c>
    </row>
    <row r="115" spans="1:27" hidden="1" x14ac:dyDescent="0.25">
      <c r="A115" s="302"/>
      <c r="B115" s="232" t="s">
        <v>523</v>
      </c>
      <c r="C115" s="232" t="s">
        <v>523</v>
      </c>
      <c r="D115" s="232" t="s">
        <v>523</v>
      </c>
      <c r="E115" s="232" t="s">
        <v>523</v>
      </c>
      <c r="F115" s="232" t="s">
        <v>523</v>
      </c>
      <c r="G115" s="232" t="s">
        <v>523</v>
      </c>
      <c r="H115" s="232" t="s">
        <v>523</v>
      </c>
      <c r="I115" s="232" t="s">
        <v>523</v>
      </c>
      <c r="J115" s="232" t="s">
        <v>523</v>
      </c>
      <c r="K115" s="232" t="s">
        <v>523</v>
      </c>
      <c r="L115" s="232" t="s">
        <v>523</v>
      </c>
      <c r="M115" s="232" t="s">
        <v>523</v>
      </c>
      <c r="N115" s="232" t="s">
        <v>523</v>
      </c>
      <c r="O115" s="232" t="s">
        <v>523</v>
      </c>
      <c r="P115" s="232" t="s">
        <v>523</v>
      </c>
      <c r="Q115" s="232" t="s">
        <v>523</v>
      </c>
      <c r="R115" s="232" t="s">
        <v>523</v>
      </c>
      <c r="S115" s="232" t="s">
        <v>523</v>
      </c>
      <c r="T115" s="232" t="s">
        <v>523</v>
      </c>
      <c r="U115" s="232" t="s">
        <v>523</v>
      </c>
      <c r="V115" s="232" t="s">
        <v>523</v>
      </c>
      <c r="W115" s="232" t="s">
        <v>523</v>
      </c>
      <c r="X115" s="232" t="s">
        <v>523</v>
      </c>
      <c r="Y115" s="232" t="s">
        <v>523</v>
      </c>
      <c r="Z115" s="232" t="s">
        <v>523</v>
      </c>
      <c r="AA115" s="232" t="s">
        <v>523</v>
      </c>
    </row>
    <row r="116" spans="1:27" hidden="1" x14ac:dyDescent="0.25">
      <c r="A116" s="302"/>
      <c r="B116" s="232" t="s">
        <v>523</v>
      </c>
      <c r="C116" s="232" t="s">
        <v>523</v>
      </c>
      <c r="D116" s="232" t="s">
        <v>523</v>
      </c>
      <c r="E116" s="232" t="s">
        <v>523</v>
      </c>
      <c r="F116" s="232" t="s">
        <v>523</v>
      </c>
      <c r="G116" s="232" t="s">
        <v>523</v>
      </c>
      <c r="H116" s="232" t="s">
        <v>523</v>
      </c>
      <c r="I116" s="232" t="s">
        <v>523</v>
      </c>
      <c r="J116" s="232" t="s">
        <v>523</v>
      </c>
      <c r="K116" s="232" t="s">
        <v>523</v>
      </c>
      <c r="L116" s="232" t="s">
        <v>523</v>
      </c>
      <c r="M116" s="232" t="s">
        <v>523</v>
      </c>
      <c r="N116" s="232" t="s">
        <v>523</v>
      </c>
      <c r="O116" s="232" t="s">
        <v>523</v>
      </c>
      <c r="P116" s="232" t="s">
        <v>523</v>
      </c>
      <c r="Q116" s="232" t="s">
        <v>523</v>
      </c>
      <c r="R116" s="232" t="s">
        <v>523</v>
      </c>
      <c r="S116" s="232" t="s">
        <v>523</v>
      </c>
      <c r="T116" s="232" t="s">
        <v>523</v>
      </c>
      <c r="U116" s="232" t="s">
        <v>523</v>
      </c>
      <c r="V116" s="232" t="s">
        <v>523</v>
      </c>
      <c r="W116" s="232" t="s">
        <v>523</v>
      </c>
      <c r="X116" s="232" t="s">
        <v>523</v>
      </c>
      <c r="Y116" s="232" t="s">
        <v>523</v>
      </c>
      <c r="Z116" s="232" t="s">
        <v>523</v>
      </c>
      <c r="AA116" s="232" t="s">
        <v>523</v>
      </c>
    </row>
    <row r="117" spans="1:27" hidden="1" x14ac:dyDescent="0.25">
      <c r="A117" s="302"/>
      <c r="B117" s="232" t="s">
        <v>523</v>
      </c>
      <c r="C117" s="232" t="s">
        <v>523</v>
      </c>
      <c r="D117" s="232" t="s">
        <v>523</v>
      </c>
      <c r="E117" s="232" t="s">
        <v>523</v>
      </c>
      <c r="F117" s="232" t="s">
        <v>523</v>
      </c>
      <c r="G117" s="232" t="s">
        <v>523</v>
      </c>
      <c r="H117" s="232" t="s">
        <v>523</v>
      </c>
      <c r="I117" s="232" t="s">
        <v>523</v>
      </c>
      <c r="J117" s="232" t="s">
        <v>523</v>
      </c>
      <c r="K117" s="232" t="s">
        <v>523</v>
      </c>
      <c r="L117" s="232" t="s">
        <v>523</v>
      </c>
      <c r="M117" s="232" t="s">
        <v>523</v>
      </c>
      <c r="N117" s="232" t="s">
        <v>523</v>
      </c>
      <c r="O117" s="232" t="s">
        <v>523</v>
      </c>
      <c r="P117" s="232" t="s">
        <v>523</v>
      </c>
      <c r="Q117" s="232" t="s">
        <v>523</v>
      </c>
      <c r="R117" s="232" t="s">
        <v>523</v>
      </c>
      <c r="S117" s="232" t="s">
        <v>523</v>
      </c>
      <c r="T117" s="232" t="s">
        <v>523</v>
      </c>
      <c r="U117" s="232" t="s">
        <v>523</v>
      </c>
      <c r="V117" s="232" t="s">
        <v>523</v>
      </c>
      <c r="W117" s="232" t="s">
        <v>523</v>
      </c>
      <c r="X117" s="232" t="s">
        <v>523</v>
      </c>
      <c r="Y117" s="232" t="s">
        <v>523</v>
      </c>
      <c r="Z117" s="232" t="s">
        <v>523</v>
      </c>
      <c r="AA117" s="232" t="s">
        <v>523</v>
      </c>
    </row>
    <row r="118" spans="1:27" hidden="1" x14ac:dyDescent="0.25">
      <c r="A118" s="302"/>
      <c r="B118" s="232" t="s">
        <v>523</v>
      </c>
      <c r="C118" s="232" t="s">
        <v>523</v>
      </c>
      <c r="D118" s="232" t="s">
        <v>523</v>
      </c>
      <c r="E118" s="232" t="s">
        <v>523</v>
      </c>
      <c r="F118" s="232" t="s">
        <v>523</v>
      </c>
      <c r="G118" s="232" t="s">
        <v>523</v>
      </c>
      <c r="H118" s="232" t="s">
        <v>523</v>
      </c>
      <c r="I118" s="232" t="s">
        <v>523</v>
      </c>
      <c r="J118" s="232" t="s">
        <v>523</v>
      </c>
      <c r="K118" s="232" t="s">
        <v>523</v>
      </c>
      <c r="L118" s="232" t="s">
        <v>523</v>
      </c>
      <c r="M118" s="232" t="s">
        <v>523</v>
      </c>
      <c r="N118" s="232" t="s">
        <v>523</v>
      </c>
      <c r="O118" s="232" t="s">
        <v>523</v>
      </c>
      <c r="P118" s="232" t="s">
        <v>523</v>
      </c>
      <c r="Q118" s="232" t="s">
        <v>523</v>
      </c>
      <c r="R118" s="232" t="s">
        <v>523</v>
      </c>
      <c r="S118" s="232" t="s">
        <v>523</v>
      </c>
      <c r="T118" s="232" t="s">
        <v>523</v>
      </c>
      <c r="U118" s="232" t="s">
        <v>523</v>
      </c>
      <c r="V118" s="232" t="s">
        <v>523</v>
      </c>
      <c r="W118" s="232" t="s">
        <v>523</v>
      </c>
      <c r="X118" s="232" t="s">
        <v>523</v>
      </c>
      <c r="Y118" s="232" t="s">
        <v>523</v>
      </c>
      <c r="Z118" s="232" t="s">
        <v>523</v>
      </c>
      <c r="AA118" s="232" t="s">
        <v>523</v>
      </c>
    </row>
    <row r="119" spans="1:27" hidden="1" x14ac:dyDescent="0.25">
      <c r="A119" s="302"/>
      <c r="B119" s="232" t="s">
        <v>523</v>
      </c>
      <c r="C119" s="232" t="s">
        <v>523</v>
      </c>
      <c r="D119" s="232" t="s">
        <v>523</v>
      </c>
      <c r="E119" s="232" t="s">
        <v>523</v>
      </c>
      <c r="F119" s="232" t="s">
        <v>523</v>
      </c>
      <c r="G119" s="232" t="s">
        <v>523</v>
      </c>
      <c r="H119" s="232" t="s">
        <v>523</v>
      </c>
      <c r="I119" s="232" t="s">
        <v>523</v>
      </c>
      <c r="J119" s="232" t="s">
        <v>523</v>
      </c>
      <c r="K119" s="232" t="s">
        <v>523</v>
      </c>
      <c r="L119" s="232" t="s">
        <v>523</v>
      </c>
      <c r="M119" s="232" t="s">
        <v>523</v>
      </c>
      <c r="N119" s="232" t="s">
        <v>523</v>
      </c>
      <c r="O119" s="232" t="s">
        <v>523</v>
      </c>
      <c r="P119" s="232" t="s">
        <v>523</v>
      </c>
      <c r="Q119" s="232" t="s">
        <v>523</v>
      </c>
      <c r="R119" s="232" t="s">
        <v>523</v>
      </c>
      <c r="S119" s="232" t="s">
        <v>523</v>
      </c>
      <c r="T119" s="232" t="s">
        <v>523</v>
      </c>
      <c r="U119" s="232" t="s">
        <v>523</v>
      </c>
      <c r="V119" s="232" t="s">
        <v>523</v>
      </c>
      <c r="W119" s="232" t="s">
        <v>523</v>
      </c>
      <c r="X119" s="232" t="s">
        <v>523</v>
      </c>
      <c r="Y119" s="232" t="s">
        <v>523</v>
      </c>
      <c r="Z119" s="232" t="s">
        <v>523</v>
      </c>
      <c r="AA119" s="232" t="s">
        <v>523</v>
      </c>
    </row>
    <row r="120" spans="1:27" hidden="1" x14ac:dyDescent="0.25">
      <c r="A120" s="302"/>
      <c r="B120" s="232" t="s">
        <v>523</v>
      </c>
      <c r="C120" s="232" t="s">
        <v>523</v>
      </c>
      <c r="D120" s="232" t="s">
        <v>523</v>
      </c>
      <c r="E120" s="232" t="s">
        <v>523</v>
      </c>
      <c r="F120" s="232" t="s">
        <v>523</v>
      </c>
      <c r="G120" s="232" t="s">
        <v>523</v>
      </c>
      <c r="H120" s="232" t="s">
        <v>523</v>
      </c>
      <c r="I120" s="232" t="s">
        <v>523</v>
      </c>
      <c r="J120" s="232" t="s">
        <v>523</v>
      </c>
      <c r="K120" s="232" t="s">
        <v>523</v>
      </c>
      <c r="L120" s="232" t="s">
        <v>523</v>
      </c>
      <c r="M120" s="232" t="s">
        <v>523</v>
      </c>
      <c r="N120" s="232" t="s">
        <v>523</v>
      </c>
      <c r="O120" s="232" t="s">
        <v>523</v>
      </c>
      <c r="P120" s="232" t="s">
        <v>523</v>
      </c>
      <c r="Q120" s="232" t="s">
        <v>523</v>
      </c>
      <c r="R120" s="232" t="s">
        <v>523</v>
      </c>
      <c r="S120" s="232" t="s">
        <v>523</v>
      </c>
      <c r="T120" s="232" t="s">
        <v>523</v>
      </c>
      <c r="U120" s="232" t="s">
        <v>523</v>
      </c>
      <c r="V120" s="232" t="s">
        <v>523</v>
      </c>
      <c r="W120" s="232" t="s">
        <v>523</v>
      </c>
      <c r="X120" s="232" t="s">
        <v>523</v>
      </c>
      <c r="Y120" s="232" t="s">
        <v>523</v>
      </c>
      <c r="Z120" s="232" t="s">
        <v>523</v>
      </c>
      <c r="AA120" s="232" t="s">
        <v>523</v>
      </c>
    </row>
    <row r="121" spans="1:27" hidden="1" x14ac:dyDescent="0.25">
      <c r="A121" s="302"/>
      <c r="B121" s="232" t="s">
        <v>523</v>
      </c>
      <c r="C121" s="232" t="s">
        <v>523</v>
      </c>
      <c r="D121" s="232" t="s">
        <v>523</v>
      </c>
      <c r="E121" s="232" t="s">
        <v>523</v>
      </c>
      <c r="F121" s="232" t="s">
        <v>523</v>
      </c>
      <c r="G121" s="232" t="s">
        <v>523</v>
      </c>
      <c r="H121" s="232" t="s">
        <v>523</v>
      </c>
      <c r="I121" s="232" t="s">
        <v>523</v>
      </c>
      <c r="J121" s="232" t="s">
        <v>523</v>
      </c>
      <c r="K121" s="232" t="s">
        <v>523</v>
      </c>
      <c r="L121" s="232" t="s">
        <v>523</v>
      </c>
      <c r="M121" s="232" t="s">
        <v>523</v>
      </c>
      <c r="N121" s="232" t="s">
        <v>523</v>
      </c>
      <c r="O121" s="232" t="s">
        <v>523</v>
      </c>
      <c r="P121" s="232" t="s">
        <v>523</v>
      </c>
      <c r="Q121" s="232" t="s">
        <v>523</v>
      </c>
      <c r="R121" s="232" t="s">
        <v>523</v>
      </c>
      <c r="S121" s="232" t="s">
        <v>523</v>
      </c>
      <c r="T121" s="232" t="s">
        <v>523</v>
      </c>
      <c r="U121" s="232" t="s">
        <v>523</v>
      </c>
      <c r="V121" s="232" t="s">
        <v>523</v>
      </c>
      <c r="W121" s="232" t="s">
        <v>523</v>
      </c>
      <c r="X121" s="232" t="s">
        <v>523</v>
      </c>
      <c r="Y121" s="232" t="s">
        <v>523</v>
      </c>
      <c r="Z121" s="232" t="s">
        <v>523</v>
      </c>
      <c r="AA121" s="232" t="s">
        <v>523</v>
      </c>
    </row>
    <row r="122" spans="1:27" hidden="1" x14ac:dyDescent="0.25">
      <c r="A122" s="302"/>
      <c r="B122" s="232" t="s">
        <v>523</v>
      </c>
      <c r="C122" s="232" t="s">
        <v>523</v>
      </c>
      <c r="D122" s="232" t="s">
        <v>523</v>
      </c>
      <c r="E122" s="232" t="s">
        <v>523</v>
      </c>
      <c r="F122" s="232" t="s">
        <v>523</v>
      </c>
      <c r="G122" s="232" t="s">
        <v>523</v>
      </c>
      <c r="H122" s="232" t="s">
        <v>523</v>
      </c>
      <c r="I122" s="232" t="s">
        <v>523</v>
      </c>
      <c r="J122" s="232" t="s">
        <v>523</v>
      </c>
      <c r="K122" s="232" t="s">
        <v>523</v>
      </c>
      <c r="L122" s="232" t="s">
        <v>523</v>
      </c>
      <c r="M122" s="232" t="s">
        <v>523</v>
      </c>
      <c r="N122" s="232" t="s">
        <v>523</v>
      </c>
      <c r="O122" s="232" t="s">
        <v>523</v>
      </c>
      <c r="P122" s="232" t="s">
        <v>523</v>
      </c>
      <c r="Q122" s="232" t="s">
        <v>523</v>
      </c>
      <c r="R122" s="232" t="s">
        <v>523</v>
      </c>
      <c r="S122" s="232" t="s">
        <v>523</v>
      </c>
      <c r="T122" s="232" t="s">
        <v>523</v>
      </c>
      <c r="U122" s="232" t="s">
        <v>523</v>
      </c>
      <c r="V122" s="232" t="s">
        <v>523</v>
      </c>
      <c r="W122" s="232" t="s">
        <v>523</v>
      </c>
      <c r="X122" s="232" t="s">
        <v>523</v>
      </c>
      <c r="Y122" s="232" t="s">
        <v>523</v>
      </c>
      <c r="Z122" s="232" t="s">
        <v>523</v>
      </c>
      <c r="AA122" s="232" t="s">
        <v>523</v>
      </c>
    </row>
    <row r="123" spans="1:27" hidden="1" x14ac:dyDescent="0.25">
      <c r="A123" s="302"/>
      <c r="B123" s="232" t="s">
        <v>523</v>
      </c>
      <c r="C123" s="232" t="s">
        <v>523</v>
      </c>
      <c r="D123" s="232" t="s">
        <v>523</v>
      </c>
      <c r="E123" s="232" t="s">
        <v>523</v>
      </c>
      <c r="F123" s="232" t="s">
        <v>523</v>
      </c>
      <c r="G123" s="232" t="s">
        <v>523</v>
      </c>
      <c r="H123" s="232" t="s">
        <v>523</v>
      </c>
      <c r="I123" s="232" t="s">
        <v>523</v>
      </c>
      <c r="J123" s="232" t="s">
        <v>523</v>
      </c>
      <c r="K123" s="232" t="s">
        <v>523</v>
      </c>
      <c r="L123" s="232" t="s">
        <v>523</v>
      </c>
      <c r="M123" s="232" t="s">
        <v>523</v>
      </c>
      <c r="N123" s="232" t="s">
        <v>523</v>
      </c>
      <c r="O123" s="232" t="s">
        <v>523</v>
      </c>
      <c r="P123" s="232" t="s">
        <v>523</v>
      </c>
      <c r="Q123" s="232" t="s">
        <v>523</v>
      </c>
      <c r="R123" s="232" t="s">
        <v>523</v>
      </c>
      <c r="S123" s="232" t="s">
        <v>523</v>
      </c>
      <c r="T123" s="232" t="s">
        <v>523</v>
      </c>
      <c r="U123" s="232" t="s">
        <v>523</v>
      </c>
      <c r="V123" s="232" t="s">
        <v>523</v>
      </c>
      <c r="W123" s="232" t="s">
        <v>523</v>
      </c>
      <c r="X123" s="232" t="s">
        <v>523</v>
      </c>
      <c r="Y123" s="232" t="s">
        <v>523</v>
      </c>
      <c r="Z123" s="232" t="s">
        <v>523</v>
      </c>
      <c r="AA123" s="232" t="s">
        <v>523</v>
      </c>
    </row>
    <row r="124" spans="1:27" hidden="1" x14ac:dyDescent="0.25">
      <c r="A124" s="302"/>
      <c r="B124" s="232" t="s">
        <v>523</v>
      </c>
      <c r="C124" s="232" t="s">
        <v>523</v>
      </c>
      <c r="D124" s="232" t="s">
        <v>523</v>
      </c>
      <c r="E124" s="232" t="s">
        <v>523</v>
      </c>
      <c r="F124" s="232" t="s">
        <v>523</v>
      </c>
      <c r="G124" s="232" t="s">
        <v>523</v>
      </c>
      <c r="H124" s="232" t="s">
        <v>523</v>
      </c>
      <c r="I124" s="232" t="s">
        <v>523</v>
      </c>
      <c r="J124" s="232" t="s">
        <v>523</v>
      </c>
      <c r="K124" s="232" t="s">
        <v>523</v>
      </c>
      <c r="L124" s="232" t="s">
        <v>523</v>
      </c>
      <c r="M124" s="232" t="s">
        <v>523</v>
      </c>
      <c r="N124" s="232" t="s">
        <v>523</v>
      </c>
      <c r="O124" s="232" t="s">
        <v>523</v>
      </c>
      <c r="P124" s="232" t="s">
        <v>523</v>
      </c>
      <c r="Q124" s="232" t="s">
        <v>523</v>
      </c>
      <c r="R124" s="232" t="s">
        <v>523</v>
      </c>
      <c r="S124" s="232" t="s">
        <v>523</v>
      </c>
      <c r="T124" s="232" t="s">
        <v>523</v>
      </c>
      <c r="U124" s="232" t="s">
        <v>523</v>
      </c>
      <c r="V124" s="232" t="s">
        <v>523</v>
      </c>
      <c r="W124" s="232" t="s">
        <v>523</v>
      </c>
      <c r="X124" s="232" t="s">
        <v>523</v>
      </c>
      <c r="Y124" s="232" t="s">
        <v>523</v>
      </c>
      <c r="Z124" s="232" t="s">
        <v>523</v>
      </c>
      <c r="AA124" s="232" t="s">
        <v>523</v>
      </c>
    </row>
    <row r="125" spans="1:27" hidden="1" x14ac:dyDescent="0.25">
      <c r="A125" s="302"/>
      <c r="B125" s="232" t="s">
        <v>523</v>
      </c>
      <c r="C125" s="232" t="s">
        <v>523</v>
      </c>
      <c r="D125" s="232" t="s">
        <v>523</v>
      </c>
      <c r="E125" s="232" t="s">
        <v>523</v>
      </c>
      <c r="F125" s="232" t="s">
        <v>523</v>
      </c>
      <c r="G125" s="232" t="s">
        <v>523</v>
      </c>
      <c r="H125" s="232" t="s">
        <v>523</v>
      </c>
      <c r="I125" s="232" t="s">
        <v>523</v>
      </c>
      <c r="J125" s="232" t="s">
        <v>523</v>
      </c>
      <c r="K125" s="232" t="s">
        <v>523</v>
      </c>
      <c r="L125" s="232" t="s">
        <v>523</v>
      </c>
      <c r="M125" s="232" t="s">
        <v>523</v>
      </c>
      <c r="N125" s="232" t="s">
        <v>523</v>
      </c>
      <c r="O125" s="232" t="s">
        <v>523</v>
      </c>
      <c r="P125" s="232" t="s">
        <v>523</v>
      </c>
      <c r="Q125" s="232" t="s">
        <v>523</v>
      </c>
      <c r="R125" s="232" t="s">
        <v>523</v>
      </c>
      <c r="S125" s="232" t="s">
        <v>523</v>
      </c>
      <c r="T125" s="232" t="s">
        <v>523</v>
      </c>
      <c r="U125" s="232" t="s">
        <v>523</v>
      </c>
      <c r="V125" s="232" t="s">
        <v>523</v>
      </c>
      <c r="W125" s="232" t="s">
        <v>523</v>
      </c>
      <c r="X125" s="232" t="s">
        <v>523</v>
      </c>
      <c r="Y125" s="232" t="s">
        <v>523</v>
      </c>
      <c r="Z125" s="232" t="s">
        <v>523</v>
      </c>
      <c r="AA125" s="232" t="s">
        <v>523</v>
      </c>
    </row>
    <row r="126" spans="1:27" hidden="1" x14ac:dyDescent="0.25">
      <c r="A126" s="302"/>
      <c r="B126" s="232" t="s">
        <v>523</v>
      </c>
      <c r="C126" s="232" t="s">
        <v>523</v>
      </c>
      <c r="D126" s="232" t="s">
        <v>523</v>
      </c>
      <c r="E126" s="232" t="s">
        <v>523</v>
      </c>
      <c r="F126" s="232" t="s">
        <v>523</v>
      </c>
      <c r="G126" s="232" t="s">
        <v>523</v>
      </c>
      <c r="H126" s="232" t="s">
        <v>523</v>
      </c>
      <c r="I126" s="232" t="s">
        <v>523</v>
      </c>
      <c r="J126" s="232" t="s">
        <v>523</v>
      </c>
      <c r="K126" s="232" t="s">
        <v>523</v>
      </c>
      <c r="L126" s="232" t="s">
        <v>523</v>
      </c>
      <c r="M126" s="232" t="s">
        <v>523</v>
      </c>
      <c r="N126" s="232" t="s">
        <v>523</v>
      </c>
      <c r="O126" s="232" t="s">
        <v>523</v>
      </c>
      <c r="P126" s="232" t="s">
        <v>523</v>
      </c>
      <c r="Q126" s="232" t="s">
        <v>523</v>
      </c>
      <c r="R126" s="232" t="s">
        <v>523</v>
      </c>
      <c r="S126" s="232" t="s">
        <v>523</v>
      </c>
      <c r="T126" s="232" t="s">
        <v>523</v>
      </c>
      <c r="U126" s="232" t="s">
        <v>523</v>
      </c>
      <c r="V126" s="232" t="s">
        <v>523</v>
      </c>
      <c r="W126" s="232" t="s">
        <v>523</v>
      </c>
      <c r="X126" s="232" t="s">
        <v>523</v>
      </c>
      <c r="Y126" s="232" t="s">
        <v>523</v>
      </c>
      <c r="Z126" s="232" t="s">
        <v>523</v>
      </c>
      <c r="AA126" s="232" t="s">
        <v>523</v>
      </c>
    </row>
    <row r="127" spans="1:27" hidden="1" x14ac:dyDescent="0.25">
      <c r="A127" s="302"/>
      <c r="B127" s="232" t="s">
        <v>523</v>
      </c>
      <c r="C127" s="232" t="s">
        <v>523</v>
      </c>
      <c r="D127" s="232" t="s">
        <v>523</v>
      </c>
      <c r="E127" s="232" t="s">
        <v>523</v>
      </c>
      <c r="F127" s="232" t="s">
        <v>523</v>
      </c>
      <c r="G127" s="232" t="s">
        <v>523</v>
      </c>
      <c r="H127" s="232" t="s">
        <v>523</v>
      </c>
      <c r="I127" s="232" t="s">
        <v>523</v>
      </c>
      <c r="J127" s="232" t="s">
        <v>523</v>
      </c>
      <c r="K127" s="232" t="s">
        <v>523</v>
      </c>
      <c r="L127" s="232" t="s">
        <v>523</v>
      </c>
      <c r="M127" s="232" t="s">
        <v>523</v>
      </c>
      <c r="N127" s="232" t="s">
        <v>523</v>
      </c>
      <c r="O127" s="232" t="s">
        <v>523</v>
      </c>
      <c r="P127" s="232" t="s">
        <v>523</v>
      </c>
      <c r="Q127" s="232" t="s">
        <v>523</v>
      </c>
      <c r="R127" s="232" t="s">
        <v>523</v>
      </c>
      <c r="S127" s="232" t="s">
        <v>523</v>
      </c>
      <c r="T127" s="232" t="s">
        <v>523</v>
      </c>
      <c r="U127" s="232" t="s">
        <v>523</v>
      </c>
      <c r="V127" s="232" t="s">
        <v>523</v>
      </c>
      <c r="W127" s="232" t="s">
        <v>523</v>
      </c>
      <c r="X127" s="232" t="s">
        <v>523</v>
      </c>
      <c r="Y127" s="232" t="s">
        <v>523</v>
      </c>
      <c r="Z127" s="232" t="s">
        <v>523</v>
      </c>
      <c r="AA127" s="232" t="s">
        <v>523</v>
      </c>
    </row>
    <row r="128" spans="1:27" hidden="1" x14ac:dyDescent="0.25">
      <c r="A128" s="302"/>
      <c r="B128" s="232" t="s">
        <v>523</v>
      </c>
      <c r="C128" s="232" t="s">
        <v>523</v>
      </c>
      <c r="D128" s="232" t="s">
        <v>523</v>
      </c>
      <c r="E128" s="232" t="s">
        <v>523</v>
      </c>
      <c r="F128" s="232" t="s">
        <v>523</v>
      </c>
      <c r="G128" s="232" t="s">
        <v>523</v>
      </c>
      <c r="H128" s="232" t="s">
        <v>523</v>
      </c>
      <c r="I128" s="232" t="s">
        <v>523</v>
      </c>
      <c r="J128" s="232" t="s">
        <v>523</v>
      </c>
      <c r="K128" s="232" t="s">
        <v>523</v>
      </c>
      <c r="L128" s="232" t="s">
        <v>523</v>
      </c>
      <c r="M128" s="232" t="s">
        <v>523</v>
      </c>
      <c r="N128" s="232" t="s">
        <v>523</v>
      </c>
      <c r="O128" s="232" t="s">
        <v>523</v>
      </c>
      <c r="P128" s="232" t="s">
        <v>523</v>
      </c>
      <c r="Q128" s="232" t="s">
        <v>523</v>
      </c>
      <c r="R128" s="232" t="s">
        <v>523</v>
      </c>
      <c r="S128" s="232" t="s">
        <v>523</v>
      </c>
      <c r="T128" s="232" t="s">
        <v>523</v>
      </c>
      <c r="U128" s="232" t="s">
        <v>523</v>
      </c>
      <c r="V128" s="232" t="s">
        <v>523</v>
      </c>
      <c r="W128" s="232" t="s">
        <v>523</v>
      </c>
      <c r="X128" s="232" t="s">
        <v>523</v>
      </c>
      <c r="Y128" s="232" t="s">
        <v>523</v>
      </c>
      <c r="Z128" s="232" t="s">
        <v>523</v>
      </c>
      <c r="AA128" s="232" t="s">
        <v>523</v>
      </c>
    </row>
    <row r="129" spans="1:27" hidden="1" x14ac:dyDescent="0.25">
      <c r="A129" s="302"/>
      <c r="B129" s="232" t="s">
        <v>523</v>
      </c>
      <c r="C129" s="232" t="s">
        <v>523</v>
      </c>
      <c r="D129" s="232" t="s">
        <v>523</v>
      </c>
      <c r="E129" s="232" t="s">
        <v>523</v>
      </c>
      <c r="F129" s="232" t="s">
        <v>523</v>
      </c>
      <c r="G129" s="232" t="s">
        <v>523</v>
      </c>
      <c r="H129" s="232" t="s">
        <v>523</v>
      </c>
      <c r="I129" s="232" t="s">
        <v>523</v>
      </c>
      <c r="J129" s="232" t="s">
        <v>523</v>
      </c>
      <c r="K129" s="232" t="s">
        <v>523</v>
      </c>
      <c r="L129" s="232" t="s">
        <v>523</v>
      </c>
      <c r="M129" s="232" t="s">
        <v>523</v>
      </c>
      <c r="N129" s="232" t="s">
        <v>523</v>
      </c>
      <c r="O129" s="232" t="s">
        <v>523</v>
      </c>
      <c r="P129" s="232" t="s">
        <v>523</v>
      </c>
      <c r="Q129" s="232" t="s">
        <v>523</v>
      </c>
      <c r="R129" s="232" t="s">
        <v>523</v>
      </c>
      <c r="S129" s="232" t="s">
        <v>523</v>
      </c>
      <c r="T129" s="232" t="s">
        <v>523</v>
      </c>
      <c r="U129" s="232" t="s">
        <v>523</v>
      </c>
      <c r="V129" s="232" t="s">
        <v>523</v>
      </c>
      <c r="W129" s="232" t="s">
        <v>523</v>
      </c>
      <c r="X129" s="232" t="s">
        <v>523</v>
      </c>
      <c r="Y129" s="232" t="s">
        <v>523</v>
      </c>
      <c r="Z129" s="232" t="s">
        <v>523</v>
      </c>
      <c r="AA129" s="232" t="s">
        <v>523</v>
      </c>
    </row>
    <row r="130" spans="1:27" hidden="1" x14ac:dyDescent="0.25">
      <c r="A130" s="302"/>
      <c r="B130" s="232" t="s">
        <v>523</v>
      </c>
      <c r="C130" s="232" t="s">
        <v>523</v>
      </c>
      <c r="D130" s="232" t="s">
        <v>523</v>
      </c>
      <c r="E130" s="232" t="s">
        <v>523</v>
      </c>
      <c r="F130" s="232" t="s">
        <v>523</v>
      </c>
      <c r="G130" s="232" t="s">
        <v>523</v>
      </c>
      <c r="H130" s="232" t="s">
        <v>523</v>
      </c>
      <c r="I130" s="232" t="s">
        <v>523</v>
      </c>
      <c r="J130" s="232" t="s">
        <v>523</v>
      </c>
      <c r="K130" s="232" t="s">
        <v>523</v>
      </c>
      <c r="L130" s="232" t="s">
        <v>523</v>
      </c>
      <c r="M130" s="232" t="s">
        <v>523</v>
      </c>
      <c r="N130" s="232" t="s">
        <v>523</v>
      </c>
      <c r="O130" s="232" t="s">
        <v>523</v>
      </c>
      <c r="P130" s="232" t="s">
        <v>523</v>
      </c>
      <c r="Q130" s="232" t="s">
        <v>523</v>
      </c>
      <c r="R130" s="232" t="s">
        <v>523</v>
      </c>
      <c r="S130" s="232" t="s">
        <v>523</v>
      </c>
      <c r="T130" s="232" t="s">
        <v>523</v>
      </c>
      <c r="U130" s="232" t="s">
        <v>523</v>
      </c>
      <c r="V130" s="232" t="s">
        <v>523</v>
      </c>
      <c r="W130" s="232" t="s">
        <v>523</v>
      </c>
      <c r="X130" s="232" t="s">
        <v>523</v>
      </c>
      <c r="Y130" s="232" t="s">
        <v>523</v>
      </c>
      <c r="Z130" s="232" t="s">
        <v>523</v>
      </c>
      <c r="AA130" s="232" t="s">
        <v>523</v>
      </c>
    </row>
    <row r="131" spans="1:27" ht="39" hidden="1" customHeight="1" x14ac:dyDescent="0.25">
      <c r="A131" s="303"/>
      <c r="B131" s="232" t="s">
        <v>523</v>
      </c>
      <c r="C131" s="232" t="s">
        <v>523</v>
      </c>
      <c r="D131" s="232" t="s">
        <v>523</v>
      </c>
      <c r="E131" s="232" t="s">
        <v>523</v>
      </c>
      <c r="F131" s="232" t="s">
        <v>523</v>
      </c>
      <c r="G131" s="232" t="s">
        <v>523</v>
      </c>
      <c r="H131" s="232" t="s">
        <v>523</v>
      </c>
      <c r="I131" s="232" t="s">
        <v>523</v>
      </c>
      <c r="J131" s="232" t="s">
        <v>523</v>
      </c>
      <c r="K131" s="232" t="s">
        <v>523</v>
      </c>
      <c r="L131" s="232" t="s">
        <v>523</v>
      </c>
      <c r="M131" s="232" t="s">
        <v>523</v>
      </c>
      <c r="N131" s="232" t="s">
        <v>523</v>
      </c>
      <c r="O131" s="232" t="s">
        <v>523</v>
      </c>
      <c r="P131" s="232" t="s">
        <v>523</v>
      </c>
      <c r="Q131" s="232" t="s">
        <v>523</v>
      </c>
      <c r="R131" s="232" t="s">
        <v>523</v>
      </c>
      <c r="S131" s="232" t="s">
        <v>523</v>
      </c>
      <c r="T131" s="232" t="s">
        <v>523</v>
      </c>
      <c r="U131" s="232" t="s">
        <v>523</v>
      </c>
      <c r="V131" s="232" t="s">
        <v>523</v>
      </c>
      <c r="W131" s="232" t="s">
        <v>523</v>
      </c>
      <c r="X131" s="232" t="s">
        <v>523</v>
      </c>
      <c r="Y131" s="232" t="s">
        <v>523</v>
      </c>
      <c r="Z131" s="232" t="s">
        <v>523</v>
      </c>
      <c r="AA131" s="232" t="s">
        <v>523</v>
      </c>
    </row>
    <row r="132" spans="1:27" x14ac:dyDescent="0.25">
      <c r="A132" s="301">
        <v>2024</v>
      </c>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67" t="s">
        <v>523</v>
      </c>
      <c r="S132" s="251" t="s">
        <v>523</v>
      </c>
      <c r="T132" s="251" t="s">
        <v>523</v>
      </c>
      <c r="U132" s="251" t="s">
        <v>523</v>
      </c>
      <c r="V132" s="251" t="s">
        <v>523</v>
      </c>
      <c r="W132" s="251" t="s">
        <v>523</v>
      </c>
      <c r="X132" s="251" t="s">
        <v>523</v>
      </c>
      <c r="Y132" s="251" t="s">
        <v>523</v>
      </c>
      <c r="Z132" s="232" t="s">
        <v>523</v>
      </c>
      <c r="AA132" s="232" t="s">
        <v>523</v>
      </c>
    </row>
    <row r="133" spans="1:27" hidden="1" x14ac:dyDescent="0.25">
      <c r="A133" s="302"/>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67" t="s">
        <v>523</v>
      </c>
      <c r="S133" s="251" t="s">
        <v>523</v>
      </c>
      <c r="T133" s="251" t="s">
        <v>523</v>
      </c>
      <c r="U133" s="251" t="s">
        <v>523</v>
      </c>
      <c r="V133" s="251" t="s">
        <v>523</v>
      </c>
      <c r="W133" s="251" t="s">
        <v>523</v>
      </c>
      <c r="X133" s="251" t="s">
        <v>523</v>
      </c>
      <c r="Y133" s="251" t="s">
        <v>523</v>
      </c>
      <c r="Z133" s="232" t="s">
        <v>523</v>
      </c>
      <c r="AA133" s="232" t="s">
        <v>523</v>
      </c>
    </row>
    <row r="134" spans="1:27" ht="47.25" hidden="1" x14ac:dyDescent="0.25">
      <c r="A134" s="302"/>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67" t="s">
        <v>523</v>
      </c>
      <c r="S134" s="251" t="s">
        <v>523</v>
      </c>
      <c r="T134" s="251" t="s">
        <v>523</v>
      </c>
      <c r="U134" s="251" t="s">
        <v>523</v>
      </c>
      <c r="V134" s="251" t="s">
        <v>523</v>
      </c>
      <c r="W134" s="251" t="s">
        <v>523</v>
      </c>
      <c r="X134" s="251" t="s">
        <v>523</v>
      </c>
      <c r="Y134" s="251" t="s">
        <v>523</v>
      </c>
      <c r="Z134" s="232" t="s">
        <v>523</v>
      </c>
      <c r="AA134" s="232" t="s">
        <v>523</v>
      </c>
    </row>
    <row r="135" spans="1:27" hidden="1" x14ac:dyDescent="0.25">
      <c r="A135" s="302"/>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c r="U135" s="251" t="s">
        <v>523</v>
      </c>
      <c r="V135" s="251" t="s">
        <v>523</v>
      </c>
      <c r="W135" s="251" t="s">
        <v>523</v>
      </c>
      <c r="X135" s="251" t="s">
        <v>523</v>
      </c>
      <c r="Y135" s="251" t="s">
        <v>523</v>
      </c>
      <c r="Z135" s="232" t="s">
        <v>523</v>
      </c>
      <c r="AA135" s="232" t="s">
        <v>523</v>
      </c>
    </row>
    <row r="136" spans="1:27" hidden="1" x14ac:dyDescent="0.25">
      <c r="A136" s="302"/>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c r="U136" s="251" t="s">
        <v>523</v>
      </c>
      <c r="V136" s="251" t="s">
        <v>523</v>
      </c>
      <c r="W136" s="251" t="s">
        <v>523</v>
      </c>
      <c r="X136" s="251" t="s">
        <v>523</v>
      </c>
      <c r="Y136" s="251" t="s">
        <v>523</v>
      </c>
      <c r="Z136" s="232" t="s">
        <v>523</v>
      </c>
      <c r="AA136" s="232" t="s">
        <v>523</v>
      </c>
    </row>
    <row r="137" spans="1:27" ht="31.5" hidden="1" x14ac:dyDescent="0.25">
      <c r="A137" s="302"/>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c r="U137" s="251" t="s">
        <v>523</v>
      </c>
      <c r="V137" s="251" t="s">
        <v>523</v>
      </c>
      <c r="W137" s="251" t="s">
        <v>523</v>
      </c>
      <c r="X137" s="251" t="s">
        <v>523</v>
      </c>
      <c r="Y137" s="251" t="s">
        <v>523</v>
      </c>
      <c r="Z137" s="232" t="s">
        <v>523</v>
      </c>
      <c r="AA137" s="232" t="s">
        <v>523</v>
      </c>
    </row>
    <row r="138" spans="1:27" hidden="1" x14ac:dyDescent="0.25">
      <c r="A138" s="302"/>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c r="U138" s="251" t="s">
        <v>523</v>
      </c>
      <c r="V138" s="251" t="s">
        <v>523</v>
      </c>
      <c r="W138" s="251" t="s">
        <v>523</v>
      </c>
      <c r="X138" s="251" t="s">
        <v>523</v>
      </c>
      <c r="Y138" s="251" t="s">
        <v>523</v>
      </c>
      <c r="Z138" s="232" t="s">
        <v>523</v>
      </c>
      <c r="AA138" s="232" t="s">
        <v>523</v>
      </c>
    </row>
    <row r="139" spans="1:27" hidden="1" x14ac:dyDescent="0.25">
      <c r="A139" s="302"/>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c r="U139" s="251" t="s">
        <v>523</v>
      </c>
      <c r="V139" s="251" t="s">
        <v>523</v>
      </c>
      <c r="W139" s="251" t="s">
        <v>523</v>
      </c>
      <c r="X139" s="251" t="s">
        <v>523</v>
      </c>
      <c r="Y139" s="251" t="s">
        <v>523</v>
      </c>
      <c r="Z139" s="232" t="s">
        <v>523</v>
      </c>
      <c r="AA139" s="232" t="s">
        <v>523</v>
      </c>
    </row>
    <row r="140" spans="1:27" ht="78.75" hidden="1" x14ac:dyDescent="0.25">
      <c r="A140" s="302"/>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c r="U140" s="251" t="s">
        <v>523</v>
      </c>
      <c r="V140" s="251" t="s">
        <v>523</v>
      </c>
      <c r="W140" s="251" t="s">
        <v>523</v>
      </c>
      <c r="X140" s="251" t="s">
        <v>523</v>
      </c>
      <c r="Y140" s="251" t="s">
        <v>523</v>
      </c>
      <c r="Z140" s="232" t="s">
        <v>523</v>
      </c>
      <c r="AA140" s="232" t="s">
        <v>523</v>
      </c>
    </row>
    <row r="141" spans="1:27" hidden="1" x14ac:dyDescent="0.25">
      <c r="A141" s="302"/>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c r="U141" s="251" t="s">
        <v>523</v>
      </c>
      <c r="V141" s="251" t="s">
        <v>523</v>
      </c>
      <c r="W141" s="251" t="s">
        <v>523</v>
      </c>
      <c r="X141" s="251" t="s">
        <v>523</v>
      </c>
      <c r="Y141" s="251" t="s">
        <v>523</v>
      </c>
      <c r="Z141" s="232" t="s">
        <v>523</v>
      </c>
      <c r="AA141" s="232" t="s">
        <v>523</v>
      </c>
    </row>
    <row r="142" spans="1:27" hidden="1" x14ac:dyDescent="0.25">
      <c r="A142" s="302"/>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c r="U142" s="251" t="s">
        <v>523</v>
      </c>
      <c r="V142" s="251" t="s">
        <v>523</v>
      </c>
      <c r="W142" s="251" t="s">
        <v>523</v>
      </c>
      <c r="X142" s="251" t="s">
        <v>523</v>
      </c>
      <c r="Y142" s="251" t="s">
        <v>523</v>
      </c>
      <c r="Z142" s="232" t="s">
        <v>523</v>
      </c>
      <c r="AA142" s="232" t="s">
        <v>523</v>
      </c>
    </row>
    <row r="143" spans="1:27" ht="31.5" hidden="1" x14ac:dyDescent="0.25">
      <c r="A143" s="302"/>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c r="U143" s="251" t="s">
        <v>523</v>
      </c>
      <c r="V143" s="251" t="s">
        <v>523</v>
      </c>
      <c r="W143" s="251" t="s">
        <v>523</v>
      </c>
      <c r="X143" s="251" t="s">
        <v>523</v>
      </c>
      <c r="Y143" s="251" t="s">
        <v>523</v>
      </c>
      <c r="Z143" s="232" t="s">
        <v>523</v>
      </c>
      <c r="AA143" s="232" t="s">
        <v>523</v>
      </c>
    </row>
    <row r="144" spans="1:27" hidden="1" x14ac:dyDescent="0.25">
      <c r="A144" s="302"/>
      <c r="B144" s="251" t="s">
        <v>523</v>
      </c>
      <c r="C144" s="251" t="s">
        <v>523</v>
      </c>
      <c r="D144" s="251" t="s">
        <v>523</v>
      </c>
      <c r="E144" s="251" t="s">
        <v>523</v>
      </c>
      <c r="F144" s="251" t="s">
        <v>523</v>
      </c>
      <c r="G144" s="251" t="s">
        <v>523</v>
      </c>
      <c r="H144" s="251" t="s">
        <v>523</v>
      </c>
      <c r="I144" s="251" t="s">
        <v>523</v>
      </c>
      <c r="J144" s="251" t="s">
        <v>523</v>
      </c>
      <c r="K144" s="251" t="s">
        <v>523</v>
      </c>
      <c r="L144" s="251" t="s">
        <v>523</v>
      </c>
      <c r="M144" s="251" t="s">
        <v>523</v>
      </c>
      <c r="N144" s="251" t="s">
        <v>523</v>
      </c>
      <c r="O144" s="251" t="s">
        <v>523</v>
      </c>
      <c r="P144" s="251" t="s">
        <v>523</v>
      </c>
      <c r="Q144" s="251" t="s">
        <v>523</v>
      </c>
      <c r="R144" s="251" t="s">
        <v>523</v>
      </c>
      <c r="S144" s="251" t="s">
        <v>523</v>
      </c>
      <c r="T144" s="251" t="s">
        <v>523</v>
      </c>
      <c r="U144" s="251" t="s">
        <v>523</v>
      </c>
      <c r="V144" s="251" t="s">
        <v>523</v>
      </c>
      <c r="W144" s="251" t="s">
        <v>523</v>
      </c>
      <c r="X144" s="251" t="s">
        <v>523</v>
      </c>
      <c r="Y144" s="251" t="s">
        <v>523</v>
      </c>
      <c r="Z144" s="232" t="s">
        <v>523</v>
      </c>
      <c r="AA144" s="232" t="s">
        <v>523</v>
      </c>
    </row>
    <row r="145" spans="1:27" hidden="1" x14ac:dyDescent="0.25">
      <c r="A145" s="302"/>
      <c r="B145" s="251" t="s">
        <v>523</v>
      </c>
      <c r="C145" s="251" t="s">
        <v>523</v>
      </c>
      <c r="D145" s="251" t="s">
        <v>523</v>
      </c>
      <c r="E145" s="251" t="s">
        <v>523</v>
      </c>
      <c r="F145" s="251" t="s">
        <v>523</v>
      </c>
      <c r="G145" s="251" t="s">
        <v>523</v>
      </c>
      <c r="H145" s="251" t="s">
        <v>523</v>
      </c>
      <c r="I145" s="251" t="s">
        <v>523</v>
      </c>
      <c r="J145" s="251" t="s">
        <v>523</v>
      </c>
      <c r="K145" s="251" t="s">
        <v>523</v>
      </c>
      <c r="L145" s="251" t="s">
        <v>523</v>
      </c>
      <c r="M145" s="251" t="s">
        <v>523</v>
      </c>
      <c r="N145" s="251" t="s">
        <v>523</v>
      </c>
      <c r="O145" s="251" t="s">
        <v>523</v>
      </c>
      <c r="P145" s="251" t="s">
        <v>523</v>
      </c>
      <c r="Q145" s="251" t="s">
        <v>523</v>
      </c>
      <c r="R145" s="251" t="s">
        <v>523</v>
      </c>
      <c r="S145" s="251" t="s">
        <v>523</v>
      </c>
      <c r="T145" s="251" t="s">
        <v>523</v>
      </c>
      <c r="U145" s="251" t="s">
        <v>523</v>
      </c>
      <c r="V145" s="251" t="s">
        <v>523</v>
      </c>
      <c r="W145" s="251" t="s">
        <v>523</v>
      </c>
      <c r="X145" s="251" t="s">
        <v>523</v>
      </c>
      <c r="Y145" s="251" t="s">
        <v>523</v>
      </c>
      <c r="Z145" s="232" t="s">
        <v>523</v>
      </c>
      <c r="AA145" s="232" t="s">
        <v>523</v>
      </c>
    </row>
    <row r="146" spans="1:27" hidden="1" x14ac:dyDescent="0.25">
      <c r="A146" s="302"/>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c r="U146" s="251" t="s">
        <v>523</v>
      </c>
      <c r="V146" s="251" t="s">
        <v>523</v>
      </c>
      <c r="W146" s="251" t="s">
        <v>523</v>
      </c>
      <c r="X146" s="251" t="s">
        <v>523</v>
      </c>
      <c r="Y146" s="251" t="s">
        <v>523</v>
      </c>
      <c r="Z146" s="232" t="s">
        <v>523</v>
      </c>
      <c r="AA146" s="232" t="s">
        <v>523</v>
      </c>
    </row>
    <row r="147" spans="1:27" ht="31.5" hidden="1" x14ac:dyDescent="0.25">
      <c r="A147" s="302"/>
      <c r="B147" s="251" t="s">
        <v>523</v>
      </c>
      <c r="C147" s="251" t="s">
        <v>523</v>
      </c>
      <c r="D147" s="251" t="s">
        <v>523</v>
      </c>
      <c r="E147" s="251" t="s">
        <v>523</v>
      </c>
      <c r="F147" s="251" t="s">
        <v>523</v>
      </c>
      <c r="G147" s="251" t="s">
        <v>523</v>
      </c>
      <c r="H147" s="251" t="s">
        <v>523</v>
      </c>
      <c r="I147" s="251" t="s">
        <v>523</v>
      </c>
      <c r="J147" s="251" t="s">
        <v>523</v>
      </c>
      <c r="K147" s="251" t="s">
        <v>523</v>
      </c>
      <c r="L147" s="251" t="s">
        <v>523</v>
      </c>
      <c r="M147" s="251" t="s">
        <v>523</v>
      </c>
      <c r="N147" s="251" t="s">
        <v>523</v>
      </c>
      <c r="O147" s="251" t="s">
        <v>523</v>
      </c>
      <c r="P147" s="251" t="s">
        <v>523</v>
      </c>
      <c r="Q147" s="251" t="s">
        <v>523</v>
      </c>
      <c r="R147" s="251" t="s">
        <v>523</v>
      </c>
      <c r="S147" s="251" t="s">
        <v>523</v>
      </c>
      <c r="T147" s="251" t="s">
        <v>523</v>
      </c>
      <c r="U147" s="251" t="s">
        <v>523</v>
      </c>
      <c r="V147" s="251" t="s">
        <v>523</v>
      </c>
      <c r="W147" s="251" t="s">
        <v>523</v>
      </c>
      <c r="X147" s="251" t="s">
        <v>523</v>
      </c>
      <c r="Y147" s="251" t="s">
        <v>523</v>
      </c>
      <c r="Z147" s="232" t="s">
        <v>523</v>
      </c>
      <c r="AA147" s="232" t="s">
        <v>523</v>
      </c>
    </row>
    <row r="148" spans="1:27" ht="31.5" hidden="1" x14ac:dyDescent="0.25">
      <c r="A148" s="302"/>
      <c r="B148" s="251" t="s">
        <v>523</v>
      </c>
      <c r="C148" s="251" t="s">
        <v>523</v>
      </c>
      <c r="D148" s="251" t="s">
        <v>523</v>
      </c>
      <c r="E148" s="251" t="s">
        <v>523</v>
      </c>
      <c r="F148" s="251" t="s">
        <v>523</v>
      </c>
      <c r="G148" s="251" t="s">
        <v>523</v>
      </c>
      <c r="H148" s="251" t="s">
        <v>523</v>
      </c>
      <c r="I148" s="251" t="s">
        <v>523</v>
      </c>
      <c r="J148" s="251" t="s">
        <v>523</v>
      </c>
      <c r="K148" s="251" t="s">
        <v>523</v>
      </c>
      <c r="L148" s="251" t="s">
        <v>523</v>
      </c>
      <c r="M148" s="251" t="s">
        <v>523</v>
      </c>
      <c r="N148" s="251" t="s">
        <v>523</v>
      </c>
      <c r="O148" s="251" t="s">
        <v>523</v>
      </c>
      <c r="P148" s="251" t="s">
        <v>523</v>
      </c>
      <c r="Q148" s="251" t="s">
        <v>523</v>
      </c>
      <c r="R148" s="251" t="s">
        <v>523</v>
      </c>
      <c r="S148" s="251" t="s">
        <v>523</v>
      </c>
      <c r="T148" s="251" t="s">
        <v>523</v>
      </c>
      <c r="U148" s="251" t="s">
        <v>523</v>
      </c>
      <c r="V148" s="251" t="s">
        <v>523</v>
      </c>
      <c r="W148" s="251" t="s">
        <v>523</v>
      </c>
      <c r="X148" s="251" t="s">
        <v>523</v>
      </c>
      <c r="Y148" s="251" t="s">
        <v>523</v>
      </c>
      <c r="Z148" s="232" t="s">
        <v>523</v>
      </c>
      <c r="AA148" s="232" t="s">
        <v>523</v>
      </c>
    </row>
    <row r="149" spans="1:27" ht="31.5" hidden="1" x14ac:dyDescent="0.25">
      <c r="A149" s="302"/>
      <c r="B149" s="251" t="s">
        <v>523</v>
      </c>
      <c r="C149" s="251" t="s">
        <v>523</v>
      </c>
      <c r="D149" s="251" t="s">
        <v>523</v>
      </c>
      <c r="E149" s="251" t="s">
        <v>523</v>
      </c>
      <c r="F149" s="251" t="s">
        <v>523</v>
      </c>
      <c r="G149" s="251" t="s">
        <v>523</v>
      </c>
      <c r="H149" s="251" t="s">
        <v>523</v>
      </c>
      <c r="I149" s="251" t="s">
        <v>523</v>
      </c>
      <c r="J149" s="251" t="s">
        <v>523</v>
      </c>
      <c r="K149" s="251" t="s">
        <v>523</v>
      </c>
      <c r="L149" s="251" t="s">
        <v>523</v>
      </c>
      <c r="M149" s="251" t="s">
        <v>523</v>
      </c>
      <c r="N149" s="251" t="s">
        <v>523</v>
      </c>
      <c r="O149" s="251" t="s">
        <v>523</v>
      </c>
      <c r="P149" s="251" t="s">
        <v>523</v>
      </c>
      <c r="Q149" s="251" t="s">
        <v>523</v>
      </c>
      <c r="R149" s="251" t="s">
        <v>523</v>
      </c>
      <c r="S149" s="251" t="s">
        <v>523</v>
      </c>
      <c r="T149" s="251" t="s">
        <v>523</v>
      </c>
      <c r="U149" s="251" t="s">
        <v>523</v>
      </c>
      <c r="V149" s="251" t="s">
        <v>523</v>
      </c>
      <c r="W149" s="251" t="s">
        <v>523</v>
      </c>
      <c r="X149" s="251" t="s">
        <v>523</v>
      </c>
      <c r="Y149" s="251" t="s">
        <v>523</v>
      </c>
      <c r="Z149" s="232" t="s">
        <v>523</v>
      </c>
      <c r="AA149" s="232" t="s">
        <v>523</v>
      </c>
    </row>
    <row r="150" spans="1:27" ht="31.5" hidden="1" x14ac:dyDescent="0.25">
      <c r="A150" s="302"/>
      <c r="B150" s="251" t="s">
        <v>523</v>
      </c>
      <c r="C150" s="251" t="s">
        <v>523</v>
      </c>
      <c r="D150" s="251" t="s">
        <v>523</v>
      </c>
      <c r="E150" s="251" t="s">
        <v>523</v>
      </c>
      <c r="F150" s="251" t="s">
        <v>523</v>
      </c>
      <c r="G150" s="251" t="s">
        <v>523</v>
      </c>
      <c r="H150" s="251" t="s">
        <v>523</v>
      </c>
      <c r="I150" s="251" t="s">
        <v>523</v>
      </c>
      <c r="J150" s="251" t="s">
        <v>523</v>
      </c>
      <c r="K150" s="251" t="s">
        <v>523</v>
      </c>
      <c r="L150" s="251" t="s">
        <v>523</v>
      </c>
      <c r="M150" s="251" t="s">
        <v>523</v>
      </c>
      <c r="N150" s="251" t="s">
        <v>523</v>
      </c>
      <c r="O150" s="251" t="s">
        <v>523</v>
      </c>
      <c r="P150" s="251" t="s">
        <v>523</v>
      </c>
      <c r="Q150" s="251" t="s">
        <v>523</v>
      </c>
      <c r="R150" s="251" t="s">
        <v>523</v>
      </c>
      <c r="S150" s="251" t="s">
        <v>523</v>
      </c>
      <c r="T150" s="251" t="s">
        <v>523</v>
      </c>
      <c r="U150" s="251" t="s">
        <v>523</v>
      </c>
      <c r="V150" s="251" t="s">
        <v>523</v>
      </c>
      <c r="W150" s="251" t="s">
        <v>523</v>
      </c>
      <c r="X150" s="251" t="s">
        <v>523</v>
      </c>
      <c r="Y150" s="251" t="s">
        <v>523</v>
      </c>
      <c r="Z150" s="232" t="s">
        <v>523</v>
      </c>
      <c r="AA150" s="232" t="s">
        <v>523</v>
      </c>
    </row>
    <row r="151" spans="1:27" ht="47.25" hidden="1" x14ac:dyDescent="0.25">
      <c r="A151" s="302"/>
      <c r="B151" s="251" t="s">
        <v>523</v>
      </c>
      <c r="C151" s="251" t="s">
        <v>523</v>
      </c>
      <c r="D151" s="251" t="s">
        <v>523</v>
      </c>
      <c r="E151" s="251" t="s">
        <v>523</v>
      </c>
      <c r="F151" s="251" t="s">
        <v>523</v>
      </c>
      <c r="G151" s="251" t="s">
        <v>523</v>
      </c>
      <c r="H151" s="251" t="s">
        <v>523</v>
      </c>
      <c r="I151" s="251" t="s">
        <v>523</v>
      </c>
      <c r="J151" s="251" t="s">
        <v>523</v>
      </c>
      <c r="K151" s="251" t="s">
        <v>523</v>
      </c>
      <c r="L151" s="251" t="s">
        <v>523</v>
      </c>
      <c r="M151" s="251" t="s">
        <v>523</v>
      </c>
      <c r="N151" s="251" t="s">
        <v>523</v>
      </c>
      <c r="O151" s="251" t="s">
        <v>523</v>
      </c>
      <c r="P151" s="251" t="s">
        <v>523</v>
      </c>
      <c r="Q151" s="251" t="s">
        <v>523</v>
      </c>
      <c r="R151" s="251" t="s">
        <v>523</v>
      </c>
      <c r="S151" s="251" t="s">
        <v>523</v>
      </c>
      <c r="T151" s="251" t="s">
        <v>523</v>
      </c>
      <c r="U151" s="251" t="s">
        <v>523</v>
      </c>
      <c r="V151" s="251" t="s">
        <v>523</v>
      </c>
      <c r="W151" s="251" t="s">
        <v>523</v>
      </c>
      <c r="X151" s="251" t="s">
        <v>523</v>
      </c>
      <c r="Y151" s="251" t="s">
        <v>523</v>
      </c>
      <c r="Z151" s="232" t="s">
        <v>523</v>
      </c>
      <c r="AA151" s="232" t="s">
        <v>523</v>
      </c>
    </row>
    <row r="152" spans="1:27" ht="47.25" hidden="1" x14ac:dyDescent="0.25">
      <c r="A152" s="302"/>
      <c r="B152" s="251" t="s">
        <v>523</v>
      </c>
      <c r="C152" s="251" t="s">
        <v>523</v>
      </c>
      <c r="D152" s="251" t="s">
        <v>523</v>
      </c>
      <c r="E152" s="251" t="s">
        <v>523</v>
      </c>
      <c r="F152" s="251" t="s">
        <v>523</v>
      </c>
      <c r="G152" s="251" t="s">
        <v>523</v>
      </c>
      <c r="H152" s="251" t="s">
        <v>523</v>
      </c>
      <c r="I152" s="251" t="s">
        <v>523</v>
      </c>
      <c r="J152" s="251" t="s">
        <v>523</v>
      </c>
      <c r="K152" s="251" t="s">
        <v>523</v>
      </c>
      <c r="L152" s="251" t="s">
        <v>523</v>
      </c>
      <c r="M152" s="251" t="s">
        <v>523</v>
      </c>
      <c r="N152" s="251" t="s">
        <v>523</v>
      </c>
      <c r="O152" s="251" t="s">
        <v>523</v>
      </c>
      <c r="P152" s="251" t="s">
        <v>523</v>
      </c>
      <c r="Q152" s="251" t="s">
        <v>523</v>
      </c>
      <c r="R152" s="251" t="s">
        <v>523</v>
      </c>
      <c r="S152" s="251" t="s">
        <v>523</v>
      </c>
      <c r="T152" s="251" t="s">
        <v>523</v>
      </c>
      <c r="U152" s="251" t="s">
        <v>523</v>
      </c>
      <c r="V152" s="251" t="s">
        <v>523</v>
      </c>
      <c r="W152" s="251" t="s">
        <v>523</v>
      </c>
      <c r="X152" s="251" t="s">
        <v>523</v>
      </c>
      <c r="Y152" s="251" t="s">
        <v>523</v>
      </c>
      <c r="Z152" s="232" t="s">
        <v>523</v>
      </c>
      <c r="AA152" s="232" t="s">
        <v>523</v>
      </c>
    </row>
    <row r="153" spans="1:27" ht="47.25" hidden="1" x14ac:dyDescent="0.25">
      <c r="A153" s="302"/>
      <c r="B153" s="251" t="s">
        <v>523</v>
      </c>
      <c r="C153" s="251" t="s">
        <v>523</v>
      </c>
      <c r="D153" s="251" t="s">
        <v>523</v>
      </c>
      <c r="E153" s="251" t="s">
        <v>523</v>
      </c>
      <c r="F153" s="251" t="s">
        <v>523</v>
      </c>
      <c r="G153" s="251" t="s">
        <v>523</v>
      </c>
      <c r="H153" s="251" t="s">
        <v>523</v>
      </c>
      <c r="I153" s="251" t="s">
        <v>523</v>
      </c>
      <c r="J153" s="251" t="s">
        <v>523</v>
      </c>
      <c r="K153" s="251" t="s">
        <v>523</v>
      </c>
      <c r="L153" s="251" t="s">
        <v>523</v>
      </c>
      <c r="M153" s="251" t="s">
        <v>523</v>
      </c>
      <c r="N153" s="251" t="s">
        <v>523</v>
      </c>
      <c r="O153" s="251" t="s">
        <v>523</v>
      </c>
      <c r="P153" s="251" t="s">
        <v>523</v>
      </c>
      <c r="Q153" s="251" t="s">
        <v>523</v>
      </c>
      <c r="R153" s="251" t="s">
        <v>523</v>
      </c>
      <c r="S153" s="251" t="s">
        <v>523</v>
      </c>
      <c r="T153" s="251" t="s">
        <v>523</v>
      </c>
      <c r="U153" s="251" t="s">
        <v>523</v>
      </c>
      <c r="V153" s="251" t="s">
        <v>523</v>
      </c>
      <c r="W153" s="251" t="s">
        <v>523</v>
      </c>
      <c r="X153" s="251" t="s">
        <v>523</v>
      </c>
      <c r="Y153" s="251" t="s">
        <v>523</v>
      </c>
      <c r="Z153" s="232" t="s">
        <v>523</v>
      </c>
      <c r="AA153" s="232" t="s">
        <v>523</v>
      </c>
    </row>
    <row r="154" spans="1:27" hidden="1" x14ac:dyDescent="0.25">
      <c r="A154" s="302"/>
      <c r="B154" s="251" t="s">
        <v>523</v>
      </c>
      <c r="C154" s="251" t="s">
        <v>523</v>
      </c>
      <c r="D154" s="251" t="s">
        <v>523</v>
      </c>
      <c r="E154" s="251" t="s">
        <v>523</v>
      </c>
      <c r="F154" s="251" t="s">
        <v>523</v>
      </c>
      <c r="G154" s="251" t="s">
        <v>523</v>
      </c>
      <c r="H154" s="251" t="s">
        <v>523</v>
      </c>
      <c r="I154" s="251" t="s">
        <v>523</v>
      </c>
      <c r="J154" s="251" t="s">
        <v>523</v>
      </c>
      <c r="K154" s="251" t="s">
        <v>523</v>
      </c>
      <c r="L154" s="251" t="s">
        <v>523</v>
      </c>
      <c r="M154" s="251" t="s">
        <v>523</v>
      </c>
      <c r="N154" s="251" t="s">
        <v>523</v>
      </c>
      <c r="O154" s="251" t="s">
        <v>523</v>
      </c>
      <c r="P154" s="251" t="s">
        <v>523</v>
      </c>
      <c r="Q154" s="251" t="s">
        <v>523</v>
      </c>
      <c r="R154" s="251" t="s">
        <v>523</v>
      </c>
      <c r="S154" s="251" t="s">
        <v>523</v>
      </c>
      <c r="T154" s="251" t="s">
        <v>523</v>
      </c>
      <c r="U154" s="251" t="s">
        <v>523</v>
      </c>
      <c r="V154" s="251" t="s">
        <v>523</v>
      </c>
      <c r="W154" s="251" t="s">
        <v>523</v>
      </c>
      <c r="X154" s="251" t="s">
        <v>523</v>
      </c>
      <c r="Y154" s="251" t="s">
        <v>523</v>
      </c>
      <c r="Z154" s="232" t="s">
        <v>523</v>
      </c>
      <c r="AA154" s="232" t="s">
        <v>523</v>
      </c>
    </row>
    <row r="155" spans="1:27" hidden="1" x14ac:dyDescent="0.25">
      <c r="A155" s="302"/>
      <c r="B155" s="251" t="s">
        <v>523</v>
      </c>
      <c r="C155" s="251" t="s">
        <v>523</v>
      </c>
      <c r="D155" s="251" t="s">
        <v>523</v>
      </c>
      <c r="E155" s="251" t="s">
        <v>523</v>
      </c>
      <c r="F155" s="251" t="s">
        <v>523</v>
      </c>
      <c r="G155" s="251" t="s">
        <v>523</v>
      </c>
      <c r="H155" s="251" t="s">
        <v>523</v>
      </c>
      <c r="I155" s="251" t="s">
        <v>523</v>
      </c>
      <c r="J155" s="251" t="s">
        <v>523</v>
      </c>
      <c r="K155" s="251" t="s">
        <v>523</v>
      </c>
      <c r="L155" s="251" t="s">
        <v>523</v>
      </c>
      <c r="M155" s="251" t="s">
        <v>523</v>
      </c>
      <c r="N155" s="251" t="s">
        <v>523</v>
      </c>
      <c r="O155" s="251" t="s">
        <v>523</v>
      </c>
      <c r="P155" s="251" t="s">
        <v>523</v>
      </c>
      <c r="Q155" s="251" t="s">
        <v>523</v>
      </c>
      <c r="R155" s="251" t="s">
        <v>523</v>
      </c>
      <c r="S155" s="251" t="s">
        <v>523</v>
      </c>
      <c r="T155" s="251" t="s">
        <v>523</v>
      </c>
      <c r="U155" s="251" t="s">
        <v>523</v>
      </c>
      <c r="V155" s="251" t="s">
        <v>523</v>
      </c>
      <c r="W155" s="251" t="s">
        <v>523</v>
      </c>
      <c r="X155" s="251" t="s">
        <v>523</v>
      </c>
      <c r="Y155" s="251" t="s">
        <v>523</v>
      </c>
      <c r="Z155" s="232" t="s">
        <v>523</v>
      </c>
      <c r="AA155" s="232" t="s">
        <v>523</v>
      </c>
    </row>
    <row r="156" spans="1:27" hidden="1" x14ac:dyDescent="0.25">
      <c r="A156" s="302"/>
      <c r="B156" s="251" t="s">
        <v>523</v>
      </c>
      <c r="C156" s="251" t="s">
        <v>523</v>
      </c>
      <c r="D156" s="251" t="s">
        <v>523</v>
      </c>
      <c r="E156" s="251" t="s">
        <v>523</v>
      </c>
      <c r="F156" s="251" t="s">
        <v>523</v>
      </c>
      <c r="G156" s="251" t="s">
        <v>523</v>
      </c>
      <c r="H156" s="251" t="s">
        <v>523</v>
      </c>
      <c r="I156" s="251" t="s">
        <v>523</v>
      </c>
      <c r="J156" s="251" t="s">
        <v>523</v>
      </c>
      <c r="K156" s="251" t="s">
        <v>523</v>
      </c>
      <c r="L156" s="251" t="s">
        <v>523</v>
      </c>
      <c r="M156" s="251" t="s">
        <v>523</v>
      </c>
      <c r="N156" s="251" t="s">
        <v>523</v>
      </c>
      <c r="O156" s="251" t="s">
        <v>523</v>
      </c>
      <c r="P156" s="251" t="s">
        <v>523</v>
      </c>
      <c r="Q156" s="251" t="s">
        <v>523</v>
      </c>
      <c r="R156" s="251" t="s">
        <v>523</v>
      </c>
      <c r="S156" s="251" t="s">
        <v>523</v>
      </c>
      <c r="T156" s="251" t="s">
        <v>523</v>
      </c>
      <c r="U156" s="251" t="s">
        <v>523</v>
      </c>
      <c r="V156" s="251" t="s">
        <v>523</v>
      </c>
      <c r="W156" s="251" t="s">
        <v>523</v>
      </c>
      <c r="X156" s="251" t="s">
        <v>523</v>
      </c>
      <c r="Y156" s="251" t="s">
        <v>523</v>
      </c>
      <c r="Z156" s="232" t="s">
        <v>523</v>
      </c>
      <c r="AA156" s="232" t="s">
        <v>523</v>
      </c>
    </row>
    <row r="157" spans="1:27" hidden="1" x14ac:dyDescent="0.25">
      <c r="A157" s="302"/>
      <c r="B157" s="251" t="s">
        <v>523</v>
      </c>
      <c r="C157" s="251" t="s">
        <v>523</v>
      </c>
      <c r="D157" s="251" t="s">
        <v>523</v>
      </c>
      <c r="E157" s="251" t="s">
        <v>523</v>
      </c>
      <c r="F157" s="251" t="s">
        <v>523</v>
      </c>
      <c r="G157" s="251" t="s">
        <v>523</v>
      </c>
      <c r="H157" s="251" t="s">
        <v>523</v>
      </c>
      <c r="I157" s="251" t="s">
        <v>523</v>
      </c>
      <c r="J157" s="251" t="s">
        <v>523</v>
      </c>
      <c r="K157" s="251" t="s">
        <v>523</v>
      </c>
      <c r="L157" s="251" t="s">
        <v>523</v>
      </c>
      <c r="M157" s="251" t="s">
        <v>523</v>
      </c>
      <c r="N157" s="251" t="s">
        <v>523</v>
      </c>
      <c r="O157" s="251" t="s">
        <v>523</v>
      </c>
      <c r="P157" s="251" t="s">
        <v>523</v>
      </c>
      <c r="Q157" s="251" t="s">
        <v>523</v>
      </c>
      <c r="R157" s="251" t="s">
        <v>523</v>
      </c>
      <c r="S157" s="251" t="s">
        <v>523</v>
      </c>
      <c r="T157" s="251" t="s">
        <v>523</v>
      </c>
      <c r="U157" s="251" t="s">
        <v>523</v>
      </c>
      <c r="V157" s="251" t="s">
        <v>523</v>
      </c>
      <c r="W157" s="251" t="s">
        <v>523</v>
      </c>
      <c r="X157" s="251" t="s">
        <v>523</v>
      </c>
      <c r="Y157" s="251" t="s">
        <v>523</v>
      </c>
      <c r="Z157" s="232" t="s">
        <v>523</v>
      </c>
      <c r="AA157" s="232" t="s">
        <v>523</v>
      </c>
    </row>
    <row r="158" spans="1:27" hidden="1" x14ac:dyDescent="0.25">
      <c r="A158" s="302"/>
      <c r="B158" s="251" t="s">
        <v>523</v>
      </c>
      <c r="C158" s="251" t="s">
        <v>523</v>
      </c>
      <c r="D158" s="251" t="s">
        <v>523</v>
      </c>
      <c r="E158" s="251" t="s">
        <v>523</v>
      </c>
      <c r="F158" s="251" t="s">
        <v>523</v>
      </c>
      <c r="G158" s="251" t="s">
        <v>523</v>
      </c>
      <c r="H158" s="251" t="s">
        <v>523</v>
      </c>
      <c r="I158" s="251" t="s">
        <v>523</v>
      </c>
      <c r="J158" s="251" t="s">
        <v>523</v>
      </c>
      <c r="K158" s="251" t="s">
        <v>523</v>
      </c>
      <c r="L158" s="251" t="s">
        <v>523</v>
      </c>
      <c r="M158" s="251" t="s">
        <v>523</v>
      </c>
      <c r="N158" s="251" t="s">
        <v>523</v>
      </c>
      <c r="O158" s="251" t="s">
        <v>523</v>
      </c>
      <c r="P158" s="251" t="s">
        <v>523</v>
      </c>
      <c r="Q158" s="251" t="s">
        <v>523</v>
      </c>
      <c r="R158" s="251" t="s">
        <v>523</v>
      </c>
      <c r="S158" s="251" t="s">
        <v>523</v>
      </c>
      <c r="T158" s="251" t="s">
        <v>523</v>
      </c>
      <c r="U158" s="251" t="s">
        <v>523</v>
      </c>
      <c r="V158" s="251" t="s">
        <v>523</v>
      </c>
      <c r="W158" s="251" t="s">
        <v>523</v>
      </c>
      <c r="X158" s="251" t="s">
        <v>523</v>
      </c>
      <c r="Y158" s="251" t="s">
        <v>523</v>
      </c>
      <c r="Z158" s="232" t="s">
        <v>523</v>
      </c>
      <c r="AA158" s="232" t="s">
        <v>523</v>
      </c>
    </row>
    <row r="159" spans="1:27" ht="31.5" hidden="1" x14ac:dyDescent="0.25">
      <c r="A159" s="302"/>
      <c r="B159" s="251" t="s">
        <v>523</v>
      </c>
      <c r="C159" s="251" t="s">
        <v>523</v>
      </c>
      <c r="D159" s="251" t="s">
        <v>523</v>
      </c>
      <c r="E159" s="251" t="s">
        <v>523</v>
      </c>
      <c r="F159" s="251" t="s">
        <v>523</v>
      </c>
      <c r="G159" s="251" t="s">
        <v>523</v>
      </c>
      <c r="H159" s="251" t="s">
        <v>523</v>
      </c>
      <c r="I159" s="251" t="s">
        <v>523</v>
      </c>
      <c r="J159" s="251" t="s">
        <v>523</v>
      </c>
      <c r="K159" s="251" t="s">
        <v>523</v>
      </c>
      <c r="L159" s="251" t="s">
        <v>523</v>
      </c>
      <c r="M159" s="251" t="s">
        <v>523</v>
      </c>
      <c r="N159" s="251" t="s">
        <v>523</v>
      </c>
      <c r="O159" s="251" t="s">
        <v>523</v>
      </c>
      <c r="P159" s="251" t="s">
        <v>523</v>
      </c>
      <c r="Q159" s="251" t="s">
        <v>523</v>
      </c>
      <c r="R159" s="251" t="s">
        <v>523</v>
      </c>
      <c r="S159" s="251" t="s">
        <v>523</v>
      </c>
      <c r="T159" s="251" t="s">
        <v>523</v>
      </c>
      <c r="U159" s="251" t="s">
        <v>523</v>
      </c>
      <c r="V159" s="251" t="s">
        <v>523</v>
      </c>
      <c r="W159" s="251" t="s">
        <v>523</v>
      </c>
      <c r="X159" s="251" t="s">
        <v>523</v>
      </c>
      <c r="Y159" s="251" t="s">
        <v>523</v>
      </c>
      <c r="Z159" s="232" t="s">
        <v>523</v>
      </c>
      <c r="AA159" s="232" t="s">
        <v>523</v>
      </c>
    </row>
    <row r="160" spans="1:27" ht="31.5" hidden="1" x14ac:dyDescent="0.25">
      <c r="A160" s="302"/>
      <c r="B160" s="251" t="s">
        <v>523</v>
      </c>
      <c r="C160" s="251" t="s">
        <v>523</v>
      </c>
      <c r="D160" s="251" t="s">
        <v>523</v>
      </c>
      <c r="E160" s="251" t="s">
        <v>523</v>
      </c>
      <c r="F160" s="251" t="s">
        <v>523</v>
      </c>
      <c r="G160" s="251" t="s">
        <v>523</v>
      </c>
      <c r="H160" s="251" t="s">
        <v>523</v>
      </c>
      <c r="I160" s="251" t="s">
        <v>523</v>
      </c>
      <c r="J160" s="251" t="s">
        <v>523</v>
      </c>
      <c r="K160" s="251" t="s">
        <v>523</v>
      </c>
      <c r="L160" s="251" t="s">
        <v>523</v>
      </c>
      <c r="M160" s="251" t="s">
        <v>523</v>
      </c>
      <c r="N160" s="251" t="s">
        <v>523</v>
      </c>
      <c r="O160" s="251" t="s">
        <v>523</v>
      </c>
      <c r="P160" s="251" t="s">
        <v>523</v>
      </c>
      <c r="Q160" s="251" t="s">
        <v>523</v>
      </c>
      <c r="R160" s="251" t="s">
        <v>523</v>
      </c>
      <c r="S160" s="251" t="s">
        <v>523</v>
      </c>
      <c r="T160" s="251" t="s">
        <v>523</v>
      </c>
      <c r="U160" s="251" t="s">
        <v>523</v>
      </c>
      <c r="V160" s="251" t="s">
        <v>523</v>
      </c>
      <c r="W160" s="251" t="s">
        <v>523</v>
      </c>
      <c r="X160" s="251" t="s">
        <v>523</v>
      </c>
      <c r="Y160" s="251" t="s">
        <v>523</v>
      </c>
      <c r="Z160" s="232" t="s">
        <v>523</v>
      </c>
      <c r="AA160" s="232" t="s">
        <v>523</v>
      </c>
    </row>
    <row r="161" spans="1:27" hidden="1" x14ac:dyDescent="0.25">
      <c r="A161" s="302"/>
      <c r="B161" s="251" t="s">
        <v>523</v>
      </c>
      <c r="C161" s="251" t="s">
        <v>523</v>
      </c>
      <c r="D161" s="251" t="s">
        <v>523</v>
      </c>
      <c r="E161" s="251" t="s">
        <v>523</v>
      </c>
      <c r="F161" s="251" t="s">
        <v>523</v>
      </c>
      <c r="G161" s="251" t="s">
        <v>523</v>
      </c>
      <c r="H161" s="251" t="s">
        <v>523</v>
      </c>
      <c r="I161" s="251" t="s">
        <v>523</v>
      </c>
      <c r="J161" s="251" t="s">
        <v>523</v>
      </c>
      <c r="K161" s="251" t="s">
        <v>523</v>
      </c>
      <c r="L161" s="251" t="s">
        <v>523</v>
      </c>
      <c r="M161" s="251" t="s">
        <v>523</v>
      </c>
      <c r="N161" s="251" t="s">
        <v>523</v>
      </c>
      <c r="O161" s="251" t="s">
        <v>523</v>
      </c>
      <c r="P161" s="251" t="s">
        <v>523</v>
      </c>
      <c r="Q161" s="251" t="s">
        <v>523</v>
      </c>
      <c r="R161" s="251" t="s">
        <v>523</v>
      </c>
      <c r="S161" s="251" t="s">
        <v>523</v>
      </c>
      <c r="T161" s="251" t="s">
        <v>523</v>
      </c>
      <c r="U161" s="251" t="s">
        <v>523</v>
      </c>
      <c r="V161" s="251" t="s">
        <v>523</v>
      </c>
      <c r="W161" s="251" t="s">
        <v>523</v>
      </c>
      <c r="X161" s="251" t="s">
        <v>523</v>
      </c>
      <c r="Y161" s="251" t="s">
        <v>523</v>
      </c>
      <c r="Z161" s="232" t="s">
        <v>523</v>
      </c>
      <c r="AA161" s="232" t="s">
        <v>523</v>
      </c>
    </row>
    <row r="162" spans="1:27" hidden="1" x14ac:dyDescent="0.25">
      <c r="A162" s="302"/>
      <c r="B162" s="251" t="s">
        <v>523</v>
      </c>
      <c r="C162" s="251" t="s">
        <v>523</v>
      </c>
      <c r="D162" s="251" t="s">
        <v>523</v>
      </c>
      <c r="E162" s="251" t="s">
        <v>523</v>
      </c>
      <c r="F162" s="251" t="s">
        <v>523</v>
      </c>
      <c r="G162" s="251" t="s">
        <v>523</v>
      </c>
      <c r="H162" s="251" t="s">
        <v>523</v>
      </c>
      <c r="I162" s="251" t="s">
        <v>523</v>
      </c>
      <c r="J162" s="251" t="s">
        <v>523</v>
      </c>
      <c r="K162" s="251" t="s">
        <v>523</v>
      </c>
      <c r="L162" s="251" t="s">
        <v>523</v>
      </c>
      <c r="M162" s="251" t="s">
        <v>523</v>
      </c>
      <c r="N162" s="251" t="s">
        <v>523</v>
      </c>
      <c r="O162" s="251" t="s">
        <v>523</v>
      </c>
      <c r="P162" s="251" t="s">
        <v>523</v>
      </c>
      <c r="Q162" s="251" t="s">
        <v>523</v>
      </c>
      <c r="R162" s="251" t="s">
        <v>523</v>
      </c>
      <c r="S162" s="251" t="s">
        <v>523</v>
      </c>
      <c r="T162" s="251" t="s">
        <v>523</v>
      </c>
      <c r="U162" s="251" t="s">
        <v>523</v>
      </c>
      <c r="V162" s="251" t="s">
        <v>523</v>
      </c>
      <c r="W162" s="251" t="s">
        <v>523</v>
      </c>
      <c r="X162" s="251" t="s">
        <v>523</v>
      </c>
      <c r="Y162" s="251" t="s">
        <v>523</v>
      </c>
      <c r="Z162" s="232" t="s">
        <v>523</v>
      </c>
      <c r="AA162" s="232" t="s">
        <v>523</v>
      </c>
    </row>
    <row r="163" spans="1:27" hidden="1" x14ac:dyDescent="0.25">
      <c r="A163" s="302"/>
      <c r="B163" s="251" t="s">
        <v>523</v>
      </c>
      <c r="C163" s="251" t="s">
        <v>523</v>
      </c>
      <c r="D163" s="251" t="s">
        <v>523</v>
      </c>
      <c r="E163" s="251" t="s">
        <v>523</v>
      </c>
      <c r="F163" s="251" t="s">
        <v>523</v>
      </c>
      <c r="G163" s="251" t="s">
        <v>523</v>
      </c>
      <c r="H163" s="251" t="s">
        <v>523</v>
      </c>
      <c r="I163" s="251" t="s">
        <v>523</v>
      </c>
      <c r="J163" s="251" t="s">
        <v>523</v>
      </c>
      <c r="K163" s="251" t="s">
        <v>523</v>
      </c>
      <c r="L163" s="251" t="s">
        <v>523</v>
      </c>
      <c r="M163" s="251" t="s">
        <v>523</v>
      </c>
      <c r="N163" s="251" t="s">
        <v>523</v>
      </c>
      <c r="O163" s="251" t="s">
        <v>523</v>
      </c>
      <c r="P163" s="251" t="s">
        <v>523</v>
      </c>
      <c r="Q163" s="251" t="s">
        <v>523</v>
      </c>
      <c r="R163" s="251" t="s">
        <v>523</v>
      </c>
      <c r="S163" s="251" t="s">
        <v>523</v>
      </c>
      <c r="T163" s="251" t="s">
        <v>523</v>
      </c>
      <c r="U163" s="251" t="s">
        <v>523</v>
      </c>
      <c r="V163" s="251" t="s">
        <v>523</v>
      </c>
      <c r="W163" s="251" t="s">
        <v>523</v>
      </c>
      <c r="X163" s="251" t="s">
        <v>523</v>
      </c>
      <c r="Y163" s="251" t="s">
        <v>523</v>
      </c>
      <c r="Z163" s="232" t="s">
        <v>523</v>
      </c>
      <c r="AA163" s="232" t="s">
        <v>523</v>
      </c>
    </row>
    <row r="164" spans="1:27" hidden="1" x14ac:dyDescent="0.25">
      <c r="A164" s="302"/>
      <c r="B164" s="251" t="s">
        <v>523</v>
      </c>
      <c r="C164" s="251" t="s">
        <v>523</v>
      </c>
      <c r="D164" s="251" t="s">
        <v>523</v>
      </c>
      <c r="E164" s="251" t="s">
        <v>523</v>
      </c>
      <c r="F164" s="251" t="s">
        <v>523</v>
      </c>
      <c r="G164" s="251" t="s">
        <v>523</v>
      </c>
      <c r="H164" s="251" t="s">
        <v>523</v>
      </c>
      <c r="I164" s="251" t="s">
        <v>523</v>
      </c>
      <c r="J164" s="251" t="s">
        <v>523</v>
      </c>
      <c r="K164" s="251" t="s">
        <v>523</v>
      </c>
      <c r="L164" s="251" t="s">
        <v>523</v>
      </c>
      <c r="M164" s="251" t="s">
        <v>523</v>
      </c>
      <c r="N164" s="251" t="s">
        <v>523</v>
      </c>
      <c r="O164" s="251" t="s">
        <v>523</v>
      </c>
      <c r="P164" s="251" t="s">
        <v>523</v>
      </c>
      <c r="Q164" s="251" t="s">
        <v>523</v>
      </c>
      <c r="R164" s="251" t="s">
        <v>523</v>
      </c>
      <c r="S164" s="251" t="s">
        <v>523</v>
      </c>
      <c r="T164" s="251" t="s">
        <v>523</v>
      </c>
      <c r="U164" s="251" t="s">
        <v>523</v>
      </c>
      <c r="V164" s="251" t="s">
        <v>523</v>
      </c>
      <c r="W164" s="251" t="s">
        <v>523</v>
      </c>
      <c r="X164" s="251" t="s">
        <v>523</v>
      </c>
      <c r="Y164" s="251" t="s">
        <v>523</v>
      </c>
      <c r="Z164" s="232" t="s">
        <v>523</v>
      </c>
      <c r="AA164" s="232" t="s">
        <v>523</v>
      </c>
    </row>
    <row r="165" spans="1:27" hidden="1" x14ac:dyDescent="0.25">
      <c r="A165" s="302"/>
      <c r="B165" s="251" t="s">
        <v>523</v>
      </c>
      <c r="C165" s="251" t="s">
        <v>523</v>
      </c>
      <c r="D165" s="251" t="s">
        <v>523</v>
      </c>
      <c r="E165" s="251" t="s">
        <v>523</v>
      </c>
      <c r="F165" s="251" t="s">
        <v>523</v>
      </c>
      <c r="G165" s="251" t="s">
        <v>523</v>
      </c>
      <c r="H165" s="251" t="s">
        <v>523</v>
      </c>
      <c r="I165" s="251" t="s">
        <v>523</v>
      </c>
      <c r="J165" s="251" t="s">
        <v>523</v>
      </c>
      <c r="K165" s="251" t="s">
        <v>523</v>
      </c>
      <c r="L165" s="251" t="s">
        <v>523</v>
      </c>
      <c r="M165" s="251" t="s">
        <v>523</v>
      </c>
      <c r="N165" s="251" t="s">
        <v>523</v>
      </c>
      <c r="O165" s="251" t="s">
        <v>523</v>
      </c>
      <c r="P165" s="251" t="s">
        <v>523</v>
      </c>
      <c r="Q165" s="251" t="s">
        <v>523</v>
      </c>
      <c r="R165" s="251" t="s">
        <v>523</v>
      </c>
      <c r="S165" s="251" t="s">
        <v>523</v>
      </c>
      <c r="T165" s="251" t="s">
        <v>523</v>
      </c>
      <c r="U165" s="251" t="s">
        <v>523</v>
      </c>
      <c r="V165" s="251" t="s">
        <v>523</v>
      </c>
      <c r="W165" s="251" t="s">
        <v>523</v>
      </c>
      <c r="X165" s="251" t="s">
        <v>523</v>
      </c>
      <c r="Y165" s="251" t="s">
        <v>523</v>
      </c>
      <c r="Z165" s="232" t="s">
        <v>523</v>
      </c>
      <c r="AA165" s="232" t="s">
        <v>523</v>
      </c>
    </row>
    <row r="166" spans="1:27" hidden="1" x14ac:dyDescent="0.25">
      <c r="A166" s="302"/>
      <c r="B166" s="251" t="s">
        <v>523</v>
      </c>
      <c r="C166" s="251" t="s">
        <v>523</v>
      </c>
      <c r="D166" s="251" t="s">
        <v>523</v>
      </c>
      <c r="E166" s="251" t="s">
        <v>523</v>
      </c>
      <c r="F166" s="251" t="s">
        <v>523</v>
      </c>
      <c r="G166" s="251" t="s">
        <v>523</v>
      </c>
      <c r="H166" s="251" t="s">
        <v>523</v>
      </c>
      <c r="I166" s="251" t="s">
        <v>523</v>
      </c>
      <c r="J166" s="251" t="s">
        <v>523</v>
      </c>
      <c r="K166" s="251" t="s">
        <v>523</v>
      </c>
      <c r="L166" s="251" t="s">
        <v>523</v>
      </c>
      <c r="M166" s="251" t="s">
        <v>523</v>
      </c>
      <c r="N166" s="251" t="s">
        <v>523</v>
      </c>
      <c r="O166" s="251" t="s">
        <v>523</v>
      </c>
      <c r="P166" s="251" t="s">
        <v>523</v>
      </c>
      <c r="Q166" s="251" t="s">
        <v>523</v>
      </c>
      <c r="R166" s="251" t="s">
        <v>523</v>
      </c>
      <c r="S166" s="251" t="s">
        <v>523</v>
      </c>
      <c r="T166" s="251" t="s">
        <v>523</v>
      </c>
      <c r="U166" s="251" t="s">
        <v>523</v>
      </c>
      <c r="V166" s="251" t="s">
        <v>523</v>
      </c>
      <c r="W166" s="251" t="s">
        <v>523</v>
      </c>
      <c r="X166" s="251" t="s">
        <v>523</v>
      </c>
      <c r="Y166" s="251" t="s">
        <v>523</v>
      </c>
      <c r="Z166" s="232" t="s">
        <v>523</v>
      </c>
      <c r="AA166" s="232" t="s">
        <v>523</v>
      </c>
    </row>
    <row r="167" spans="1:27" hidden="1" x14ac:dyDescent="0.25">
      <c r="A167" s="302"/>
      <c r="B167" s="251" t="s">
        <v>523</v>
      </c>
      <c r="C167" s="251" t="s">
        <v>523</v>
      </c>
      <c r="D167" s="251" t="s">
        <v>523</v>
      </c>
      <c r="E167" s="251" t="s">
        <v>523</v>
      </c>
      <c r="F167" s="251" t="s">
        <v>523</v>
      </c>
      <c r="G167" s="251" t="s">
        <v>523</v>
      </c>
      <c r="H167" s="251" t="s">
        <v>523</v>
      </c>
      <c r="I167" s="251" t="s">
        <v>523</v>
      </c>
      <c r="J167" s="251" t="s">
        <v>523</v>
      </c>
      <c r="K167" s="251" t="s">
        <v>523</v>
      </c>
      <c r="L167" s="251" t="s">
        <v>523</v>
      </c>
      <c r="M167" s="251" t="s">
        <v>523</v>
      </c>
      <c r="N167" s="251" t="s">
        <v>523</v>
      </c>
      <c r="O167" s="251" t="s">
        <v>523</v>
      </c>
      <c r="P167" s="251" t="s">
        <v>523</v>
      </c>
      <c r="Q167" s="251" t="s">
        <v>523</v>
      </c>
      <c r="R167" s="251" t="s">
        <v>523</v>
      </c>
      <c r="S167" s="251" t="s">
        <v>523</v>
      </c>
      <c r="T167" s="251" t="s">
        <v>523</v>
      </c>
      <c r="U167" s="251" t="s">
        <v>523</v>
      </c>
      <c r="V167" s="251" t="s">
        <v>523</v>
      </c>
      <c r="W167" s="251" t="s">
        <v>523</v>
      </c>
      <c r="X167" s="251" t="s">
        <v>523</v>
      </c>
      <c r="Y167" s="251" t="s">
        <v>523</v>
      </c>
      <c r="Z167" s="232" t="s">
        <v>523</v>
      </c>
      <c r="AA167" s="232" t="s">
        <v>523</v>
      </c>
    </row>
    <row r="168" spans="1:27" hidden="1" x14ac:dyDescent="0.25">
      <c r="A168" s="302"/>
      <c r="B168" s="251" t="s">
        <v>523</v>
      </c>
      <c r="C168" s="251" t="s">
        <v>523</v>
      </c>
      <c r="D168" s="251" t="s">
        <v>523</v>
      </c>
      <c r="E168" s="251" t="s">
        <v>523</v>
      </c>
      <c r="F168" s="251" t="s">
        <v>523</v>
      </c>
      <c r="G168" s="251" t="s">
        <v>523</v>
      </c>
      <c r="H168" s="251" t="s">
        <v>523</v>
      </c>
      <c r="I168" s="251" t="s">
        <v>523</v>
      </c>
      <c r="J168" s="251" t="s">
        <v>523</v>
      </c>
      <c r="K168" s="251" t="s">
        <v>523</v>
      </c>
      <c r="L168" s="251" t="s">
        <v>523</v>
      </c>
      <c r="M168" s="251" t="s">
        <v>523</v>
      </c>
      <c r="N168" s="251" t="s">
        <v>523</v>
      </c>
      <c r="O168" s="251" t="s">
        <v>523</v>
      </c>
      <c r="P168" s="251" t="s">
        <v>523</v>
      </c>
      <c r="Q168" s="251" t="s">
        <v>523</v>
      </c>
      <c r="R168" s="251" t="s">
        <v>523</v>
      </c>
      <c r="S168" s="251" t="s">
        <v>523</v>
      </c>
      <c r="T168" s="251" t="s">
        <v>523</v>
      </c>
      <c r="U168" s="251" t="s">
        <v>523</v>
      </c>
      <c r="V168" s="251" t="s">
        <v>523</v>
      </c>
      <c r="W168" s="251" t="s">
        <v>523</v>
      </c>
      <c r="X168" s="251" t="s">
        <v>523</v>
      </c>
      <c r="Y168" s="251" t="s">
        <v>523</v>
      </c>
      <c r="Z168" s="232" t="s">
        <v>523</v>
      </c>
      <c r="AA168" s="232" t="s">
        <v>523</v>
      </c>
    </row>
    <row r="169" spans="1:27" hidden="1" x14ac:dyDescent="0.25">
      <c r="A169" s="302"/>
      <c r="B169" s="251" t="s">
        <v>523</v>
      </c>
      <c r="C169" s="251" t="s">
        <v>523</v>
      </c>
      <c r="D169" s="251" t="s">
        <v>523</v>
      </c>
      <c r="E169" s="251" t="s">
        <v>523</v>
      </c>
      <c r="F169" s="251" t="s">
        <v>523</v>
      </c>
      <c r="G169" s="251" t="s">
        <v>523</v>
      </c>
      <c r="H169" s="251" t="s">
        <v>523</v>
      </c>
      <c r="I169" s="251" t="s">
        <v>523</v>
      </c>
      <c r="J169" s="251" t="s">
        <v>523</v>
      </c>
      <c r="K169" s="251" t="s">
        <v>523</v>
      </c>
      <c r="L169" s="251" t="s">
        <v>523</v>
      </c>
      <c r="M169" s="251" t="s">
        <v>523</v>
      </c>
      <c r="N169" s="251" t="s">
        <v>523</v>
      </c>
      <c r="O169" s="251" t="s">
        <v>523</v>
      </c>
      <c r="P169" s="251" t="s">
        <v>523</v>
      </c>
      <c r="Q169" s="251" t="s">
        <v>523</v>
      </c>
      <c r="R169" s="251" t="s">
        <v>523</v>
      </c>
      <c r="S169" s="251" t="s">
        <v>523</v>
      </c>
      <c r="T169" s="251" t="s">
        <v>523</v>
      </c>
      <c r="U169" s="251" t="s">
        <v>523</v>
      </c>
      <c r="V169" s="251" t="s">
        <v>523</v>
      </c>
      <c r="W169" s="251" t="s">
        <v>523</v>
      </c>
      <c r="X169" s="251" t="s">
        <v>523</v>
      </c>
      <c r="Y169" s="251" t="s">
        <v>523</v>
      </c>
      <c r="Z169" s="232" t="s">
        <v>523</v>
      </c>
      <c r="AA169" s="232" t="s">
        <v>523</v>
      </c>
    </row>
    <row r="170" spans="1:27" hidden="1" x14ac:dyDescent="0.25">
      <c r="A170" s="302"/>
      <c r="B170" s="251" t="s">
        <v>523</v>
      </c>
      <c r="C170" s="251" t="s">
        <v>523</v>
      </c>
      <c r="D170" s="251" t="s">
        <v>523</v>
      </c>
      <c r="E170" s="251" t="s">
        <v>523</v>
      </c>
      <c r="F170" s="251" t="s">
        <v>523</v>
      </c>
      <c r="G170" s="251" t="s">
        <v>523</v>
      </c>
      <c r="H170" s="251" t="s">
        <v>523</v>
      </c>
      <c r="I170" s="251" t="s">
        <v>523</v>
      </c>
      <c r="J170" s="251" t="s">
        <v>523</v>
      </c>
      <c r="K170" s="251" t="s">
        <v>523</v>
      </c>
      <c r="L170" s="251" t="s">
        <v>523</v>
      </c>
      <c r="M170" s="251" t="s">
        <v>523</v>
      </c>
      <c r="N170" s="251" t="s">
        <v>523</v>
      </c>
      <c r="O170" s="251" t="s">
        <v>523</v>
      </c>
      <c r="P170" s="251" t="s">
        <v>523</v>
      </c>
      <c r="Q170" s="251" t="s">
        <v>523</v>
      </c>
      <c r="R170" s="251" t="s">
        <v>523</v>
      </c>
      <c r="S170" s="251" t="s">
        <v>523</v>
      </c>
      <c r="T170" s="251" t="s">
        <v>523</v>
      </c>
      <c r="U170" s="251" t="s">
        <v>523</v>
      </c>
      <c r="V170" s="251" t="s">
        <v>523</v>
      </c>
      <c r="W170" s="251" t="s">
        <v>523</v>
      </c>
      <c r="X170" s="251" t="s">
        <v>523</v>
      </c>
      <c r="Y170" s="251" t="s">
        <v>523</v>
      </c>
      <c r="Z170" s="232" t="s">
        <v>523</v>
      </c>
      <c r="AA170" s="232" t="s">
        <v>523</v>
      </c>
    </row>
    <row r="171" spans="1:27" hidden="1" x14ac:dyDescent="0.25">
      <c r="A171" s="302"/>
      <c r="B171" s="251" t="s">
        <v>523</v>
      </c>
      <c r="C171" s="251" t="s">
        <v>523</v>
      </c>
      <c r="D171" s="251" t="s">
        <v>523</v>
      </c>
      <c r="E171" s="251" t="s">
        <v>523</v>
      </c>
      <c r="F171" s="251" t="s">
        <v>523</v>
      </c>
      <c r="G171" s="251" t="s">
        <v>523</v>
      </c>
      <c r="H171" s="251" t="s">
        <v>523</v>
      </c>
      <c r="I171" s="251" t="s">
        <v>523</v>
      </c>
      <c r="J171" s="251" t="s">
        <v>523</v>
      </c>
      <c r="K171" s="251" t="s">
        <v>523</v>
      </c>
      <c r="L171" s="251" t="s">
        <v>523</v>
      </c>
      <c r="M171" s="251" t="s">
        <v>523</v>
      </c>
      <c r="N171" s="251" t="s">
        <v>523</v>
      </c>
      <c r="O171" s="251" t="s">
        <v>523</v>
      </c>
      <c r="P171" s="251" t="s">
        <v>523</v>
      </c>
      <c r="Q171" s="251" t="s">
        <v>523</v>
      </c>
      <c r="R171" s="251" t="s">
        <v>523</v>
      </c>
      <c r="S171" s="251" t="s">
        <v>523</v>
      </c>
      <c r="T171" s="251" t="s">
        <v>523</v>
      </c>
      <c r="U171" s="251" t="s">
        <v>523</v>
      </c>
      <c r="V171" s="251" t="s">
        <v>523</v>
      </c>
      <c r="W171" s="251" t="s">
        <v>523</v>
      </c>
      <c r="X171" s="251" t="s">
        <v>523</v>
      </c>
      <c r="Y171" s="251" t="s">
        <v>523</v>
      </c>
      <c r="Z171" s="232" t="s">
        <v>523</v>
      </c>
      <c r="AA171" s="232" t="s">
        <v>523</v>
      </c>
    </row>
    <row r="172" spans="1:27" hidden="1" x14ac:dyDescent="0.25">
      <c r="A172" s="302"/>
      <c r="B172" s="251" t="s">
        <v>523</v>
      </c>
      <c r="C172" s="251" t="s">
        <v>523</v>
      </c>
      <c r="D172" s="251" t="s">
        <v>523</v>
      </c>
      <c r="E172" s="251" t="s">
        <v>523</v>
      </c>
      <c r="F172" s="251" t="s">
        <v>523</v>
      </c>
      <c r="G172" s="251" t="s">
        <v>523</v>
      </c>
      <c r="H172" s="251" t="s">
        <v>523</v>
      </c>
      <c r="I172" s="251" t="s">
        <v>523</v>
      </c>
      <c r="J172" s="251" t="s">
        <v>523</v>
      </c>
      <c r="K172" s="251" t="s">
        <v>523</v>
      </c>
      <c r="L172" s="251" t="s">
        <v>523</v>
      </c>
      <c r="M172" s="251" t="s">
        <v>523</v>
      </c>
      <c r="N172" s="251" t="s">
        <v>523</v>
      </c>
      <c r="O172" s="251" t="s">
        <v>523</v>
      </c>
      <c r="P172" s="251" t="s">
        <v>523</v>
      </c>
      <c r="Q172" s="251" t="s">
        <v>523</v>
      </c>
      <c r="R172" s="251" t="s">
        <v>523</v>
      </c>
      <c r="S172" s="251" t="s">
        <v>523</v>
      </c>
      <c r="T172" s="251" t="s">
        <v>523</v>
      </c>
      <c r="U172" s="251" t="s">
        <v>523</v>
      </c>
      <c r="V172" s="251" t="s">
        <v>523</v>
      </c>
      <c r="W172" s="251" t="s">
        <v>523</v>
      </c>
      <c r="X172" s="251" t="s">
        <v>523</v>
      </c>
      <c r="Y172" s="251" t="s">
        <v>523</v>
      </c>
      <c r="Z172" s="232" t="s">
        <v>523</v>
      </c>
      <c r="AA172" s="232" t="s">
        <v>523</v>
      </c>
    </row>
    <row r="173" spans="1:27" hidden="1" x14ac:dyDescent="0.25">
      <c r="A173" s="302"/>
      <c r="B173" s="251" t="s">
        <v>523</v>
      </c>
      <c r="C173" s="251" t="s">
        <v>523</v>
      </c>
      <c r="D173" s="251" t="s">
        <v>523</v>
      </c>
      <c r="E173" s="251" t="s">
        <v>523</v>
      </c>
      <c r="F173" s="251" t="s">
        <v>523</v>
      </c>
      <c r="G173" s="251" t="s">
        <v>523</v>
      </c>
      <c r="H173" s="251" t="s">
        <v>523</v>
      </c>
      <c r="I173" s="251" t="s">
        <v>523</v>
      </c>
      <c r="J173" s="251" t="s">
        <v>523</v>
      </c>
      <c r="K173" s="251" t="s">
        <v>523</v>
      </c>
      <c r="L173" s="251" t="s">
        <v>523</v>
      </c>
      <c r="M173" s="251" t="s">
        <v>523</v>
      </c>
      <c r="N173" s="251" t="s">
        <v>523</v>
      </c>
      <c r="O173" s="251" t="s">
        <v>523</v>
      </c>
      <c r="P173" s="251" t="s">
        <v>523</v>
      </c>
      <c r="Q173" s="251" t="s">
        <v>523</v>
      </c>
      <c r="R173" s="251" t="s">
        <v>523</v>
      </c>
      <c r="S173" s="251" t="s">
        <v>523</v>
      </c>
      <c r="T173" s="251" t="s">
        <v>523</v>
      </c>
      <c r="U173" s="251" t="s">
        <v>523</v>
      </c>
      <c r="V173" s="251" t="s">
        <v>523</v>
      </c>
      <c r="W173" s="251" t="s">
        <v>523</v>
      </c>
      <c r="X173" s="251" t="s">
        <v>523</v>
      </c>
      <c r="Y173" s="251" t="s">
        <v>523</v>
      </c>
      <c r="Z173" s="232" t="s">
        <v>523</v>
      </c>
      <c r="AA173" s="232" t="s">
        <v>523</v>
      </c>
    </row>
    <row r="174" spans="1:27" hidden="1" x14ac:dyDescent="0.25">
      <c r="A174" s="302"/>
      <c r="B174" s="251" t="s">
        <v>523</v>
      </c>
      <c r="C174" s="251" t="s">
        <v>523</v>
      </c>
      <c r="D174" s="251" t="s">
        <v>523</v>
      </c>
      <c r="E174" s="251" t="s">
        <v>523</v>
      </c>
      <c r="F174" s="251" t="s">
        <v>523</v>
      </c>
      <c r="G174" s="251" t="s">
        <v>523</v>
      </c>
      <c r="H174" s="251" t="s">
        <v>523</v>
      </c>
      <c r="I174" s="251" t="s">
        <v>523</v>
      </c>
      <c r="J174" s="251" t="s">
        <v>523</v>
      </c>
      <c r="K174" s="251" t="s">
        <v>523</v>
      </c>
      <c r="L174" s="251" t="s">
        <v>523</v>
      </c>
      <c r="M174" s="251" t="s">
        <v>523</v>
      </c>
      <c r="N174" s="251" t="s">
        <v>523</v>
      </c>
      <c r="O174" s="251" t="s">
        <v>523</v>
      </c>
      <c r="P174" s="251" t="s">
        <v>523</v>
      </c>
      <c r="Q174" s="251" t="s">
        <v>523</v>
      </c>
      <c r="R174" s="251" t="s">
        <v>523</v>
      </c>
      <c r="S174" s="251" t="s">
        <v>523</v>
      </c>
      <c r="T174" s="251" t="s">
        <v>523</v>
      </c>
      <c r="U174" s="251" t="s">
        <v>523</v>
      </c>
      <c r="V174" s="251" t="s">
        <v>523</v>
      </c>
      <c r="W174" s="251" t="s">
        <v>523</v>
      </c>
      <c r="X174" s="251" t="s">
        <v>523</v>
      </c>
      <c r="Y174" s="251" t="s">
        <v>523</v>
      </c>
      <c r="Z174" s="232" t="s">
        <v>523</v>
      </c>
      <c r="AA174" s="232" t="s">
        <v>523</v>
      </c>
    </row>
    <row r="175" spans="1:27" hidden="1" x14ac:dyDescent="0.25">
      <c r="A175" s="302"/>
      <c r="B175" s="251" t="s">
        <v>523</v>
      </c>
      <c r="C175" s="251" t="s">
        <v>523</v>
      </c>
      <c r="D175" s="251" t="s">
        <v>523</v>
      </c>
      <c r="E175" s="251" t="s">
        <v>523</v>
      </c>
      <c r="F175" s="251" t="s">
        <v>523</v>
      </c>
      <c r="G175" s="251" t="s">
        <v>523</v>
      </c>
      <c r="H175" s="251" t="s">
        <v>523</v>
      </c>
      <c r="I175" s="251" t="s">
        <v>523</v>
      </c>
      <c r="J175" s="251" t="s">
        <v>523</v>
      </c>
      <c r="K175" s="251" t="s">
        <v>523</v>
      </c>
      <c r="L175" s="251" t="s">
        <v>523</v>
      </c>
      <c r="M175" s="251" t="s">
        <v>523</v>
      </c>
      <c r="N175" s="251" t="s">
        <v>523</v>
      </c>
      <c r="O175" s="251" t="s">
        <v>523</v>
      </c>
      <c r="P175" s="251" t="s">
        <v>523</v>
      </c>
      <c r="Q175" s="251" t="s">
        <v>523</v>
      </c>
      <c r="R175" s="251" t="s">
        <v>523</v>
      </c>
      <c r="S175" s="251" t="s">
        <v>523</v>
      </c>
      <c r="T175" s="251" t="s">
        <v>523</v>
      </c>
      <c r="U175" s="251" t="s">
        <v>523</v>
      </c>
      <c r="V175" s="251" t="s">
        <v>523</v>
      </c>
      <c r="W175" s="251" t="s">
        <v>523</v>
      </c>
      <c r="X175" s="251" t="s">
        <v>523</v>
      </c>
      <c r="Y175" s="251" t="s">
        <v>523</v>
      </c>
      <c r="Z175" s="232" t="s">
        <v>523</v>
      </c>
      <c r="AA175" s="232" t="s">
        <v>523</v>
      </c>
    </row>
    <row r="176" spans="1:27" hidden="1" x14ac:dyDescent="0.25">
      <c r="A176" s="302"/>
      <c r="B176" s="251" t="s">
        <v>523</v>
      </c>
      <c r="C176" s="251" t="s">
        <v>523</v>
      </c>
      <c r="D176" s="251" t="s">
        <v>523</v>
      </c>
      <c r="E176" s="251" t="s">
        <v>523</v>
      </c>
      <c r="F176" s="251" t="s">
        <v>523</v>
      </c>
      <c r="G176" s="251" t="s">
        <v>523</v>
      </c>
      <c r="H176" s="251" t="s">
        <v>523</v>
      </c>
      <c r="I176" s="251" t="s">
        <v>523</v>
      </c>
      <c r="J176" s="251" t="s">
        <v>523</v>
      </c>
      <c r="K176" s="251" t="s">
        <v>523</v>
      </c>
      <c r="L176" s="251" t="s">
        <v>523</v>
      </c>
      <c r="M176" s="251" t="s">
        <v>523</v>
      </c>
      <c r="N176" s="251" t="s">
        <v>523</v>
      </c>
      <c r="O176" s="251" t="s">
        <v>523</v>
      </c>
      <c r="P176" s="251" t="s">
        <v>523</v>
      </c>
      <c r="Q176" s="251" t="s">
        <v>523</v>
      </c>
      <c r="R176" s="251" t="s">
        <v>523</v>
      </c>
      <c r="S176" s="251" t="s">
        <v>523</v>
      </c>
      <c r="T176" s="251" t="s">
        <v>523</v>
      </c>
      <c r="U176" s="251" t="s">
        <v>523</v>
      </c>
      <c r="V176" s="251" t="s">
        <v>523</v>
      </c>
      <c r="W176" s="251" t="s">
        <v>523</v>
      </c>
      <c r="X176" s="251" t="s">
        <v>523</v>
      </c>
      <c r="Y176" s="251" t="s">
        <v>523</v>
      </c>
      <c r="Z176" s="232" t="s">
        <v>523</v>
      </c>
      <c r="AA176" s="232" t="s">
        <v>523</v>
      </c>
    </row>
    <row r="177" spans="1:27" hidden="1" x14ac:dyDescent="0.25">
      <c r="A177" s="302"/>
      <c r="B177" s="251" t="s">
        <v>523</v>
      </c>
      <c r="C177" s="251" t="s">
        <v>523</v>
      </c>
      <c r="D177" s="251" t="s">
        <v>523</v>
      </c>
      <c r="E177" s="251" t="s">
        <v>523</v>
      </c>
      <c r="F177" s="251" t="s">
        <v>523</v>
      </c>
      <c r="G177" s="251" t="s">
        <v>523</v>
      </c>
      <c r="H177" s="251" t="s">
        <v>523</v>
      </c>
      <c r="I177" s="251" t="s">
        <v>523</v>
      </c>
      <c r="J177" s="251" t="s">
        <v>523</v>
      </c>
      <c r="K177" s="251" t="s">
        <v>523</v>
      </c>
      <c r="L177" s="251" t="s">
        <v>523</v>
      </c>
      <c r="M177" s="251" t="s">
        <v>523</v>
      </c>
      <c r="N177" s="251" t="s">
        <v>523</v>
      </c>
      <c r="O177" s="251" t="s">
        <v>523</v>
      </c>
      <c r="P177" s="251" t="s">
        <v>523</v>
      </c>
      <c r="Q177" s="251" t="s">
        <v>523</v>
      </c>
      <c r="R177" s="251" t="s">
        <v>523</v>
      </c>
      <c r="S177" s="251" t="s">
        <v>523</v>
      </c>
      <c r="T177" s="251" t="s">
        <v>523</v>
      </c>
      <c r="U177" s="251" t="s">
        <v>523</v>
      </c>
      <c r="V177" s="251" t="s">
        <v>523</v>
      </c>
      <c r="W177" s="251" t="s">
        <v>523</v>
      </c>
      <c r="X177" s="251" t="s">
        <v>523</v>
      </c>
      <c r="Y177" s="251" t="s">
        <v>523</v>
      </c>
      <c r="Z177" s="232" t="s">
        <v>523</v>
      </c>
      <c r="AA177" s="232" t="s">
        <v>523</v>
      </c>
    </row>
    <row r="178" spans="1:27" hidden="1" x14ac:dyDescent="0.25">
      <c r="A178" s="302"/>
      <c r="B178" s="251" t="s">
        <v>523</v>
      </c>
      <c r="C178" s="251" t="s">
        <v>523</v>
      </c>
      <c r="D178" s="251" t="s">
        <v>523</v>
      </c>
      <c r="E178" s="251" t="s">
        <v>523</v>
      </c>
      <c r="F178" s="251" t="s">
        <v>523</v>
      </c>
      <c r="G178" s="251" t="s">
        <v>523</v>
      </c>
      <c r="H178" s="251" t="s">
        <v>523</v>
      </c>
      <c r="I178" s="251" t="s">
        <v>523</v>
      </c>
      <c r="J178" s="251" t="s">
        <v>523</v>
      </c>
      <c r="K178" s="251" t="s">
        <v>523</v>
      </c>
      <c r="L178" s="251" t="s">
        <v>523</v>
      </c>
      <c r="M178" s="251" t="s">
        <v>523</v>
      </c>
      <c r="N178" s="251" t="s">
        <v>523</v>
      </c>
      <c r="O178" s="251" t="s">
        <v>523</v>
      </c>
      <c r="P178" s="251" t="s">
        <v>523</v>
      </c>
      <c r="Q178" s="251" t="s">
        <v>523</v>
      </c>
      <c r="R178" s="251" t="s">
        <v>523</v>
      </c>
      <c r="S178" s="251" t="s">
        <v>523</v>
      </c>
      <c r="T178" s="251" t="s">
        <v>523</v>
      </c>
      <c r="U178" s="251" t="s">
        <v>523</v>
      </c>
      <c r="V178" s="251" t="s">
        <v>523</v>
      </c>
      <c r="W178" s="251" t="s">
        <v>523</v>
      </c>
      <c r="X178" s="251" t="s">
        <v>523</v>
      </c>
      <c r="Y178" s="251" t="s">
        <v>523</v>
      </c>
      <c r="Z178" s="232" t="s">
        <v>523</v>
      </c>
      <c r="AA178" s="232" t="s">
        <v>523</v>
      </c>
    </row>
    <row r="179" spans="1:27" hidden="1" x14ac:dyDescent="0.25">
      <c r="A179" s="302"/>
      <c r="B179" s="251" t="s">
        <v>523</v>
      </c>
      <c r="C179" s="251" t="s">
        <v>523</v>
      </c>
      <c r="D179" s="251" t="s">
        <v>523</v>
      </c>
      <c r="E179" s="251" t="s">
        <v>523</v>
      </c>
      <c r="F179" s="251" t="s">
        <v>523</v>
      </c>
      <c r="G179" s="251" t="s">
        <v>523</v>
      </c>
      <c r="H179" s="251" t="s">
        <v>523</v>
      </c>
      <c r="I179" s="251" t="s">
        <v>523</v>
      </c>
      <c r="J179" s="251" t="s">
        <v>523</v>
      </c>
      <c r="K179" s="251" t="s">
        <v>523</v>
      </c>
      <c r="L179" s="251" t="s">
        <v>523</v>
      </c>
      <c r="M179" s="251" t="s">
        <v>523</v>
      </c>
      <c r="N179" s="251" t="s">
        <v>523</v>
      </c>
      <c r="O179" s="251" t="s">
        <v>523</v>
      </c>
      <c r="P179" s="251" t="s">
        <v>523</v>
      </c>
      <c r="Q179" s="251" t="s">
        <v>523</v>
      </c>
      <c r="R179" s="251" t="s">
        <v>523</v>
      </c>
      <c r="S179" s="251" t="s">
        <v>523</v>
      </c>
      <c r="T179" s="251" t="s">
        <v>523</v>
      </c>
      <c r="U179" s="251" t="s">
        <v>523</v>
      </c>
      <c r="V179" s="251" t="s">
        <v>523</v>
      </c>
      <c r="W179" s="251" t="s">
        <v>523</v>
      </c>
      <c r="X179" s="251" t="s">
        <v>523</v>
      </c>
      <c r="Y179" s="251" t="s">
        <v>523</v>
      </c>
      <c r="Z179" s="232" t="s">
        <v>523</v>
      </c>
      <c r="AA179" s="232" t="s">
        <v>523</v>
      </c>
    </row>
    <row r="180" spans="1:27" hidden="1" x14ac:dyDescent="0.25">
      <c r="A180" s="302"/>
      <c r="B180" s="251" t="s">
        <v>523</v>
      </c>
      <c r="C180" s="251" t="s">
        <v>523</v>
      </c>
      <c r="D180" s="251" t="s">
        <v>523</v>
      </c>
      <c r="E180" s="251" t="s">
        <v>523</v>
      </c>
      <c r="F180" s="251" t="s">
        <v>523</v>
      </c>
      <c r="G180" s="251" t="s">
        <v>523</v>
      </c>
      <c r="H180" s="251" t="s">
        <v>523</v>
      </c>
      <c r="I180" s="251" t="s">
        <v>523</v>
      </c>
      <c r="J180" s="251" t="s">
        <v>523</v>
      </c>
      <c r="K180" s="251" t="s">
        <v>523</v>
      </c>
      <c r="L180" s="251" t="s">
        <v>523</v>
      </c>
      <c r="M180" s="251" t="s">
        <v>523</v>
      </c>
      <c r="N180" s="251" t="s">
        <v>523</v>
      </c>
      <c r="O180" s="251" t="s">
        <v>523</v>
      </c>
      <c r="P180" s="251" t="s">
        <v>523</v>
      </c>
      <c r="Q180" s="251" t="s">
        <v>523</v>
      </c>
      <c r="R180" s="251" t="s">
        <v>523</v>
      </c>
      <c r="S180" s="251" t="s">
        <v>523</v>
      </c>
      <c r="T180" s="251" t="s">
        <v>523</v>
      </c>
      <c r="U180" s="251" t="s">
        <v>523</v>
      </c>
      <c r="V180" s="251" t="s">
        <v>523</v>
      </c>
      <c r="W180" s="251" t="s">
        <v>523</v>
      </c>
      <c r="X180" s="251" t="s">
        <v>523</v>
      </c>
      <c r="Y180" s="251" t="s">
        <v>523</v>
      </c>
      <c r="Z180" s="232" t="s">
        <v>523</v>
      </c>
      <c r="AA180" s="232" t="s">
        <v>523</v>
      </c>
    </row>
    <row r="181" spans="1:27" hidden="1" x14ac:dyDescent="0.25">
      <c r="A181" s="302"/>
      <c r="B181" s="251" t="s">
        <v>523</v>
      </c>
      <c r="C181" s="251" t="s">
        <v>523</v>
      </c>
      <c r="D181" s="251" t="s">
        <v>523</v>
      </c>
      <c r="E181" s="251" t="s">
        <v>523</v>
      </c>
      <c r="F181" s="251" t="s">
        <v>523</v>
      </c>
      <c r="G181" s="251" t="s">
        <v>523</v>
      </c>
      <c r="H181" s="251" t="s">
        <v>523</v>
      </c>
      <c r="I181" s="251" t="s">
        <v>523</v>
      </c>
      <c r="J181" s="251" t="s">
        <v>523</v>
      </c>
      <c r="K181" s="251" t="s">
        <v>523</v>
      </c>
      <c r="L181" s="251" t="s">
        <v>523</v>
      </c>
      <c r="M181" s="251" t="s">
        <v>523</v>
      </c>
      <c r="N181" s="251" t="s">
        <v>523</v>
      </c>
      <c r="O181" s="251" t="s">
        <v>523</v>
      </c>
      <c r="P181" s="251" t="s">
        <v>523</v>
      </c>
      <c r="Q181" s="251" t="s">
        <v>523</v>
      </c>
      <c r="R181" s="251" t="s">
        <v>523</v>
      </c>
      <c r="S181" s="251" t="s">
        <v>523</v>
      </c>
      <c r="T181" s="251" t="s">
        <v>523</v>
      </c>
      <c r="U181" s="251" t="s">
        <v>523</v>
      </c>
      <c r="V181" s="251" t="s">
        <v>523</v>
      </c>
      <c r="W181" s="251" t="s">
        <v>523</v>
      </c>
      <c r="X181" s="251" t="s">
        <v>523</v>
      </c>
      <c r="Y181" s="251" t="s">
        <v>523</v>
      </c>
      <c r="Z181" s="232" t="s">
        <v>523</v>
      </c>
      <c r="AA181" s="232" t="s">
        <v>523</v>
      </c>
    </row>
    <row r="182" spans="1:27" hidden="1" x14ac:dyDescent="0.25">
      <c r="A182" s="303"/>
      <c r="B182" s="251" t="s">
        <v>523</v>
      </c>
      <c r="C182" s="251" t="s">
        <v>523</v>
      </c>
      <c r="D182" s="251" t="s">
        <v>523</v>
      </c>
      <c r="E182" s="251" t="s">
        <v>523</v>
      </c>
      <c r="F182" s="251" t="s">
        <v>523</v>
      </c>
      <c r="G182" s="251" t="s">
        <v>523</v>
      </c>
      <c r="H182" s="251" t="s">
        <v>523</v>
      </c>
      <c r="I182" s="251" t="s">
        <v>523</v>
      </c>
      <c r="J182" s="251" t="s">
        <v>523</v>
      </c>
      <c r="K182" s="251" t="s">
        <v>523</v>
      </c>
      <c r="L182" s="251" t="s">
        <v>523</v>
      </c>
      <c r="M182" s="251" t="s">
        <v>523</v>
      </c>
      <c r="N182" s="251" t="s">
        <v>523</v>
      </c>
      <c r="O182" s="251" t="s">
        <v>523</v>
      </c>
      <c r="P182" s="251" t="s">
        <v>523</v>
      </c>
      <c r="Q182" s="251" t="s">
        <v>523</v>
      </c>
      <c r="R182" s="251" t="s">
        <v>523</v>
      </c>
      <c r="S182" s="251" t="s">
        <v>523</v>
      </c>
      <c r="T182" s="251" t="s">
        <v>523</v>
      </c>
      <c r="U182" s="251" t="s">
        <v>523</v>
      </c>
      <c r="V182" s="251" t="s">
        <v>523</v>
      </c>
      <c r="W182" s="251" t="s">
        <v>523</v>
      </c>
      <c r="X182" s="251" t="s">
        <v>523</v>
      </c>
      <c r="Y182" s="251" t="s">
        <v>523</v>
      </c>
      <c r="Z182" s="232" t="s">
        <v>523</v>
      </c>
      <c r="AA182" s="232" t="s">
        <v>523</v>
      </c>
    </row>
    <row r="183" spans="1:27" x14ac:dyDescent="0.25">
      <c r="A183" s="258">
        <v>2025</v>
      </c>
      <c r="B183" s="251" t="s">
        <v>523</v>
      </c>
      <c r="C183" s="251" t="s">
        <v>549</v>
      </c>
      <c r="D183" s="251" t="s">
        <v>523</v>
      </c>
      <c r="E183" s="251" t="s">
        <v>549</v>
      </c>
      <c r="F183" s="251" t="s">
        <v>523</v>
      </c>
      <c r="G183" s="251">
        <v>0.4</v>
      </c>
      <c r="H183" s="251" t="s">
        <v>523</v>
      </c>
      <c r="I183" s="251">
        <v>0.4</v>
      </c>
      <c r="J183" s="251">
        <v>2025</v>
      </c>
      <c r="K183" s="251" t="s">
        <v>523</v>
      </c>
      <c r="L183" s="251">
        <v>1</v>
      </c>
      <c r="M183" s="251" t="s">
        <v>523</v>
      </c>
      <c r="N183" s="251" t="s">
        <v>550</v>
      </c>
      <c r="O183" s="251" t="s">
        <v>523</v>
      </c>
      <c r="P183" s="251" t="s">
        <v>551</v>
      </c>
      <c r="Q183" s="251" t="s">
        <v>523</v>
      </c>
      <c r="R183" s="267">
        <v>0.8</v>
      </c>
      <c r="S183" s="251" t="s">
        <v>523</v>
      </c>
      <c r="T183" s="251" t="s">
        <v>523</v>
      </c>
      <c r="U183" s="251" t="s">
        <v>523</v>
      </c>
      <c r="V183" s="251" t="s">
        <v>523</v>
      </c>
      <c r="W183" s="251" t="s">
        <v>552</v>
      </c>
      <c r="X183" s="251" t="s">
        <v>523</v>
      </c>
      <c r="Y183" s="251" t="s">
        <v>523</v>
      </c>
      <c r="Z183" s="232" t="s">
        <v>523</v>
      </c>
      <c r="AA183" s="232" t="s">
        <v>523</v>
      </c>
    </row>
    <row r="184" spans="1:27" x14ac:dyDescent="0.25">
      <c r="A184" s="258">
        <v>2026</v>
      </c>
      <c r="B184" s="251" t="s">
        <v>523</v>
      </c>
      <c r="C184" s="251" t="s">
        <v>549</v>
      </c>
      <c r="D184" s="251" t="s">
        <v>523</v>
      </c>
      <c r="E184" s="251" t="s">
        <v>549</v>
      </c>
      <c r="F184" s="251" t="s">
        <v>523</v>
      </c>
      <c r="G184" s="251">
        <v>0.4</v>
      </c>
      <c r="H184" s="251" t="s">
        <v>523</v>
      </c>
      <c r="I184" s="251">
        <v>0.4</v>
      </c>
      <c r="J184" s="251">
        <v>2026</v>
      </c>
      <c r="K184" s="251" t="s">
        <v>523</v>
      </c>
      <c r="L184" s="251">
        <v>1</v>
      </c>
      <c r="M184" s="251" t="s">
        <v>523</v>
      </c>
      <c r="N184" s="251" t="s">
        <v>550</v>
      </c>
      <c r="O184" s="251" t="s">
        <v>523</v>
      </c>
      <c r="P184" s="251" t="s">
        <v>551</v>
      </c>
      <c r="Q184" s="251" t="s">
        <v>523</v>
      </c>
      <c r="R184" s="267">
        <v>0.4</v>
      </c>
      <c r="S184" s="251" t="s">
        <v>523</v>
      </c>
      <c r="T184" s="251" t="s">
        <v>523</v>
      </c>
      <c r="U184" s="251" t="s">
        <v>523</v>
      </c>
      <c r="V184" s="251" t="s">
        <v>523</v>
      </c>
      <c r="W184" s="251" t="s">
        <v>552</v>
      </c>
      <c r="X184" s="251" t="s">
        <v>523</v>
      </c>
      <c r="Y184" s="251" t="s">
        <v>523</v>
      </c>
      <c r="Z184" s="232" t="s">
        <v>523</v>
      </c>
      <c r="AA184" s="232" t="s">
        <v>523</v>
      </c>
    </row>
    <row r="185" spans="1:27" x14ac:dyDescent="0.25">
      <c r="A185" s="258">
        <v>2027</v>
      </c>
      <c r="B185" s="251" t="s">
        <v>523</v>
      </c>
      <c r="C185" s="251" t="s">
        <v>549</v>
      </c>
      <c r="D185" s="251" t="s">
        <v>523</v>
      </c>
      <c r="E185" s="251" t="s">
        <v>549</v>
      </c>
      <c r="F185" s="251" t="s">
        <v>523</v>
      </c>
      <c r="G185" s="251">
        <v>0.4</v>
      </c>
      <c r="H185" s="251" t="s">
        <v>523</v>
      </c>
      <c r="I185" s="251">
        <v>0.4</v>
      </c>
      <c r="J185" s="251">
        <v>2027</v>
      </c>
      <c r="K185" s="251" t="s">
        <v>523</v>
      </c>
      <c r="L185" s="251">
        <v>1</v>
      </c>
      <c r="M185" s="251" t="s">
        <v>523</v>
      </c>
      <c r="N185" s="251" t="s">
        <v>550</v>
      </c>
      <c r="O185" s="251" t="s">
        <v>523</v>
      </c>
      <c r="P185" s="251" t="s">
        <v>551</v>
      </c>
      <c r="Q185" s="251" t="s">
        <v>523</v>
      </c>
      <c r="R185" s="267">
        <v>0.5</v>
      </c>
      <c r="S185" s="251" t="s">
        <v>523</v>
      </c>
      <c r="T185" s="251" t="s">
        <v>523</v>
      </c>
      <c r="U185" s="251" t="s">
        <v>523</v>
      </c>
      <c r="V185" s="251" t="s">
        <v>523</v>
      </c>
      <c r="W185" s="251" t="s">
        <v>552</v>
      </c>
      <c r="X185" s="251" t="s">
        <v>523</v>
      </c>
      <c r="Y185" s="251" t="s">
        <v>523</v>
      </c>
      <c r="Z185" s="232" t="s">
        <v>523</v>
      </c>
      <c r="AA185" s="232" t="s">
        <v>523</v>
      </c>
    </row>
  </sheetData>
  <mergeCells count="29">
    <mergeCell ref="F21:I21"/>
    <mergeCell ref="A5:AA5"/>
    <mergeCell ref="A9:AA9"/>
    <mergeCell ref="A12:AA12"/>
    <mergeCell ref="A15:AA15"/>
    <mergeCell ref="T21:T22"/>
    <mergeCell ref="Z21:AA21"/>
    <mergeCell ref="U21:U22"/>
    <mergeCell ref="A19:AA19"/>
    <mergeCell ref="A7:AA7"/>
    <mergeCell ref="A10:AA10"/>
    <mergeCell ref="A13:AA13"/>
    <mergeCell ref="A16:AA16"/>
    <mergeCell ref="A132:A182"/>
    <mergeCell ref="Q21:R22"/>
    <mergeCell ref="E18:Y18"/>
    <mergeCell ref="S21:S22"/>
    <mergeCell ref="H22:I22"/>
    <mergeCell ref="B21:C22"/>
    <mergeCell ref="X21:Y21"/>
    <mergeCell ref="V21:W22"/>
    <mergeCell ref="O21:P22"/>
    <mergeCell ref="F22:G22"/>
    <mergeCell ref="J21:J22"/>
    <mergeCell ref="K21:L22"/>
    <mergeCell ref="M21:N22"/>
    <mergeCell ref="A25:A131"/>
    <mergeCell ref="A21:A23"/>
    <mergeCell ref="D21:E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90"/>
  <sheetViews>
    <sheetView view="pageBreakPreview" zoomScale="55" zoomScaleSheetLayoutView="55" workbookViewId="0">
      <selection activeCell="G38" sqref="G38"/>
    </sheetView>
  </sheetViews>
  <sheetFormatPr defaultColWidth="9.140625" defaultRowHeight="15" x14ac:dyDescent="0.25"/>
  <cols>
    <col min="1" max="1" width="6.140625" style="1" customWidth="1"/>
    <col min="2" max="2" width="53.5703125" style="1" customWidth="1"/>
    <col min="3" max="3" width="100.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Акционерное общество "Сибирско-Уральская энергетическая компания"</v>
      </c>
      <c r="B9" s="276"/>
      <c r="C9" s="276"/>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M_Tmn_1.4.27</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18.75" x14ac:dyDescent="0.2">
      <c r="A15" s="275" t="str">
        <f>'1. паспорт местоположение'!A15:C15</f>
        <v>Развитие элетросетевого комплекса</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5" t="s">
        <v>466</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65</v>
      </c>
      <c r="B22" s="30" t="s">
        <v>479</v>
      </c>
      <c r="C22" s="74" t="s">
        <v>561</v>
      </c>
      <c r="D22" s="29"/>
      <c r="E22" s="29"/>
      <c r="F22" s="28"/>
      <c r="G22" s="28"/>
      <c r="H22" s="28"/>
      <c r="I22" s="28"/>
      <c r="J22" s="28"/>
      <c r="K22" s="28"/>
      <c r="L22" s="28"/>
      <c r="M22" s="28"/>
      <c r="N22" s="28"/>
      <c r="O22" s="28"/>
      <c r="P22" s="28"/>
      <c r="Q22" s="27"/>
      <c r="R22" s="27"/>
      <c r="S22" s="27"/>
      <c r="T22" s="27"/>
      <c r="U22" s="27"/>
    </row>
    <row r="23" spans="1:21" ht="94.5" customHeight="1" x14ac:dyDescent="0.25">
      <c r="A23" s="24" t="s">
        <v>63</v>
      </c>
      <c r="B23" s="26" t="s">
        <v>60</v>
      </c>
      <c r="C23" s="74" t="s">
        <v>562</v>
      </c>
      <c r="D23" s="23"/>
      <c r="E23" s="23"/>
      <c r="F23" s="23"/>
      <c r="G23" s="23"/>
      <c r="H23" s="23"/>
      <c r="I23" s="23"/>
      <c r="J23" s="23"/>
      <c r="K23" s="23"/>
      <c r="L23" s="23"/>
      <c r="M23" s="23"/>
      <c r="N23" s="23"/>
      <c r="O23" s="23"/>
      <c r="P23" s="23"/>
      <c r="Q23" s="23"/>
      <c r="R23" s="23"/>
      <c r="S23" s="23"/>
      <c r="T23" s="23"/>
      <c r="U23" s="23"/>
    </row>
    <row r="24" spans="1:21" ht="70.5" customHeight="1" x14ac:dyDescent="0.25">
      <c r="A24" s="314" t="s">
        <v>62</v>
      </c>
      <c r="B24" s="311" t="s">
        <v>498</v>
      </c>
      <c r="C24" s="36" t="s">
        <v>523</v>
      </c>
      <c r="D24" s="23"/>
      <c r="E24" s="23"/>
      <c r="F24" s="23"/>
      <c r="G24" s="23"/>
      <c r="H24" s="23"/>
      <c r="I24" s="23"/>
      <c r="J24" s="23"/>
      <c r="K24" s="23"/>
      <c r="L24" s="23"/>
      <c r="M24" s="23"/>
      <c r="N24" s="23"/>
      <c r="O24" s="23"/>
      <c r="P24" s="23"/>
      <c r="Q24" s="23"/>
      <c r="R24" s="23"/>
      <c r="S24" s="23"/>
      <c r="T24" s="23"/>
      <c r="U24" s="23"/>
    </row>
    <row r="25" spans="1:21" ht="15.75" hidden="1" x14ac:dyDescent="0.25">
      <c r="A25" s="315"/>
      <c r="B25" s="312"/>
      <c r="C25" s="264" t="s">
        <v>523</v>
      </c>
      <c r="D25" s="23"/>
      <c r="E25" s="23"/>
      <c r="F25" s="23"/>
      <c r="G25" s="23"/>
      <c r="H25" s="23"/>
      <c r="I25" s="23"/>
      <c r="J25" s="23"/>
      <c r="K25" s="23"/>
      <c r="L25" s="23"/>
      <c r="M25" s="23"/>
      <c r="N25" s="23"/>
      <c r="O25" s="23"/>
      <c r="P25" s="23"/>
      <c r="Q25" s="23"/>
      <c r="R25" s="23"/>
      <c r="S25" s="23"/>
      <c r="T25" s="23"/>
      <c r="U25" s="23"/>
    </row>
    <row r="26" spans="1:21" ht="15.75" hidden="1" x14ac:dyDescent="0.25">
      <c r="A26" s="315"/>
      <c r="B26" s="312"/>
      <c r="C26" s="264" t="s">
        <v>523</v>
      </c>
      <c r="D26" s="23"/>
      <c r="E26" s="23"/>
      <c r="F26" s="23"/>
      <c r="G26" s="23"/>
      <c r="H26" s="23"/>
      <c r="I26" s="23"/>
      <c r="J26" s="23"/>
      <c r="K26" s="23"/>
      <c r="L26" s="23"/>
      <c r="M26" s="23"/>
      <c r="N26" s="23"/>
      <c r="O26" s="23"/>
      <c r="P26" s="23"/>
      <c r="Q26" s="23"/>
      <c r="R26" s="23"/>
      <c r="S26" s="23"/>
      <c r="T26" s="23"/>
      <c r="U26" s="23"/>
    </row>
    <row r="27" spans="1:21" ht="15.75" hidden="1" x14ac:dyDescent="0.25">
      <c r="A27" s="315"/>
      <c r="B27" s="312"/>
      <c r="C27" s="264" t="s">
        <v>523</v>
      </c>
      <c r="D27" s="23"/>
      <c r="E27" s="23"/>
      <c r="F27" s="23"/>
      <c r="G27" s="23"/>
      <c r="H27" s="23"/>
      <c r="I27" s="23"/>
      <c r="J27" s="23"/>
      <c r="K27" s="23"/>
      <c r="L27" s="23"/>
      <c r="M27" s="23"/>
      <c r="N27" s="23"/>
      <c r="O27" s="23"/>
      <c r="P27" s="23"/>
      <c r="Q27" s="23"/>
      <c r="R27" s="23"/>
      <c r="S27" s="23"/>
      <c r="T27" s="23"/>
      <c r="U27" s="23"/>
    </row>
    <row r="28" spans="1:21" ht="15.75" hidden="1" x14ac:dyDescent="0.25">
      <c r="A28" s="315"/>
      <c r="B28" s="312"/>
      <c r="C28" s="264" t="s">
        <v>523</v>
      </c>
      <c r="D28" s="23"/>
      <c r="E28" s="23"/>
      <c r="F28" s="23"/>
      <c r="G28" s="23"/>
      <c r="H28" s="23"/>
      <c r="I28" s="23"/>
      <c r="J28" s="23"/>
      <c r="K28" s="23"/>
      <c r="L28" s="23"/>
      <c r="M28" s="23"/>
      <c r="N28" s="23"/>
      <c r="O28" s="23"/>
      <c r="P28" s="23"/>
      <c r="Q28" s="23"/>
      <c r="R28" s="23"/>
      <c r="S28" s="23"/>
      <c r="T28" s="23"/>
      <c r="U28" s="23"/>
    </row>
    <row r="29" spans="1:21" ht="15.75" hidden="1" x14ac:dyDescent="0.25">
      <c r="A29" s="315"/>
      <c r="B29" s="312"/>
      <c r="C29" s="264" t="s">
        <v>523</v>
      </c>
      <c r="D29" s="23"/>
      <c r="E29" s="23"/>
      <c r="F29" s="23"/>
      <c r="G29" s="23"/>
      <c r="H29" s="23"/>
      <c r="I29" s="23"/>
      <c r="J29" s="23"/>
      <c r="K29" s="23"/>
      <c r="L29" s="23"/>
      <c r="M29" s="23"/>
      <c r="N29" s="23"/>
      <c r="O29" s="23"/>
      <c r="P29" s="23"/>
      <c r="Q29" s="23"/>
      <c r="R29" s="23"/>
      <c r="S29" s="23"/>
      <c r="T29" s="23"/>
      <c r="U29" s="23"/>
    </row>
    <row r="30" spans="1:21" ht="15.75" hidden="1" x14ac:dyDescent="0.25">
      <c r="A30" s="315"/>
      <c r="B30" s="312"/>
      <c r="C30" s="264" t="s">
        <v>523</v>
      </c>
      <c r="D30" s="23"/>
      <c r="E30" s="23"/>
      <c r="F30" s="23"/>
      <c r="G30" s="23"/>
      <c r="H30" s="23"/>
      <c r="I30" s="23"/>
      <c r="J30" s="23"/>
      <c r="K30" s="23"/>
      <c r="L30" s="23"/>
      <c r="M30" s="23"/>
      <c r="N30" s="23"/>
      <c r="O30" s="23"/>
      <c r="P30" s="23"/>
      <c r="Q30" s="23"/>
      <c r="R30" s="23"/>
      <c r="S30" s="23"/>
      <c r="T30" s="23"/>
      <c r="U30" s="23"/>
    </row>
    <row r="31" spans="1:21" ht="15.75" hidden="1" x14ac:dyDescent="0.25">
      <c r="A31" s="315"/>
      <c r="B31" s="312"/>
      <c r="C31" s="264" t="s">
        <v>523</v>
      </c>
      <c r="D31" s="23"/>
      <c r="E31" s="23"/>
      <c r="F31" s="23"/>
      <c r="G31" s="23"/>
      <c r="H31" s="23"/>
      <c r="I31" s="23"/>
      <c r="J31" s="23"/>
      <c r="K31" s="23"/>
      <c r="L31" s="23"/>
      <c r="M31" s="23"/>
      <c r="N31" s="23"/>
      <c r="O31" s="23"/>
      <c r="P31" s="23"/>
      <c r="Q31" s="23"/>
      <c r="R31" s="23"/>
      <c r="S31" s="23"/>
      <c r="T31" s="23"/>
      <c r="U31" s="23"/>
    </row>
    <row r="32" spans="1:21" ht="15.75" hidden="1" x14ac:dyDescent="0.25">
      <c r="A32" s="316"/>
      <c r="B32" s="313"/>
      <c r="C32" s="264" t="s">
        <v>523</v>
      </c>
      <c r="D32" s="23"/>
      <c r="E32" s="23"/>
      <c r="F32" s="23"/>
      <c r="G32" s="23"/>
      <c r="H32" s="23"/>
      <c r="I32" s="23"/>
      <c r="J32" s="23"/>
      <c r="K32" s="23"/>
      <c r="L32" s="23"/>
      <c r="M32" s="23"/>
      <c r="N32" s="23"/>
      <c r="O32" s="23"/>
      <c r="P32" s="23"/>
      <c r="Q32" s="23"/>
      <c r="R32" s="23"/>
      <c r="S32" s="23"/>
      <c r="T32" s="23"/>
      <c r="U32" s="23"/>
    </row>
    <row r="33" spans="1:21" ht="31.5" x14ac:dyDescent="0.25">
      <c r="A33" s="24" t="s">
        <v>61</v>
      </c>
      <c r="B33" s="26" t="s">
        <v>499</v>
      </c>
      <c r="C33" s="25"/>
      <c r="D33" s="23"/>
      <c r="E33" s="23"/>
      <c r="F33" s="23"/>
      <c r="G33" s="23"/>
      <c r="H33" s="23"/>
      <c r="I33" s="23"/>
      <c r="J33" s="23"/>
      <c r="K33" s="23"/>
      <c r="L33" s="23"/>
      <c r="M33" s="23"/>
      <c r="N33" s="23"/>
      <c r="O33" s="23"/>
      <c r="P33" s="23"/>
      <c r="Q33" s="23"/>
      <c r="R33" s="23"/>
      <c r="S33" s="23"/>
      <c r="T33" s="23"/>
      <c r="U33" s="23"/>
    </row>
    <row r="34" spans="1:21" ht="42.75" customHeight="1" x14ac:dyDescent="0.25">
      <c r="A34" s="24" t="s">
        <v>59</v>
      </c>
      <c r="B34" s="26" t="s">
        <v>220</v>
      </c>
      <c r="C34" s="36" t="s">
        <v>509</v>
      </c>
      <c r="D34" s="23"/>
      <c r="E34" s="23"/>
      <c r="F34" s="23"/>
      <c r="G34" s="23"/>
      <c r="H34" s="23"/>
      <c r="I34" s="23"/>
      <c r="J34" s="23"/>
      <c r="K34" s="23"/>
      <c r="L34" s="23"/>
      <c r="M34" s="23"/>
      <c r="N34" s="23"/>
      <c r="O34" s="23"/>
      <c r="P34" s="23"/>
      <c r="Q34" s="23"/>
      <c r="R34" s="23"/>
      <c r="S34" s="23"/>
      <c r="T34" s="23"/>
      <c r="U34" s="23"/>
    </row>
    <row r="35" spans="1:21" ht="42.75" customHeight="1" x14ac:dyDescent="0.25">
      <c r="A35" s="24" t="s">
        <v>58</v>
      </c>
      <c r="B35" s="26" t="s">
        <v>480</v>
      </c>
      <c r="C35" s="74" t="s">
        <v>563</v>
      </c>
      <c r="D35" s="23"/>
      <c r="E35" s="23"/>
      <c r="F35" s="23"/>
      <c r="G35" s="23"/>
      <c r="H35" s="23"/>
      <c r="I35" s="23"/>
      <c r="J35" s="23"/>
      <c r="K35" s="23"/>
      <c r="L35" s="23"/>
      <c r="M35" s="23"/>
      <c r="N35" s="23"/>
      <c r="O35" s="23"/>
      <c r="P35" s="23"/>
      <c r="Q35" s="23"/>
      <c r="R35" s="23"/>
      <c r="S35" s="23"/>
      <c r="T35" s="23"/>
      <c r="U35" s="23"/>
    </row>
    <row r="36" spans="1:21" ht="42.75" customHeight="1" x14ac:dyDescent="0.25">
      <c r="A36" s="24" t="s">
        <v>56</v>
      </c>
      <c r="B36" s="26" t="s">
        <v>57</v>
      </c>
      <c r="C36" s="74" t="s">
        <v>564</v>
      </c>
      <c r="D36" s="23"/>
      <c r="E36" s="23"/>
      <c r="F36" s="23"/>
      <c r="G36" s="23"/>
      <c r="H36" s="23"/>
      <c r="I36" s="23"/>
      <c r="J36" s="23"/>
      <c r="K36" s="23"/>
      <c r="L36" s="23"/>
      <c r="M36" s="23"/>
      <c r="N36" s="23"/>
      <c r="O36" s="23"/>
      <c r="P36" s="23"/>
      <c r="Q36" s="23"/>
      <c r="R36" s="23"/>
      <c r="S36" s="23"/>
      <c r="T36" s="23"/>
      <c r="U36" s="23"/>
    </row>
    <row r="37" spans="1:21" ht="42.75" customHeight="1" x14ac:dyDescent="0.25">
      <c r="A37" s="24" t="s">
        <v>54</v>
      </c>
      <c r="B37" s="25" t="s">
        <v>55</v>
      </c>
      <c r="C37" s="74" t="s">
        <v>565</v>
      </c>
      <c r="D37" s="23"/>
      <c r="E37" s="23"/>
      <c r="F37" s="23"/>
      <c r="G37" s="23"/>
      <c r="H37" s="23"/>
      <c r="I37" s="23"/>
      <c r="J37" s="23"/>
      <c r="K37" s="23"/>
      <c r="L37" s="23"/>
      <c r="M37" s="23"/>
      <c r="N37" s="23"/>
      <c r="O37" s="23"/>
      <c r="P37" s="23"/>
      <c r="Q37" s="23"/>
      <c r="R37" s="23"/>
      <c r="S37" s="23"/>
      <c r="T37" s="23"/>
      <c r="U37" s="23"/>
    </row>
    <row r="38" spans="1:21" ht="42.75" customHeight="1" x14ac:dyDescent="0.25">
      <c r="A38" s="24" t="s">
        <v>73</v>
      </c>
      <c r="B38" s="25" t="s">
        <v>53</v>
      </c>
      <c r="C38" s="74" t="s">
        <v>566</v>
      </c>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A383" s="23"/>
      <c r="B383" s="23"/>
      <c r="C383" s="23"/>
      <c r="D383" s="23"/>
      <c r="E383" s="23"/>
      <c r="F383" s="23"/>
      <c r="G383" s="23"/>
      <c r="H383" s="23"/>
      <c r="I383" s="23"/>
      <c r="J383" s="23"/>
      <c r="K383" s="23"/>
      <c r="L383" s="23"/>
      <c r="M383" s="23"/>
      <c r="N383" s="23"/>
      <c r="O383" s="23"/>
      <c r="P383" s="23"/>
      <c r="Q383" s="23"/>
      <c r="R383" s="23"/>
      <c r="S383" s="23"/>
      <c r="T383" s="23"/>
      <c r="U383" s="23"/>
    </row>
    <row r="384" spans="1:21" x14ac:dyDescent="0.25">
      <c r="A384" s="23"/>
      <c r="B384" s="23"/>
      <c r="C384" s="23"/>
      <c r="D384" s="23"/>
      <c r="E384" s="23"/>
      <c r="F384" s="23"/>
      <c r="G384" s="23"/>
      <c r="H384" s="23"/>
      <c r="I384" s="23"/>
      <c r="J384" s="23"/>
      <c r="K384" s="23"/>
      <c r="L384" s="23"/>
      <c r="M384" s="23"/>
      <c r="N384" s="23"/>
      <c r="O384" s="23"/>
      <c r="P384" s="23"/>
      <c r="Q384" s="23"/>
      <c r="R384" s="23"/>
      <c r="S384" s="23"/>
      <c r="T384" s="23"/>
      <c r="U384" s="23"/>
    </row>
    <row r="385" spans="1:21" x14ac:dyDescent="0.25">
      <c r="A385" s="23"/>
      <c r="B385" s="23"/>
      <c r="C385" s="23"/>
      <c r="D385" s="23"/>
      <c r="E385" s="23"/>
      <c r="F385" s="23"/>
      <c r="G385" s="23"/>
      <c r="H385" s="23"/>
      <c r="I385" s="23"/>
      <c r="J385" s="23"/>
      <c r="K385" s="23"/>
      <c r="L385" s="23"/>
      <c r="M385" s="23"/>
      <c r="N385" s="23"/>
      <c r="O385" s="23"/>
      <c r="P385" s="23"/>
      <c r="Q385" s="23"/>
      <c r="R385" s="23"/>
      <c r="S385" s="23"/>
      <c r="T385" s="23"/>
      <c r="U385" s="23"/>
    </row>
    <row r="386" spans="1:21" x14ac:dyDescent="0.25">
      <c r="A386" s="23"/>
      <c r="B386" s="23"/>
      <c r="C386" s="23"/>
      <c r="D386" s="23"/>
      <c r="E386" s="23"/>
      <c r="F386" s="23"/>
      <c r="G386" s="23"/>
      <c r="H386" s="23"/>
      <c r="I386" s="23"/>
      <c r="J386" s="23"/>
      <c r="K386" s="23"/>
      <c r="L386" s="23"/>
      <c r="M386" s="23"/>
      <c r="N386" s="23"/>
      <c r="O386" s="23"/>
      <c r="P386" s="23"/>
      <c r="Q386" s="23"/>
      <c r="R386" s="23"/>
      <c r="S386" s="23"/>
      <c r="T386" s="23"/>
      <c r="U386" s="23"/>
    </row>
    <row r="387" spans="1:21" x14ac:dyDescent="0.25">
      <c r="A387" s="23"/>
      <c r="B387" s="23"/>
      <c r="C387" s="23"/>
      <c r="D387" s="23"/>
      <c r="E387" s="23"/>
      <c r="F387" s="23"/>
      <c r="G387" s="23"/>
      <c r="H387" s="23"/>
      <c r="I387" s="23"/>
      <c r="J387" s="23"/>
      <c r="K387" s="23"/>
      <c r="L387" s="23"/>
      <c r="M387" s="23"/>
      <c r="N387" s="23"/>
      <c r="O387" s="23"/>
      <c r="P387" s="23"/>
      <c r="Q387" s="23"/>
      <c r="R387" s="23"/>
      <c r="S387" s="23"/>
      <c r="T387" s="23"/>
      <c r="U387" s="23"/>
    </row>
    <row r="388" spans="1:21" x14ac:dyDescent="0.25">
      <c r="A388" s="23"/>
      <c r="B388" s="23"/>
      <c r="C388" s="23"/>
      <c r="D388" s="23"/>
      <c r="E388" s="23"/>
      <c r="F388" s="23"/>
      <c r="G388" s="23"/>
      <c r="H388" s="23"/>
      <c r="I388" s="23"/>
      <c r="J388" s="23"/>
      <c r="K388" s="23"/>
      <c r="L388" s="23"/>
      <c r="M388" s="23"/>
      <c r="N388" s="23"/>
      <c r="O388" s="23"/>
      <c r="P388" s="23"/>
      <c r="Q388" s="23"/>
      <c r="R388" s="23"/>
      <c r="S388" s="23"/>
      <c r="T388" s="23"/>
      <c r="U388" s="23"/>
    </row>
    <row r="389" spans="1:21" x14ac:dyDescent="0.25">
      <c r="A389" s="23"/>
      <c r="B389" s="23"/>
      <c r="C389" s="23"/>
      <c r="D389" s="23"/>
      <c r="E389" s="23"/>
      <c r="F389" s="23"/>
      <c r="G389" s="23"/>
      <c r="H389" s="23"/>
      <c r="I389" s="23"/>
      <c r="J389" s="23"/>
      <c r="K389" s="23"/>
      <c r="L389" s="23"/>
      <c r="M389" s="23"/>
      <c r="N389" s="23"/>
      <c r="O389" s="23"/>
      <c r="P389" s="23"/>
      <c r="Q389" s="23"/>
      <c r="R389" s="23"/>
      <c r="S389" s="23"/>
      <c r="T389" s="23"/>
      <c r="U389" s="23"/>
    </row>
    <row r="390" spans="1:21" x14ac:dyDescent="0.25">
      <c r="A390" s="23"/>
      <c r="B390" s="23"/>
      <c r="C390" s="23"/>
      <c r="D390" s="23"/>
      <c r="E390" s="23"/>
      <c r="F390" s="23"/>
      <c r="G390" s="23"/>
      <c r="H390" s="23"/>
      <c r="I390" s="23"/>
      <c r="J390" s="23"/>
      <c r="K390" s="23"/>
      <c r="L390" s="23"/>
      <c r="M390" s="23"/>
      <c r="N390" s="23"/>
      <c r="O390" s="23"/>
      <c r="P390" s="23"/>
      <c r="Q390" s="23"/>
      <c r="R390" s="23"/>
      <c r="S390" s="23"/>
      <c r="T390" s="23"/>
      <c r="U390" s="23"/>
    </row>
  </sheetData>
  <mergeCells count="15">
    <mergeCell ref="B24:B32"/>
    <mergeCell ref="A24:A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K26" sqref="K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7"/>
      <c r="AB6" s="187"/>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7"/>
      <c r="AB7" s="187"/>
    </row>
    <row r="8" spans="1:28" x14ac:dyDescent="0.25">
      <c r="A8" s="317" t="str">
        <f>'1. паспорт местоположение'!A9:C9</f>
        <v>Акционерное общество "Сибирско-Уральская энергетическая компания"</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88"/>
      <c r="AB8" s="188"/>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9"/>
      <c r="AB9" s="189"/>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7"/>
      <c r="AB10" s="187"/>
    </row>
    <row r="11" spans="1:28" x14ac:dyDescent="0.25">
      <c r="A11" s="317" t="str">
        <f>'1. паспорт местоположение'!A12:C12</f>
        <v>M_Tmn_1.4.27</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88"/>
      <c r="AB11" s="188"/>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9"/>
      <c r="AB12" s="189"/>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x14ac:dyDescent="0.25">
      <c r="A14" s="317" t="str">
        <f>'1. паспорт местоположение'!A15:C15</f>
        <v>Развитие элетросетевого комплекса</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88"/>
      <c r="AB14" s="188"/>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9"/>
      <c r="AB15" s="189"/>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95"/>
      <c r="AB16" s="195"/>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95"/>
      <c r="AB17" s="195"/>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95"/>
      <c r="AB18" s="195"/>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95"/>
      <c r="AB19" s="195"/>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96"/>
      <c r="AB20" s="196"/>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96"/>
      <c r="AB21" s="196"/>
    </row>
    <row r="22" spans="1:28" x14ac:dyDescent="0.25">
      <c r="A22" s="320" t="s">
        <v>497</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97"/>
      <c r="AB22" s="197"/>
    </row>
    <row r="23" spans="1:28" ht="32.25" customHeight="1" x14ac:dyDescent="0.25">
      <c r="A23" s="322" t="s">
        <v>374</v>
      </c>
      <c r="B23" s="323"/>
      <c r="C23" s="323"/>
      <c r="D23" s="323"/>
      <c r="E23" s="323"/>
      <c r="F23" s="323"/>
      <c r="G23" s="323"/>
      <c r="H23" s="323"/>
      <c r="I23" s="323"/>
      <c r="J23" s="323"/>
      <c r="K23" s="323"/>
      <c r="L23" s="324"/>
      <c r="M23" s="321" t="s">
        <v>375</v>
      </c>
      <c r="N23" s="321"/>
      <c r="O23" s="321"/>
      <c r="P23" s="321"/>
      <c r="Q23" s="321"/>
      <c r="R23" s="321"/>
      <c r="S23" s="321"/>
      <c r="T23" s="321"/>
      <c r="U23" s="321"/>
      <c r="V23" s="321"/>
      <c r="W23" s="321"/>
      <c r="X23" s="321"/>
      <c r="Y23" s="321"/>
      <c r="Z23" s="321"/>
    </row>
    <row r="24" spans="1:28" ht="151.5" customHeight="1" x14ac:dyDescent="0.25">
      <c r="A24" s="106" t="s">
        <v>223</v>
      </c>
      <c r="B24" s="107" t="s">
        <v>252</v>
      </c>
      <c r="C24" s="106" t="s">
        <v>369</v>
      </c>
      <c r="D24" s="106" t="s">
        <v>224</v>
      </c>
      <c r="E24" s="106" t="s">
        <v>370</v>
      </c>
      <c r="F24" s="106" t="s">
        <v>372</v>
      </c>
      <c r="G24" s="106" t="s">
        <v>371</v>
      </c>
      <c r="H24" s="106" t="s">
        <v>225</v>
      </c>
      <c r="I24" s="106" t="s">
        <v>373</v>
      </c>
      <c r="J24" s="106" t="s">
        <v>257</v>
      </c>
      <c r="K24" s="107" t="s">
        <v>251</v>
      </c>
      <c r="L24" s="107" t="s">
        <v>226</v>
      </c>
      <c r="M24" s="108" t="s">
        <v>271</v>
      </c>
      <c r="N24" s="107" t="s">
        <v>507</v>
      </c>
      <c r="O24" s="106" t="s">
        <v>268</v>
      </c>
      <c r="P24" s="106" t="s">
        <v>269</v>
      </c>
      <c r="Q24" s="106" t="s">
        <v>267</v>
      </c>
      <c r="R24" s="106" t="s">
        <v>225</v>
      </c>
      <c r="S24" s="106" t="s">
        <v>266</v>
      </c>
      <c r="T24" s="106" t="s">
        <v>265</v>
      </c>
      <c r="U24" s="106" t="s">
        <v>368</v>
      </c>
      <c r="V24" s="106" t="s">
        <v>267</v>
      </c>
      <c r="W24" s="111" t="s">
        <v>250</v>
      </c>
      <c r="X24" s="111" t="s">
        <v>282</v>
      </c>
      <c r="Y24" s="111" t="s">
        <v>283</v>
      </c>
      <c r="Z24" s="113" t="s">
        <v>280</v>
      </c>
    </row>
    <row r="25" spans="1:28" ht="16.5" customHeight="1" x14ac:dyDescent="0.25">
      <c r="A25" s="106">
        <v>1</v>
      </c>
      <c r="B25" s="107">
        <v>2</v>
      </c>
      <c r="C25" s="106">
        <v>3</v>
      </c>
      <c r="D25" s="107">
        <v>4</v>
      </c>
      <c r="E25" s="106">
        <v>5</v>
      </c>
      <c r="F25" s="107">
        <v>6</v>
      </c>
      <c r="G25" s="106">
        <v>7</v>
      </c>
      <c r="H25" s="107">
        <v>8</v>
      </c>
      <c r="I25" s="106">
        <v>9</v>
      </c>
      <c r="J25" s="107">
        <v>10</v>
      </c>
      <c r="K25" s="198">
        <v>11</v>
      </c>
      <c r="L25" s="107">
        <v>12</v>
      </c>
      <c r="M25" s="198">
        <v>13</v>
      </c>
      <c r="N25" s="107">
        <v>14</v>
      </c>
      <c r="O25" s="198">
        <v>15</v>
      </c>
      <c r="P25" s="107">
        <v>16</v>
      </c>
      <c r="Q25" s="198">
        <v>17</v>
      </c>
      <c r="R25" s="107">
        <v>18</v>
      </c>
      <c r="S25" s="198">
        <v>19</v>
      </c>
      <c r="T25" s="107">
        <v>20</v>
      </c>
      <c r="U25" s="198">
        <v>21</v>
      </c>
      <c r="V25" s="107">
        <v>22</v>
      </c>
      <c r="W25" s="198">
        <v>23</v>
      </c>
      <c r="X25" s="107">
        <v>24</v>
      </c>
      <c r="Y25" s="198">
        <v>25</v>
      </c>
      <c r="Z25" s="107">
        <v>26</v>
      </c>
    </row>
    <row r="26" spans="1:28" ht="45.75" customHeight="1" x14ac:dyDescent="0.25">
      <c r="A26" s="99" t="s">
        <v>353</v>
      </c>
      <c r="B26" s="105"/>
      <c r="C26" s="101" t="s">
        <v>355</v>
      </c>
      <c r="D26" s="101" t="s">
        <v>356</v>
      </c>
      <c r="E26" s="101" t="s">
        <v>357</v>
      </c>
      <c r="F26" s="101" t="s">
        <v>262</v>
      </c>
      <c r="G26" s="101" t="s">
        <v>358</v>
      </c>
      <c r="H26" s="101" t="s">
        <v>225</v>
      </c>
      <c r="I26" s="101" t="s">
        <v>359</v>
      </c>
      <c r="J26" s="101" t="s">
        <v>360</v>
      </c>
      <c r="K26" s="98"/>
      <c r="L26" s="102" t="s">
        <v>248</v>
      </c>
      <c r="M26" s="104" t="s">
        <v>264</v>
      </c>
      <c r="N26" s="98"/>
      <c r="O26" s="98"/>
      <c r="P26" s="98"/>
      <c r="Q26" s="98"/>
      <c r="R26" s="98"/>
      <c r="S26" s="98"/>
      <c r="T26" s="98"/>
      <c r="U26" s="98"/>
      <c r="V26" s="98"/>
      <c r="W26" s="98"/>
      <c r="X26" s="98"/>
      <c r="Y26" s="98"/>
      <c r="Z26" s="100" t="s">
        <v>281</v>
      </c>
    </row>
    <row r="27" spans="1:28" x14ac:dyDescent="0.25">
      <c r="A27" s="98" t="s">
        <v>227</v>
      </c>
      <c r="B27" s="98" t="s">
        <v>253</v>
      </c>
      <c r="C27" s="98" t="s">
        <v>232</v>
      </c>
      <c r="D27" s="98" t="s">
        <v>233</v>
      </c>
      <c r="E27" s="98" t="s">
        <v>272</v>
      </c>
      <c r="F27" s="101" t="s">
        <v>228</v>
      </c>
      <c r="G27" s="101" t="s">
        <v>276</v>
      </c>
      <c r="H27" s="98" t="s">
        <v>225</v>
      </c>
      <c r="I27" s="101" t="s">
        <v>258</v>
      </c>
      <c r="J27" s="101" t="s">
        <v>240</v>
      </c>
      <c r="K27" s="102" t="s">
        <v>244</v>
      </c>
      <c r="L27" s="98"/>
      <c r="M27" s="102" t="s">
        <v>270</v>
      </c>
      <c r="N27" s="98"/>
      <c r="O27" s="98"/>
      <c r="P27" s="98"/>
      <c r="Q27" s="98"/>
      <c r="R27" s="98"/>
      <c r="S27" s="98"/>
      <c r="T27" s="98"/>
      <c r="U27" s="98"/>
      <c r="V27" s="98"/>
      <c r="W27" s="98"/>
      <c r="X27" s="98"/>
      <c r="Y27" s="98"/>
      <c r="Z27" s="98"/>
    </row>
    <row r="28" spans="1:28" x14ac:dyDescent="0.25">
      <c r="A28" s="98" t="s">
        <v>227</v>
      </c>
      <c r="B28" s="98" t="s">
        <v>254</v>
      </c>
      <c r="C28" s="98" t="s">
        <v>234</v>
      </c>
      <c r="D28" s="98" t="s">
        <v>235</v>
      </c>
      <c r="E28" s="98" t="s">
        <v>273</v>
      </c>
      <c r="F28" s="101" t="s">
        <v>229</v>
      </c>
      <c r="G28" s="101" t="s">
        <v>277</v>
      </c>
      <c r="H28" s="98" t="s">
        <v>225</v>
      </c>
      <c r="I28" s="101" t="s">
        <v>259</v>
      </c>
      <c r="J28" s="101" t="s">
        <v>241</v>
      </c>
      <c r="K28" s="102" t="s">
        <v>245</v>
      </c>
      <c r="L28" s="103"/>
      <c r="M28" s="102" t="s">
        <v>0</v>
      </c>
      <c r="N28" s="102"/>
      <c r="O28" s="102"/>
      <c r="P28" s="102"/>
      <c r="Q28" s="102"/>
      <c r="R28" s="102"/>
      <c r="S28" s="102"/>
      <c r="T28" s="102"/>
      <c r="U28" s="102"/>
      <c r="V28" s="102"/>
      <c r="W28" s="102"/>
      <c r="X28" s="102"/>
      <c r="Y28" s="102"/>
      <c r="Z28" s="102"/>
    </row>
    <row r="29" spans="1:28" x14ac:dyDescent="0.25">
      <c r="A29" s="98" t="s">
        <v>227</v>
      </c>
      <c r="B29" s="98" t="s">
        <v>255</v>
      </c>
      <c r="C29" s="98" t="s">
        <v>236</v>
      </c>
      <c r="D29" s="98" t="s">
        <v>237</v>
      </c>
      <c r="E29" s="98" t="s">
        <v>274</v>
      </c>
      <c r="F29" s="101" t="s">
        <v>230</v>
      </c>
      <c r="G29" s="101" t="s">
        <v>278</v>
      </c>
      <c r="H29" s="98" t="s">
        <v>225</v>
      </c>
      <c r="I29" s="101" t="s">
        <v>260</v>
      </c>
      <c r="J29" s="101" t="s">
        <v>242</v>
      </c>
      <c r="K29" s="102" t="s">
        <v>246</v>
      </c>
      <c r="L29" s="103"/>
      <c r="M29" s="98"/>
      <c r="N29" s="98"/>
      <c r="O29" s="98"/>
      <c r="P29" s="98"/>
      <c r="Q29" s="98"/>
      <c r="R29" s="98"/>
      <c r="S29" s="98"/>
      <c r="T29" s="98"/>
      <c r="U29" s="98"/>
      <c r="V29" s="98"/>
      <c r="W29" s="98"/>
      <c r="X29" s="98"/>
      <c r="Y29" s="98"/>
      <c r="Z29" s="98"/>
    </row>
    <row r="30" spans="1:28" x14ac:dyDescent="0.25">
      <c r="A30" s="98" t="s">
        <v>227</v>
      </c>
      <c r="B30" s="98" t="s">
        <v>256</v>
      </c>
      <c r="C30" s="98" t="s">
        <v>238</v>
      </c>
      <c r="D30" s="98" t="s">
        <v>239</v>
      </c>
      <c r="E30" s="98" t="s">
        <v>275</v>
      </c>
      <c r="F30" s="101" t="s">
        <v>231</v>
      </c>
      <c r="G30" s="101" t="s">
        <v>279</v>
      </c>
      <c r="H30" s="98" t="s">
        <v>225</v>
      </c>
      <c r="I30" s="101" t="s">
        <v>261</v>
      </c>
      <c r="J30" s="101" t="s">
        <v>243</v>
      </c>
      <c r="K30" s="102" t="s">
        <v>247</v>
      </c>
      <c r="L30" s="103"/>
      <c r="M30" s="98"/>
      <c r="N30" s="98"/>
      <c r="O30" s="98"/>
      <c r="P30" s="98"/>
      <c r="Q30" s="98"/>
      <c r="R30" s="98"/>
      <c r="S30" s="98"/>
      <c r="T30" s="98"/>
      <c r="U30" s="98"/>
      <c r="V30" s="98"/>
      <c r="W30" s="98"/>
      <c r="X30" s="98"/>
      <c r="Y30" s="98"/>
      <c r="Z30" s="98"/>
    </row>
    <row r="31" spans="1:28" x14ac:dyDescent="0.25">
      <c r="A31" s="98" t="s">
        <v>0</v>
      </c>
      <c r="B31" s="98" t="s">
        <v>0</v>
      </c>
      <c r="C31" s="98" t="s">
        <v>0</v>
      </c>
      <c r="D31" s="98" t="s">
        <v>0</v>
      </c>
      <c r="E31" s="98" t="s">
        <v>0</v>
      </c>
      <c r="F31" s="98" t="s">
        <v>0</v>
      </c>
      <c r="G31" s="98" t="s">
        <v>0</v>
      </c>
      <c r="H31" s="98" t="s">
        <v>0</v>
      </c>
      <c r="I31" s="98" t="s">
        <v>0</v>
      </c>
      <c r="J31" s="98" t="s">
        <v>0</v>
      </c>
      <c r="K31" s="98" t="s">
        <v>0</v>
      </c>
      <c r="L31" s="103"/>
      <c r="M31" s="98"/>
      <c r="N31" s="98"/>
      <c r="O31" s="98"/>
      <c r="P31" s="98"/>
      <c r="Q31" s="98"/>
      <c r="R31" s="98"/>
      <c r="S31" s="98"/>
      <c r="T31" s="98"/>
      <c r="U31" s="98"/>
      <c r="V31" s="98"/>
      <c r="W31" s="98"/>
      <c r="X31" s="98"/>
      <c r="Y31" s="98"/>
      <c r="Z31" s="98"/>
    </row>
    <row r="32" spans="1:28" ht="30" x14ac:dyDescent="0.25">
      <c r="A32" s="105" t="s">
        <v>354</v>
      </c>
      <c r="B32" s="105"/>
      <c r="C32" s="101" t="s">
        <v>361</v>
      </c>
      <c r="D32" s="101" t="s">
        <v>362</v>
      </c>
      <c r="E32" s="101" t="s">
        <v>363</v>
      </c>
      <c r="F32" s="101" t="s">
        <v>364</v>
      </c>
      <c r="G32" s="101" t="s">
        <v>365</v>
      </c>
      <c r="H32" s="101" t="s">
        <v>225</v>
      </c>
      <c r="I32" s="101" t="s">
        <v>366</v>
      </c>
      <c r="J32" s="101" t="s">
        <v>367</v>
      </c>
      <c r="K32" s="98"/>
      <c r="L32" s="98"/>
      <c r="M32" s="98"/>
      <c r="N32" s="98"/>
      <c r="O32" s="98"/>
      <c r="P32" s="98"/>
      <c r="Q32" s="98"/>
      <c r="R32" s="98"/>
      <c r="S32" s="98"/>
      <c r="T32" s="98"/>
      <c r="U32" s="98"/>
      <c r="V32" s="98"/>
      <c r="W32" s="98"/>
      <c r="X32" s="98"/>
      <c r="Y32" s="98"/>
      <c r="Z32" s="98"/>
    </row>
    <row r="33" spans="1:26" x14ac:dyDescent="0.25">
      <c r="A33" s="98" t="s">
        <v>0</v>
      </c>
      <c r="B33" s="98" t="s">
        <v>0</v>
      </c>
      <c r="C33" s="98" t="s">
        <v>0</v>
      </c>
      <c r="D33" s="98" t="s">
        <v>0</v>
      </c>
      <c r="E33" s="98" t="s">
        <v>0</v>
      </c>
      <c r="F33" s="98" t="s">
        <v>0</v>
      </c>
      <c r="G33" s="98" t="s">
        <v>0</v>
      </c>
      <c r="H33" s="98" t="s">
        <v>0</v>
      </c>
      <c r="I33" s="98" t="s">
        <v>0</v>
      </c>
      <c r="J33" s="98" t="s">
        <v>0</v>
      </c>
      <c r="K33" s="98" t="s">
        <v>0</v>
      </c>
      <c r="L33" s="98"/>
      <c r="M33" s="98"/>
      <c r="N33" s="98"/>
      <c r="O33" s="98"/>
      <c r="P33" s="98"/>
      <c r="Q33" s="98"/>
      <c r="R33" s="98"/>
      <c r="S33" s="98"/>
      <c r="T33" s="98"/>
      <c r="U33" s="98"/>
      <c r="V33" s="98"/>
      <c r="W33" s="98"/>
      <c r="X33" s="98"/>
      <c r="Y33" s="98"/>
      <c r="Z33" s="9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317" t="str">
        <f>'1. паспорт местоположение'!A9:C9</f>
        <v>Акционерное общество "Сибирско-Уральская энергетическая компания"</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317" t="str">
        <f>'1. паспорт местоположение'!A12:C12</f>
        <v>M_Tmn_1.4.27</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2" x14ac:dyDescent="0.2">
      <c r="A15" s="317" t="str">
        <f>'1. паспорт местоположение'!A15:C15</f>
        <v>Развитие элетросетевого комплекса</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28" t="s">
        <v>475</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25" t="s">
        <v>86</v>
      </c>
      <c r="F19" s="326"/>
      <c r="G19" s="326"/>
      <c r="H19" s="326"/>
      <c r="I19" s="327"/>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1" t="s">
        <v>84</v>
      </c>
      <c r="F20" s="41" t="s">
        <v>83</v>
      </c>
      <c r="G20" s="41" t="s">
        <v>82</v>
      </c>
      <c r="H20" s="41" t="s">
        <v>81</v>
      </c>
      <c r="I20" s="41" t="s">
        <v>80</v>
      </c>
      <c r="J20" s="41" t="s">
        <v>79</v>
      </c>
      <c r="K20" s="41" t="s">
        <v>4</v>
      </c>
      <c r="L20" s="49" t="s">
        <v>3</v>
      </c>
      <c r="M20" s="48" t="s">
        <v>221</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350</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M_Tmn_1.4.27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6" t="str">
        <f>'1. паспорт местоположение'!A15:C15</f>
        <v>Развитие элетросетевого комплекса</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476</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5"/>
      <c r="AP19" s="145"/>
      <c r="AQ19" s="145"/>
      <c r="AR19" s="38"/>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35" t="s">
        <v>349</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115"/>
      <c r="AN24" s="115"/>
      <c r="AO24" s="143"/>
      <c r="AP24" s="143"/>
      <c r="AQ24" s="143"/>
      <c r="AR24" s="143"/>
      <c r="AS24" s="121"/>
    </row>
    <row r="25" spans="1:45" ht="12.75" customHeight="1" x14ac:dyDescent="0.25">
      <c r="A25" s="336" t="s">
        <v>348</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116"/>
      <c r="AN25" s="339" t="s">
        <v>347</v>
      </c>
      <c r="AO25" s="339"/>
      <c r="AP25" s="339"/>
      <c r="AQ25" s="334"/>
      <c r="AR25" s="334"/>
      <c r="AS25" s="121"/>
    </row>
    <row r="26" spans="1:45" ht="17.25" customHeight="1" x14ac:dyDescent="0.25">
      <c r="A26" s="346" t="s">
        <v>346</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16"/>
      <c r="AN26" s="329" t="s">
        <v>345</v>
      </c>
      <c r="AO26" s="330"/>
      <c r="AP26" s="331"/>
      <c r="AQ26" s="332"/>
      <c r="AR26" s="333"/>
      <c r="AS26" s="121"/>
    </row>
    <row r="27" spans="1:45" ht="17.25" customHeight="1" x14ac:dyDescent="0.25">
      <c r="A27" s="346" t="s">
        <v>344</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16"/>
      <c r="AN27" s="329" t="s">
        <v>343</v>
      </c>
      <c r="AO27" s="330"/>
      <c r="AP27" s="331"/>
      <c r="AQ27" s="332"/>
      <c r="AR27" s="333"/>
      <c r="AS27" s="121"/>
    </row>
    <row r="28" spans="1:45" ht="27.75" customHeight="1" thickBot="1" x14ac:dyDescent="0.3">
      <c r="A28" s="349" t="s">
        <v>342</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16"/>
      <c r="AN28" s="353" t="s">
        <v>341</v>
      </c>
      <c r="AO28" s="354"/>
      <c r="AP28" s="355"/>
      <c r="AQ28" s="332"/>
      <c r="AR28" s="333"/>
      <c r="AS28" s="121"/>
    </row>
    <row r="29" spans="1:45" ht="17.25" customHeight="1" x14ac:dyDescent="0.25">
      <c r="A29" s="340" t="s">
        <v>340</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116"/>
      <c r="AN29" s="343"/>
      <c r="AO29" s="344"/>
      <c r="AP29" s="344"/>
      <c r="AQ29" s="332"/>
      <c r="AR29" s="345"/>
      <c r="AS29" s="121"/>
    </row>
    <row r="30" spans="1:45" ht="17.25" customHeight="1" x14ac:dyDescent="0.25">
      <c r="A30" s="346" t="s">
        <v>339</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16"/>
      <c r="AS30" s="121"/>
    </row>
    <row r="31" spans="1:45" ht="17.25" customHeight="1" x14ac:dyDescent="0.25">
      <c r="A31" s="346" t="s">
        <v>338</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16"/>
      <c r="AN31" s="116"/>
      <c r="AO31" s="142"/>
      <c r="AP31" s="142"/>
      <c r="AQ31" s="142"/>
      <c r="AR31" s="142"/>
      <c r="AS31" s="121"/>
    </row>
    <row r="32" spans="1:45" ht="17.25" customHeight="1" x14ac:dyDescent="0.25">
      <c r="A32" s="346" t="s">
        <v>313</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16"/>
      <c r="AN32" s="116"/>
      <c r="AO32" s="116"/>
      <c r="AP32" s="116"/>
      <c r="AQ32" s="116"/>
      <c r="AR32" s="116"/>
      <c r="AS32" s="121"/>
    </row>
    <row r="33" spans="1:45" ht="17.25" customHeight="1" x14ac:dyDescent="0.25">
      <c r="A33" s="346" t="s">
        <v>337</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116"/>
      <c r="AN33" s="116"/>
      <c r="AO33" s="116"/>
      <c r="AP33" s="116"/>
      <c r="AQ33" s="116"/>
      <c r="AR33" s="116"/>
      <c r="AS33" s="121"/>
    </row>
    <row r="34" spans="1:45" ht="17.25" customHeight="1" x14ac:dyDescent="0.25">
      <c r="A34" s="346" t="s">
        <v>336</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16"/>
      <c r="AN34" s="116"/>
      <c r="AO34" s="116"/>
      <c r="AP34" s="116"/>
      <c r="AQ34" s="116"/>
      <c r="AR34" s="116"/>
      <c r="AS34" s="121"/>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16"/>
      <c r="AN35" s="116"/>
      <c r="AO35" s="116"/>
      <c r="AP35" s="116"/>
      <c r="AQ35" s="116"/>
      <c r="AR35" s="116"/>
      <c r="AS35" s="121"/>
    </row>
    <row r="36" spans="1:45" ht="17.25" customHeight="1" thickBot="1" x14ac:dyDescent="0.3">
      <c r="A36" s="357" t="s">
        <v>301</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116"/>
      <c r="AN36" s="116"/>
      <c r="AO36" s="116"/>
      <c r="AP36" s="116"/>
      <c r="AQ36" s="116"/>
      <c r="AR36" s="116"/>
      <c r="AS36" s="121"/>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116"/>
      <c r="AN37" s="116"/>
      <c r="AO37" s="116"/>
      <c r="AP37" s="116"/>
      <c r="AQ37" s="116"/>
      <c r="AR37" s="116"/>
      <c r="AS37" s="121"/>
    </row>
    <row r="38" spans="1:45" ht="17.25" customHeight="1" x14ac:dyDescent="0.25">
      <c r="A38" s="346" t="s">
        <v>335</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16"/>
      <c r="AN38" s="116"/>
      <c r="AO38" s="116"/>
      <c r="AP38" s="116"/>
      <c r="AQ38" s="116"/>
      <c r="AR38" s="116"/>
      <c r="AS38" s="121"/>
    </row>
    <row r="39" spans="1:45" ht="17.25" customHeight="1" thickBot="1" x14ac:dyDescent="0.3">
      <c r="A39" s="357" t="s">
        <v>334</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116"/>
      <c r="AN39" s="116"/>
      <c r="AO39" s="116"/>
      <c r="AP39" s="116"/>
      <c r="AQ39" s="116"/>
      <c r="AR39" s="116"/>
      <c r="AS39" s="121"/>
    </row>
    <row r="40" spans="1:45" ht="17.25" customHeight="1" x14ac:dyDescent="0.25">
      <c r="A40" s="336" t="s">
        <v>333</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116"/>
      <c r="AN40" s="116"/>
      <c r="AO40" s="116"/>
      <c r="AP40" s="116"/>
      <c r="AQ40" s="116"/>
      <c r="AR40" s="116"/>
      <c r="AS40" s="121"/>
    </row>
    <row r="41" spans="1:45" ht="17.25" customHeight="1" x14ac:dyDescent="0.25">
      <c r="A41" s="346" t="s">
        <v>332</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16"/>
      <c r="AN41" s="116"/>
      <c r="AO41" s="116"/>
      <c r="AP41" s="116"/>
      <c r="AQ41" s="116"/>
      <c r="AR41" s="116"/>
      <c r="AS41" s="121"/>
    </row>
    <row r="42" spans="1:45" ht="17.25" customHeight="1" x14ac:dyDescent="0.25">
      <c r="A42" s="346" t="s">
        <v>331</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16"/>
      <c r="AN42" s="116"/>
      <c r="AO42" s="116"/>
      <c r="AP42" s="116"/>
      <c r="AQ42" s="116"/>
      <c r="AR42" s="116"/>
      <c r="AS42" s="121"/>
    </row>
    <row r="43" spans="1:45" ht="17.25" customHeight="1" x14ac:dyDescent="0.25">
      <c r="A43" s="346" t="s">
        <v>330</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16"/>
      <c r="AN43" s="116"/>
      <c r="AO43" s="116"/>
      <c r="AP43" s="116"/>
      <c r="AQ43" s="116"/>
      <c r="AR43" s="116"/>
      <c r="AS43" s="121"/>
    </row>
    <row r="44" spans="1:45" ht="17.25" customHeight="1" x14ac:dyDescent="0.25">
      <c r="A44" s="346" t="s">
        <v>329</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16"/>
      <c r="AN44" s="116"/>
      <c r="AO44" s="116"/>
      <c r="AP44" s="116"/>
      <c r="AQ44" s="116"/>
      <c r="AR44" s="116"/>
      <c r="AS44" s="121"/>
    </row>
    <row r="45" spans="1:45" ht="17.25" customHeight="1" x14ac:dyDescent="0.25">
      <c r="A45" s="346" t="s">
        <v>328</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16"/>
      <c r="AN45" s="116"/>
      <c r="AO45" s="116"/>
      <c r="AP45" s="116"/>
      <c r="AQ45" s="116"/>
      <c r="AR45" s="116"/>
      <c r="AS45" s="121"/>
    </row>
    <row r="46" spans="1:45" ht="17.25" customHeight="1" thickBot="1" x14ac:dyDescent="0.3">
      <c r="A46" s="359" t="s">
        <v>327</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16"/>
      <c r="AN46" s="116"/>
      <c r="AO46" s="116"/>
      <c r="AP46" s="116"/>
      <c r="AQ46" s="116"/>
      <c r="AR46" s="116"/>
      <c r="AS46" s="121"/>
    </row>
    <row r="47" spans="1:45" ht="24" customHeight="1" x14ac:dyDescent="0.25">
      <c r="A47" s="362" t="s">
        <v>326</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4</v>
      </c>
      <c r="AL47" s="338"/>
      <c r="AM47" s="365" t="s">
        <v>307</v>
      </c>
      <c r="AN47" s="365"/>
      <c r="AO47" s="129" t="s">
        <v>306</v>
      </c>
      <c r="AP47" s="129" t="s">
        <v>305</v>
      </c>
      <c r="AQ47" s="121"/>
    </row>
    <row r="48" spans="1:45" ht="12" customHeight="1" x14ac:dyDescent="0.25">
      <c r="A48" s="346" t="s">
        <v>325</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33"/>
      <c r="AP48" s="133"/>
      <c r="AQ48" s="121"/>
    </row>
    <row r="49" spans="1:43" ht="12" customHeight="1" x14ac:dyDescent="0.25">
      <c r="A49" s="346" t="s">
        <v>324</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33"/>
      <c r="AP49" s="133"/>
      <c r="AQ49" s="121"/>
    </row>
    <row r="50" spans="1:43" ht="12" customHeight="1" thickBot="1" x14ac:dyDescent="0.3">
      <c r="A50" s="357" t="s">
        <v>323</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66" t="s">
        <v>322</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4</v>
      </c>
      <c r="AL52" s="365"/>
      <c r="AM52" s="365" t="s">
        <v>307</v>
      </c>
      <c r="AN52" s="365"/>
      <c r="AO52" s="129" t="s">
        <v>306</v>
      </c>
      <c r="AP52" s="129" t="s">
        <v>305</v>
      </c>
      <c r="AQ52" s="121"/>
    </row>
    <row r="53" spans="1:43" ht="11.25" customHeight="1" x14ac:dyDescent="0.25">
      <c r="A53" s="368" t="s">
        <v>321</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37"/>
      <c r="AP53" s="137"/>
      <c r="AQ53" s="121"/>
    </row>
    <row r="54" spans="1:43" ht="12" customHeight="1" x14ac:dyDescent="0.25">
      <c r="A54" s="346" t="s">
        <v>320</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33"/>
      <c r="AP54" s="133"/>
      <c r="AQ54" s="121"/>
    </row>
    <row r="55" spans="1:43" ht="12" customHeight="1" x14ac:dyDescent="0.25">
      <c r="A55" s="346" t="s">
        <v>319</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33"/>
      <c r="AP55" s="133"/>
      <c r="AQ55" s="121"/>
    </row>
    <row r="56" spans="1:43" ht="12" customHeight="1" thickBot="1" x14ac:dyDescent="0.3">
      <c r="A56" s="357" t="s">
        <v>318</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66" t="s">
        <v>317</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4</v>
      </c>
      <c r="AL58" s="365"/>
      <c r="AM58" s="365" t="s">
        <v>307</v>
      </c>
      <c r="AN58" s="365"/>
      <c r="AO58" s="129" t="s">
        <v>306</v>
      </c>
      <c r="AP58" s="129" t="s">
        <v>305</v>
      </c>
      <c r="AQ58" s="121"/>
    </row>
    <row r="59" spans="1:43" ht="12.75" customHeight="1" x14ac:dyDescent="0.25">
      <c r="A59" s="370" t="s">
        <v>316</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35"/>
      <c r="AP59" s="135"/>
      <c r="AQ59" s="127"/>
    </row>
    <row r="60" spans="1:43" ht="12" customHeight="1" x14ac:dyDescent="0.25">
      <c r="A60" s="346" t="s">
        <v>315</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33"/>
      <c r="AP60" s="133"/>
      <c r="AQ60" s="121"/>
    </row>
    <row r="61" spans="1:43" ht="12" customHeight="1" x14ac:dyDescent="0.25">
      <c r="A61" s="346" t="s">
        <v>314</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33"/>
      <c r="AP61" s="133"/>
      <c r="AQ61" s="121"/>
    </row>
    <row r="62" spans="1:43" ht="12" customHeight="1" x14ac:dyDescent="0.25">
      <c r="A62" s="346" t="s">
        <v>313</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33"/>
      <c r="AP62" s="133"/>
      <c r="AQ62" s="121"/>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33"/>
      <c r="AP63" s="133"/>
      <c r="AQ63" s="121"/>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33"/>
      <c r="AP64" s="133"/>
      <c r="AQ64" s="121"/>
    </row>
    <row r="65" spans="1:43" ht="12" customHeight="1" x14ac:dyDescent="0.25">
      <c r="A65" s="346" t="s">
        <v>312</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33"/>
      <c r="AP65" s="133"/>
      <c r="AQ65" s="121"/>
    </row>
    <row r="66" spans="1:43" ht="27.75" customHeight="1" x14ac:dyDescent="0.25">
      <c r="A66" s="373" t="s">
        <v>311</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34"/>
      <c r="AP66" s="134"/>
      <c r="AQ66" s="127"/>
    </row>
    <row r="67" spans="1:43" ht="11.25" customHeight="1" x14ac:dyDescent="0.25">
      <c r="A67" s="346" t="s">
        <v>303</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33"/>
      <c r="AP67" s="133"/>
      <c r="AQ67" s="121"/>
    </row>
    <row r="68" spans="1:43" ht="25.5" customHeight="1" x14ac:dyDescent="0.25">
      <c r="A68" s="373" t="s">
        <v>304</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34"/>
      <c r="AP68" s="134"/>
      <c r="AQ68" s="127"/>
    </row>
    <row r="69" spans="1:43" ht="12" customHeight="1" x14ac:dyDescent="0.25">
      <c r="A69" s="346" t="s">
        <v>302</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33"/>
      <c r="AP69" s="133"/>
      <c r="AQ69" s="121"/>
    </row>
    <row r="70" spans="1:43" ht="12.75" customHeight="1" x14ac:dyDescent="0.25">
      <c r="A70" s="377" t="s">
        <v>310</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34"/>
      <c r="AP70" s="134"/>
      <c r="AQ70" s="127"/>
    </row>
    <row r="71" spans="1:43" ht="12" customHeight="1" x14ac:dyDescent="0.25">
      <c r="A71" s="346" t="s">
        <v>301</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33"/>
      <c r="AP71" s="133"/>
      <c r="AQ71" s="121"/>
    </row>
    <row r="72" spans="1:43" ht="12.75" customHeight="1" thickBot="1" x14ac:dyDescent="0.3">
      <c r="A72" s="379" t="s">
        <v>309</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66" t="s">
        <v>308</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4</v>
      </c>
      <c r="AL74" s="365"/>
      <c r="AM74" s="365" t="s">
        <v>307</v>
      </c>
      <c r="AN74" s="365"/>
      <c r="AO74" s="129" t="s">
        <v>306</v>
      </c>
      <c r="AP74" s="129" t="s">
        <v>305</v>
      </c>
      <c r="AQ74" s="121"/>
    </row>
    <row r="75" spans="1:43" ht="25.5" customHeight="1" x14ac:dyDescent="0.25">
      <c r="A75" s="373" t="s">
        <v>304</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25"/>
      <c r="AP75" s="125"/>
      <c r="AQ75" s="127"/>
    </row>
    <row r="76" spans="1:43" ht="12" customHeight="1" x14ac:dyDescent="0.25">
      <c r="A76" s="346" t="s">
        <v>303</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28"/>
      <c r="AP76" s="128"/>
      <c r="AQ76" s="121"/>
    </row>
    <row r="77" spans="1:43" ht="12" customHeight="1" x14ac:dyDescent="0.25">
      <c r="A77" s="346" t="s">
        <v>302</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28"/>
      <c r="AP77" s="128"/>
      <c r="AQ77" s="121"/>
    </row>
    <row r="78" spans="1:43" ht="12" customHeight="1" x14ac:dyDescent="0.25">
      <c r="A78" s="346" t="s">
        <v>301</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28"/>
      <c r="AP78" s="128"/>
      <c r="AQ78" s="121"/>
    </row>
    <row r="79" spans="1:43" ht="12" customHeight="1" x14ac:dyDescent="0.25">
      <c r="A79" s="346" t="s">
        <v>300</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28"/>
      <c r="AP79" s="128"/>
      <c r="AQ79" s="121"/>
    </row>
    <row r="80" spans="1:43" ht="12" customHeight="1" x14ac:dyDescent="0.25">
      <c r="A80" s="346" t="s">
        <v>299</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28"/>
      <c r="AP80" s="128"/>
      <c r="AQ80" s="121"/>
    </row>
    <row r="81" spans="1:45" ht="12.75" customHeight="1" x14ac:dyDescent="0.25">
      <c r="A81" s="346" t="s">
        <v>298</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28"/>
      <c r="AP81" s="128"/>
      <c r="AQ81" s="121"/>
    </row>
    <row r="82" spans="1:45" ht="12.75" customHeight="1" x14ac:dyDescent="0.25">
      <c r="A82" s="346" t="s">
        <v>297</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28"/>
      <c r="AP82" s="128"/>
      <c r="AQ82" s="121"/>
    </row>
    <row r="83" spans="1:45" ht="12" customHeight="1" x14ac:dyDescent="0.25">
      <c r="A83" s="377" t="s">
        <v>296</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25"/>
      <c r="AP83" s="125"/>
      <c r="AQ83" s="127"/>
    </row>
    <row r="84" spans="1:45" ht="12" customHeight="1" x14ac:dyDescent="0.25">
      <c r="A84" s="377" t="s">
        <v>295</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25"/>
      <c r="AP84" s="125"/>
      <c r="AQ84" s="127"/>
    </row>
    <row r="85" spans="1:45" ht="12" customHeight="1" x14ac:dyDescent="0.25">
      <c r="A85" s="346" t="s">
        <v>294</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28"/>
      <c r="AP85" s="128"/>
      <c r="AQ85" s="115"/>
    </row>
    <row r="86" spans="1:45" ht="27.75" customHeight="1" x14ac:dyDescent="0.25">
      <c r="A86" s="373" t="s">
        <v>293</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25"/>
      <c r="AP86" s="125"/>
      <c r="AQ86" s="127"/>
    </row>
    <row r="87" spans="1:45" x14ac:dyDescent="0.25">
      <c r="A87" s="373" t="s">
        <v>292</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25"/>
      <c r="AP87" s="125"/>
      <c r="AQ87" s="127"/>
    </row>
    <row r="88" spans="1:45" ht="14.25" customHeight="1" x14ac:dyDescent="0.25">
      <c r="A88" s="389" t="s">
        <v>291</v>
      </c>
      <c r="B88" s="390"/>
      <c r="C88" s="390"/>
      <c r="D88" s="391"/>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92"/>
      <c r="AL88" s="393"/>
      <c r="AM88" s="394"/>
      <c r="AN88" s="395"/>
      <c r="AO88" s="125"/>
      <c r="AP88" s="125"/>
      <c r="AQ88" s="127"/>
    </row>
    <row r="89" spans="1:45" x14ac:dyDescent="0.25">
      <c r="A89" s="389" t="s">
        <v>290</v>
      </c>
      <c r="B89" s="390"/>
      <c r="C89" s="390"/>
      <c r="D89" s="391"/>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92"/>
      <c r="AL89" s="393"/>
      <c r="AM89" s="394"/>
      <c r="AN89" s="395"/>
      <c r="AO89" s="125"/>
      <c r="AP89" s="125"/>
      <c r="AQ89" s="115"/>
    </row>
    <row r="90" spans="1:45" ht="12" customHeight="1" thickBot="1" x14ac:dyDescent="0.3">
      <c r="A90" s="124" t="s">
        <v>289</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85"/>
      <c r="AL90" s="386"/>
      <c r="AM90" s="387"/>
      <c r="AN90" s="388"/>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288</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287</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286</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285</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284</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Q46"/>
  <sheetViews>
    <sheetView view="pageBreakPreview" zoomScale="55" zoomScaleSheetLayoutView="55" workbookViewId="0">
      <selection activeCell="U34" sqref="U34"/>
    </sheetView>
  </sheetViews>
  <sheetFormatPr defaultRowHeight="15.75" x14ac:dyDescent="0.25"/>
  <cols>
    <col min="1" max="1" width="9.140625" style="62"/>
    <col min="2" max="2" width="66" style="62" customWidth="1"/>
    <col min="3" max="3" width="18.7109375" style="62" customWidth="1"/>
    <col min="4" max="4" width="17.5703125" style="62" customWidth="1"/>
    <col min="5" max="6" width="9.140625" style="62" hidden="1" customWidth="1"/>
    <col min="7" max="7" width="15.140625" style="62" bestFit="1" customWidth="1"/>
    <col min="8" max="8" width="15.5703125" style="62" customWidth="1"/>
    <col min="9" max="10" width="18.28515625" style="62" customWidth="1"/>
    <col min="11" max="11" width="23" style="62" customWidth="1"/>
    <col min="12" max="12" width="6.28515625" style="62" hidden="1" customWidth="1"/>
    <col min="13" max="13" width="37.7109375" style="62" customWidth="1"/>
    <col min="14" max="14" width="16.42578125" style="62" hidden="1" customWidth="1"/>
    <col min="15" max="251" width="9.140625" style="62"/>
    <col min="252" max="252" width="37.7109375" style="62" customWidth="1"/>
    <col min="253" max="253" width="9.140625" style="62"/>
    <col min="254" max="254" width="12.85546875" style="62" customWidth="1"/>
    <col min="255" max="256" width="0" style="62" hidden="1" customWidth="1"/>
    <col min="257" max="257" width="18.28515625" style="62" customWidth="1"/>
    <col min="258" max="258" width="64.85546875" style="62" customWidth="1"/>
    <col min="259" max="262" width="9.140625" style="62"/>
    <col min="263" max="263" width="14.85546875" style="62" customWidth="1"/>
    <col min="264" max="507" width="9.140625" style="62"/>
    <col min="508" max="508" width="37.7109375" style="62" customWidth="1"/>
    <col min="509" max="509" width="9.140625" style="62"/>
    <col min="510" max="510" width="12.85546875" style="62" customWidth="1"/>
    <col min="511" max="512" width="0" style="62" hidden="1" customWidth="1"/>
    <col min="513" max="513" width="18.28515625" style="62" customWidth="1"/>
    <col min="514" max="514" width="64.85546875" style="62" customWidth="1"/>
    <col min="515" max="518" width="9.140625" style="62"/>
    <col min="519" max="519" width="14.85546875" style="62" customWidth="1"/>
    <col min="520" max="763" width="9.140625" style="62"/>
    <col min="764" max="764" width="37.7109375" style="62" customWidth="1"/>
    <col min="765" max="765" width="9.140625" style="62"/>
    <col min="766" max="766" width="12.85546875" style="62" customWidth="1"/>
    <col min="767" max="768" width="0" style="62" hidden="1" customWidth="1"/>
    <col min="769" max="769" width="18.28515625" style="62" customWidth="1"/>
    <col min="770" max="770" width="64.85546875" style="62" customWidth="1"/>
    <col min="771" max="774" width="9.140625" style="62"/>
    <col min="775" max="775" width="14.85546875" style="62" customWidth="1"/>
    <col min="776" max="1019" width="9.140625" style="62"/>
    <col min="1020" max="1020" width="37.7109375" style="62" customWidth="1"/>
    <col min="1021" max="1021" width="9.140625" style="62"/>
    <col min="1022" max="1022" width="12.85546875" style="62" customWidth="1"/>
    <col min="1023" max="1024" width="0" style="62" hidden="1" customWidth="1"/>
    <col min="1025" max="1025" width="18.28515625" style="62" customWidth="1"/>
    <col min="1026" max="1026" width="64.85546875" style="62" customWidth="1"/>
    <col min="1027" max="1030" width="9.140625" style="62"/>
    <col min="1031" max="1031" width="14.85546875" style="62" customWidth="1"/>
    <col min="1032" max="1275" width="9.140625" style="62"/>
    <col min="1276" max="1276" width="37.7109375" style="62" customWidth="1"/>
    <col min="1277" max="1277" width="9.140625" style="62"/>
    <col min="1278" max="1278" width="12.85546875" style="62" customWidth="1"/>
    <col min="1279" max="1280" width="0" style="62" hidden="1" customWidth="1"/>
    <col min="1281" max="1281" width="18.28515625" style="62" customWidth="1"/>
    <col min="1282" max="1282" width="64.85546875" style="62" customWidth="1"/>
    <col min="1283" max="1286" width="9.140625" style="62"/>
    <col min="1287" max="1287" width="14.85546875" style="62" customWidth="1"/>
    <col min="1288" max="1531" width="9.140625" style="62"/>
    <col min="1532" max="1532" width="37.7109375" style="62" customWidth="1"/>
    <col min="1533" max="1533" width="9.140625" style="62"/>
    <col min="1534" max="1534" width="12.85546875" style="62" customWidth="1"/>
    <col min="1535" max="1536" width="0" style="62" hidden="1" customWidth="1"/>
    <col min="1537" max="1537" width="18.28515625" style="62" customWidth="1"/>
    <col min="1538" max="1538" width="64.85546875" style="62" customWidth="1"/>
    <col min="1539" max="1542" width="9.140625" style="62"/>
    <col min="1543" max="1543" width="14.85546875" style="62" customWidth="1"/>
    <col min="1544" max="1787" width="9.140625" style="62"/>
    <col min="1788" max="1788" width="37.7109375" style="62" customWidth="1"/>
    <col min="1789" max="1789" width="9.140625" style="62"/>
    <col min="1790" max="1790" width="12.85546875" style="62" customWidth="1"/>
    <col min="1791" max="1792" width="0" style="62" hidden="1" customWidth="1"/>
    <col min="1793" max="1793" width="18.28515625" style="62" customWidth="1"/>
    <col min="1794" max="1794" width="64.85546875" style="62" customWidth="1"/>
    <col min="1795" max="1798" width="9.140625" style="62"/>
    <col min="1799" max="1799" width="14.85546875" style="62" customWidth="1"/>
    <col min="1800" max="2043" width="9.140625" style="62"/>
    <col min="2044" max="2044" width="37.7109375" style="62" customWidth="1"/>
    <col min="2045" max="2045" width="9.140625" style="62"/>
    <col min="2046" max="2046" width="12.85546875" style="62" customWidth="1"/>
    <col min="2047" max="2048" width="0" style="62" hidden="1" customWidth="1"/>
    <col min="2049" max="2049" width="18.28515625" style="62" customWidth="1"/>
    <col min="2050" max="2050" width="64.85546875" style="62" customWidth="1"/>
    <col min="2051" max="2054" width="9.140625" style="62"/>
    <col min="2055" max="2055" width="14.85546875" style="62" customWidth="1"/>
    <col min="2056" max="2299" width="9.140625" style="62"/>
    <col min="2300" max="2300" width="37.7109375" style="62" customWidth="1"/>
    <col min="2301" max="2301" width="9.140625" style="62"/>
    <col min="2302" max="2302" width="12.85546875" style="62" customWidth="1"/>
    <col min="2303" max="2304" width="0" style="62" hidden="1" customWidth="1"/>
    <col min="2305" max="2305" width="18.28515625" style="62" customWidth="1"/>
    <col min="2306" max="2306" width="64.85546875" style="62" customWidth="1"/>
    <col min="2307" max="2310" width="9.140625" style="62"/>
    <col min="2311" max="2311" width="14.85546875" style="62" customWidth="1"/>
    <col min="2312" max="2555" width="9.140625" style="62"/>
    <col min="2556" max="2556" width="37.7109375" style="62" customWidth="1"/>
    <col min="2557" max="2557" width="9.140625" style="62"/>
    <col min="2558" max="2558" width="12.85546875" style="62" customWidth="1"/>
    <col min="2559" max="2560" width="0" style="62" hidden="1" customWidth="1"/>
    <col min="2561" max="2561" width="18.28515625" style="62" customWidth="1"/>
    <col min="2562" max="2562" width="64.85546875" style="62" customWidth="1"/>
    <col min="2563" max="2566" width="9.140625" style="62"/>
    <col min="2567" max="2567" width="14.85546875" style="62" customWidth="1"/>
    <col min="2568" max="2811" width="9.140625" style="62"/>
    <col min="2812" max="2812" width="37.7109375" style="62" customWidth="1"/>
    <col min="2813" max="2813" width="9.140625" style="62"/>
    <col min="2814" max="2814" width="12.85546875" style="62" customWidth="1"/>
    <col min="2815" max="2816" width="0" style="62" hidden="1" customWidth="1"/>
    <col min="2817" max="2817" width="18.28515625" style="62" customWidth="1"/>
    <col min="2818" max="2818" width="64.85546875" style="62" customWidth="1"/>
    <col min="2819" max="2822" width="9.140625" style="62"/>
    <col min="2823" max="2823" width="14.85546875" style="62" customWidth="1"/>
    <col min="2824" max="3067" width="9.140625" style="62"/>
    <col min="3068" max="3068" width="37.7109375" style="62" customWidth="1"/>
    <col min="3069" max="3069" width="9.140625" style="62"/>
    <col min="3070" max="3070" width="12.85546875" style="62" customWidth="1"/>
    <col min="3071" max="3072" width="0" style="62" hidden="1" customWidth="1"/>
    <col min="3073" max="3073" width="18.28515625" style="62" customWidth="1"/>
    <col min="3074" max="3074" width="64.85546875" style="62" customWidth="1"/>
    <col min="3075" max="3078" width="9.140625" style="62"/>
    <col min="3079" max="3079" width="14.85546875" style="62" customWidth="1"/>
    <col min="3080" max="3323" width="9.140625" style="62"/>
    <col min="3324" max="3324" width="37.7109375" style="62" customWidth="1"/>
    <col min="3325" max="3325" width="9.140625" style="62"/>
    <col min="3326" max="3326" width="12.85546875" style="62" customWidth="1"/>
    <col min="3327" max="3328" width="0" style="62" hidden="1" customWidth="1"/>
    <col min="3329" max="3329" width="18.28515625" style="62" customWidth="1"/>
    <col min="3330" max="3330" width="64.85546875" style="62" customWidth="1"/>
    <col min="3331" max="3334" width="9.140625" style="62"/>
    <col min="3335" max="3335" width="14.85546875" style="62" customWidth="1"/>
    <col min="3336" max="3579" width="9.140625" style="62"/>
    <col min="3580" max="3580" width="37.7109375" style="62" customWidth="1"/>
    <col min="3581" max="3581" width="9.140625" style="62"/>
    <col min="3582" max="3582" width="12.85546875" style="62" customWidth="1"/>
    <col min="3583" max="3584" width="0" style="62" hidden="1" customWidth="1"/>
    <col min="3585" max="3585" width="18.28515625" style="62" customWidth="1"/>
    <col min="3586" max="3586" width="64.85546875" style="62" customWidth="1"/>
    <col min="3587" max="3590" width="9.140625" style="62"/>
    <col min="3591" max="3591" width="14.85546875" style="62" customWidth="1"/>
    <col min="3592" max="3835" width="9.140625" style="62"/>
    <col min="3836" max="3836" width="37.7109375" style="62" customWidth="1"/>
    <col min="3837" max="3837" width="9.140625" style="62"/>
    <col min="3838" max="3838" width="12.85546875" style="62" customWidth="1"/>
    <col min="3839" max="3840" width="0" style="62" hidden="1" customWidth="1"/>
    <col min="3841" max="3841" width="18.28515625" style="62" customWidth="1"/>
    <col min="3842" max="3842" width="64.85546875" style="62" customWidth="1"/>
    <col min="3843" max="3846" width="9.140625" style="62"/>
    <col min="3847" max="3847" width="14.85546875" style="62" customWidth="1"/>
    <col min="3848" max="4091" width="9.140625" style="62"/>
    <col min="4092" max="4092" width="37.7109375" style="62" customWidth="1"/>
    <col min="4093" max="4093" width="9.140625" style="62"/>
    <col min="4094" max="4094" width="12.85546875" style="62" customWidth="1"/>
    <col min="4095" max="4096" width="0" style="62" hidden="1" customWidth="1"/>
    <col min="4097" max="4097" width="18.28515625" style="62" customWidth="1"/>
    <col min="4098" max="4098" width="64.85546875" style="62" customWidth="1"/>
    <col min="4099" max="4102" width="9.140625" style="62"/>
    <col min="4103" max="4103" width="14.85546875" style="62" customWidth="1"/>
    <col min="4104" max="4347" width="9.140625" style="62"/>
    <col min="4348" max="4348" width="37.7109375" style="62" customWidth="1"/>
    <col min="4349" max="4349" width="9.140625" style="62"/>
    <col min="4350" max="4350" width="12.85546875" style="62" customWidth="1"/>
    <col min="4351" max="4352" width="0" style="62" hidden="1" customWidth="1"/>
    <col min="4353" max="4353" width="18.28515625" style="62" customWidth="1"/>
    <col min="4354" max="4354" width="64.85546875" style="62" customWidth="1"/>
    <col min="4355" max="4358" width="9.140625" style="62"/>
    <col min="4359" max="4359" width="14.85546875" style="62" customWidth="1"/>
    <col min="4360" max="4603" width="9.140625" style="62"/>
    <col min="4604" max="4604" width="37.7109375" style="62" customWidth="1"/>
    <col min="4605" max="4605" width="9.140625" style="62"/>
    <col min="4606" max="4606" width="12.85546875" style="62" customWidth="1"/>
    <col min="4607" max="4608" width="0" style="62" hidden="1" customWidth="1"/>
    <col min="4609" max="4609" width="18.28515625" style="62" customWidth="1"/>
    <col min="4610" max="4610" width="64.85546875" style="62" customWidth="1"/>
    <col min="4611" max="4614" width="9.140625" style="62"/>
    <col min="4615" max="4615" width="14.85546875" style="62" customWidth="1"/>
    <col min="4616" max="4859" width="9.140625" style="62"/>
    <col min="4860" max="4860" width="37.7109375" style="62" customWidth="1"/>
    <col min="4861" max="4861" width="9.140625" style="62"/>
    <col min="4862" max="4862" width="12.85546875" style="62" customWidth="1"/>
    <col min="4863" max="4864" width="0" style="62" hidden="1" customWidth="1"/>
    <col min="4865" max="4865" width="18.28515625" style="62" customWidth="1"/>
    <col min="4866" max="4866" width="64.85546875" style="62" customWidth="1"/>
    <col min="4867" max="4870" width="9.140625" style="62"/>
    <col min="4871" max="4871" width="14.85546875" style="62" customWidth="1"/>
    <col min="4872" max="5115" width="9.140625" style="62"/>
    <col min="5116" max="5116" width="37.7109375" style="62" customWidth="1"/>
    <col min="5117" max="5117" width="9.140625" style="62"/>
    <col min="5118" max="5118" width="12.85546875" style="62" customWidth="1"/>
    <col min="5119" max="5120" width="0" style="62" hidden="1" customWidth="1"/>
    <col min="5121" max="5121" width="18.28515625" style="62" customWidth="1"/>
    <col min="5122" max="5122" width="64.85546875" style="62" customWidth="1"/>
    <col min="5123" max="5126" width="9.140625" style="62"/>
    <col min="5127" max="5127" width="14.85546875" style="62" customWidth="1"/>
    <col min="5128" max="5371" width="9.140625" style="62"/>
    <col min="5372" max="5372" width="37.7109375" style="62" customWidth="1"/>
    <col min="5373" max="5373" width="9.140625" style="62"/>
    <col min="5374" max="5374" width="12.85546875" style="62" customWidth="1"/>
    <col min="5375" max="5376" width="0" style="62" hidden="1" customWidth="1"/>
    <col min="5377" max="5377" width="18.28515625" style="62" customWidth="1"/>
    <col min="5378" max="5378" width="64.85546875" style="62" customWidth="1"/>
    <col min="5379" max="5382" width="9.140625" style="62"/>
    <col min="5383" max="5383" width="14.85546875" style="62" customWidth="1"/>
    <col min="5384" max="5627" width="9.140625" style="62"/>
    <col min="5628" max="5628" width="37.7109375" style="62" customWidth="1"/>
    <col min="5629" max="5629" width="9.140625" style="62"/>
    <col min="5630" max="5630" width="12.85546875" style="62" customWidth="1"/>
    <col min="5631" max="5632" width="0" style="62" hidden="1" customWidth="1"/>
    <col min="5633" max="5633" width="18.28515625" style="62" customWidth="1"/>
    <col min="5634" max="5634" width="64.85546875" style="62" customWidth="1"/>
    <col min="5635" max="5638" width="9.140625" style="62"/>
    <col min="5639" max="5639" width="14.85546875" style="62" customWidth="1"/>
    <col min="5640" max="5883" width="9.140625" style="62"/>
    <col min="5884" max="5884" width="37.7109375" style="62" customWidth="1"/>
    <col min="5885" max="5885" width="9.140625" style="62"/>
    <col min="5886" max="5886" width="12.85546875" style="62" customWidth="1"/>
    <col min="5887" max="5888" width="0" style="62" hidden="1" customWidth="1"/>
    <col min="5889" max="5889" width="18.28515625" style="62" customWidth="1"/>
    <col min="5890" max="5890" width="64.85546875" style="62" customWidth="1"/>
    <col min="5891" max="5894" width="9.140625" style="62"/>
    <col min="5895" max="5895" width="14.85546875" style="62" customWidth="1"/>
    <col min="5896" max="6139" width="9.140625" style="62"/>
    <col min="6140" max="6140" width="37.7109375" style="62" customWidth="1"/>
    <col min="6141" max="6141" width="9.140625" style="62"/>
    <col min="6142" max="6142" width="12.85546875" style="62" customWidth="1"/>
    <col min="6143" max="6144" width="0" style="62" hidden="1" customWidth="1"/>
    <col min="6145" max="6145" width="18.28515625" style="62" customWidth="1"/>
    <col min="6146" max="6146" width="64.85546875" style="62" customWidth="1"/>
    <col min="6147" max="6150" width="9.140625" style="62"/>
    <col min="6151" max="6151" width="14.85546875" style="62" customWidth="1"/>
    <col min="6152" max="6395" width="9.140625" style="62"/>
    <col min="6396" max="6396" width="37.7109375" style="62" customWidth="1"/>
    <col min="6397" max="6397" width="9.140625" style="62"/>
    <col min="6398" max="6398" width="12.85546875" style="62" customWidth="1"/>
    <col min="6399" max="6400" width="0" style="62" hidden="1" customWidth="1"/>
    <col min="6401" max="6401" width="18.28515625" style="62" customWidth="1"/>
    <col min="6402" max="6402" width="64.85546875" style="62" customWidth="1"/>
    <col min="6403" max="6406" width="9.140625" style="62"/>
    <col min="6407" max="6407" width="14.85546875" style="62" customWidth="1"/>
    <col min="6408" max="6651" width="9.140625" style="62"/>
    <col min="6652" max="6652" width="37.7109375" style="62" customWidth="1"/>
    <col min="6653" max="6653" width="9.140625" style="62"/>
    <col min="6654" max="6654" width="12.85546875" style="62" customWidth="1"/>
    <col min="6655" max="6656" width="0" style="62" hidden="1" customWidth="1"/>
    <col min="6657" max="6657" width="18.28515625" style="62" customWidth="1"/>
    <col min="6658" max="6658" width="64.85546875" style="62" customWidth="1"/>
    <col min="6659" max="6662" width="9.140625" style="62"/>
    <col min="6663" max="6663" width="14.85546875" style="62" customWidth="1"/>
    <col min="6664" max="6907" width="9.140625" style="62"/>
    <col min="6908" max="6908" width="37.7109375" style="62" customWidth="1"/>
    <col min="6909" max="6909" width="9.140625" style="62"/>
    <col min="6910" max="6910" width="12.85546875" style="62" customWidth="1"/>
    <col min="6911" max="6912" width="0" style="62" hidden="1" customWidth="1"/>
    <col min="6913" max="6913" width="18.28515625" style="62" customWidth="1"/>
    <col min="6914" max="6914" width="64.85546875" style="62" customWidth="1"/>
    <col min="6915" max="6918" width="9.140625" style="62"/>
    <col min="6919" max="6919" width="14.85546875" style="62" customWidth="1"/>
    <col min="6920" max="7163" width="9.140625" style="62"/>
    <col min="7164" max="7164" width="37.7109375" style="62" customWidth="1"/>
    <col min="7165" max="7165" width="9.140625" style="62"/>
    <col min="7166" max="7166" width="12.85546875" style="62" customWidth="1"/>
    <col min="7167" max="7168" width="0" style="62" hidden="1" customWidth="1"/>
    <col min="7169" max="7169" width="18.28515625" style="62" customWidth="1"/>
    <col min="7170" max="7170" width="64.85546875" style="62" customWidth="1"/>
    <col min="7171" max="7174" width="9.140625" style="62"/>
    <col min="7175" max="7175" width="14.85546875" style="62" customWidth="1"/>
    <col min="7176" max="7419" width="9.140625" style="62"/>
    <col min="7420" max="7420" width="37.7109375" style="62" customWidth="1"/>
    <col min="7421" max="7421" width="9.140625" style="62"/>
    <col min="7422" max="7422" width="12.85546875" style="62" customWidth="1"/>
    <col min="7423" max="7424" width="0" style="62" hidden="1" customWidth="1"/>
    <col min="7425" max="7425" width="18.28515625" style="62" customWidth="1"/>
    <col min="7426" max="7426" width="64.85546875" style="62" customWidth="1"/>
    <col min="7427" max="7430" width="9.140625" style="62"/>
    <col min="7431" max="7431" width="14.85546875" style="62" customWidth="1"/>
    <col min="7432" max="7675" width="9.140625" style="62"/>
    <col min="7676" max="7676" width="37.7109375" style="62" customWidth="1"/>
    <col min="7677" max="7677" width="9.140625" style="62"/>
    <col min="7678" max="7678" width="12.85546875" style="62" customWidth="1"/>
    <col min="7679" max="7680" width="0" style="62" hidden="1" customWidth="1"/>
    <col min="7681" max="7681" width="18.28515625" style="62" customWidth="1"/>
    <col min="7682" max="7682" width="64.85546875" style="62" customWidth="1"/>
    <col min="7683" max="7686" width="9.140625" style="62"/>
    <col min="7687" max="7687" width="14.85546875" style="62" customWidth="1"/>
    <col min="7688" max="7931" width="9.140625" style="62"/>
    <col min="7932" max="7932" width="37.7109375" style="62" customWidth="1"/>
    <col min="7933" max="7933" width="9.140625" style="62"/>
    <col min="7934" max="7934" width="12.85546875" style="62" customWidth="1"/>
    <col min="7935" max="7936" width="0" style="62" hidden="1" customWidth="1"/>
    <col min="7937" max="7937" width="18.28515625" style="62" customWidth="1"/>
    <col min="7938" max="7938" width="64.85546875" style="62" customWidth="1"/>
    <col min="7939" max="7942" width="9.140625" style="62"/>
    <col min="7943" max="7943" width="14.85546875" style="62" customWidth="1"/>
    <col min="7944" max="8187" width="9.140625" style="62"/>
    <col min="8188" max="8188" width="37.7109375" style="62" customWidth="1"/>
    <col min="8189" max="8189" width="9.140625" style="62"/>
    <col min="8190" max="8190" width="12.85546875" style="62" customWidth="1"/>
    <col min="8191" max="8192" width="0" style="62" hidden="1" customWidth="1"/>
    <col min="8193" max="8193" width="18.28515625" style="62" customWidth="1"/>
    <col min="8194" max="8194" width="64.85546875" style="62" customWidth="1"/>
    <col min="8195" max="8198" width="9.140625" style="62"/>
    <col min="8199" max="8199" width="14.85546875" style="62" customWidth="1"/>
    <col min="8200" max="8443" width="9.140625" style="62"/>
    <col min="8444" max="8444" width="37.7109375" style="62" customWidth="1"/>
    <col min="8445" max="8445" width="9.140625" style="62"/>
    <col min="8446" max="8446" width="12.85546875" style="62" customWidth="1"/>
    <col min="8447" max="8448" width="0" style="62" hidden="1" customWidth="1"/>
    <col min="8449" max="8449" width="18.28515625" style="62" customWidth="1"/>
    <col min="8450" max="8450" width="64.85546875" style="62" customWidth="1"/>
    <col min="8451" max="8454" width="9.140625" style="62"/>
    <col min="8455" max="8455" width="14.85546875" style="62" customWidth="1"/>
    <col min="8456" max="8699" width="9.140625" style="62"/>
    <col min="8700" max="8700" width="37.7109375" style="62" customWidth="1"/>
    <col min="8701" max="8701" width="9.140625" style="62"/>
    <col min="8702" max="8702" width="12.85546875" style="62" customWidth="1"/>
    <col min="8703" max="8704" width="0" style="62" hidden="1" customWidth="1"/>
    <col min="8705" max="8705" width="18.28515625" style="62" customWidth="1"/>
    <col min="8706" max="8706" width="64.85546875" style="62" customWidth="1"/>
    <col min="8707" max="8710" width="9.140625" style="62"/>
    <col min="8711" max="8711" width="14.85546875" style="62" customWidth="1"/>
    <col min="8712" max="8955" width="9.140625" style="62"/>
    <col min="8956" max="8956" width="37.7109375" style="62" customWidth="1"/>
    <col min="8957" max="8957" width="9.140625" style="62"/>
    <col min="8958" max="8958" width="12.85546875" style="62" customWidth="1"/>
    <col min="8959" max="8960" width="0" style="62" hidden="1" customWidth="1"/>
    <col min="8961" max="8961" width="18.28515625" style="62" customWidth="1"/>
    <col min="8962" max="8962" width="64.85546875" style="62" customWidth="1"/>
    <col min="8963" max="8966" width="9.140625" style="62"/>
    <col min="8967" max="8967" width="14.85546875" style="62" customWidth="1"/>
    <col min="8968" max="9211" width="9.140625" style="62"/>
    <col min="9212" max="9212" width="37.7109375" style="62" customWidth="1"/>
    <col min="9213" max="9213" width="9.140625" style="62"/>
    <col min="9214" max="9214" width="12.85546875" style="62" customWidth="1"/>
    <col min="9215" max="9216" width="0" style="62" hidden="1" customWidth="1"/>
    <col min="9217" max="9217" width="18.28515625" style="62" customWidth="1"/>
    <col min="9218" max="9218" width="64.85546875" style="62" customWidth="1"/>
    <col min="9219" max="9222" width="9.140625" style="62"/>
    <col min="9223" max="9223" width="14.85546875" style="62" customWidth="1"/>
    <col min="9224" max="9467" width="9.140625" style="62"/>
    <col min="9468" max="9468" width="37.7109375" style="62" customWidth="1"/>
    <col min="9469" max="9469" width="9.140625" style="62"/>
    <col min="9470" max="9470" width="12.85546875" style="62" customWidth="1"/>
    <col min="9471" max="9472" width="0" style="62" hidden="1" customWidth="1"/>
    <col min="9473" max="9473" width="18.28515625" style="62" customWidth="1"/>
    <col min="9474" max="9474" width="64.85546875" style="62" customWidth="1"/>
    <col min="9475" max="9478" width="9.140625" style="62"/>
    <col min="9479" max="9479" width="14.85546875" style="62" customWidth="1"/>
    <col min="9480" max="9723" width="9.140625" style="62"/>
    <col min="9724" max="9724" width="37.7109375" style="62" customWidth="1"/>
    <col min="9725" max="9725" width="9.140625" style="62"/>
    <col min="9726" max="9726" width="12.85546875" style="62" customWidth="1"/>
    <col min="9727" max="9728" width="0" style="62" hidden="1" customWidth="1"/>
    <col min="9729" max="9729" width="18.28515625" style="62" customWidth="1"/>
    <col min="9730" max="9730" width="64.85546875" style="62" customWidth="1"/>
    <col min="9731" max="9734" width="9.140625" style="62"/>
    <col min="9735" max="9735" width="14.85546875" style="62" customWidth="1"/>
    <col min="9736" max="9979" width="9.140625" style="62"/>
    <col min="9980" max="9980" width="37.7109375" style="62" customWidth="1"/>
    <col min="9981" max="9981" width="9.140625" style="62"/>
    <col min="9982" max="9982" width="12.85546875" style="62" customWidth="1"/>
    <col min="9983" max="9984" width="0" style="62" hidden="1" customWidth="1"/>
    <col min="9985" max="9985" width="18.28515625" style="62" customWidth="1"/>
    <col min="9986" max="9986" width="64.85546875" style="62" customWidth="1"/>
    <col min="9987" max="9990" width="9.140625" style="62"/>
    <col min="9991" max="9991" width="14.85546875" style="62" customWidth="1"/>
    <col min="9992" max="10235" width="9.140625" style="62"/>
    <col min="10236" max="10236" width="37.7109375" style="62" customWidth="1"/>
    <col min="10237" max="10237" width="9.140625" style="62"/>
    <col min="10238" max="10238" width="12.85546875" style="62" customWidth="1"/>
    <col min="10239" max="10240" width="0" style="62" hidden="1" customWidth="1"/>
    <col min="10241" max="10241" width="18.28515625" style="62" customWidth="1"/>
    <col min="10242" max="10242" width="64.85546875" style="62" customWidth="1"/>
    <col min="10243" max="10246" width="9.140625" style="62"/>
    <col min="10247" max="10247" width="14.85546875" style="62" customWidth="1"/>
    <col min="10248" max="10491" width="9.140625" style="62"/>
    <col min="10492" max="10492" width="37.7109375" style="62" customWidth="1"/>
    <col min="10493" max="10493" width="9.140625" style="62"/>
    <col min="10494" max="10494" width="12.85546875" style="62" customWidth="1"/>
    <col min="10495" max="10496" width="0" style="62" hidden="1" customWidth="1"/>
    <col min="10497" max="10497" width="18.28515625" style="62" customWidth="1"/>
    <col min="10498" max="10498" width="64.85546875" style="62" customWidth="1"/>
    <col min="10499" max="10502" width="9.140625" style="62"/>
    <col min="10503" max="10503" width="14.85546875" style="62" customWidth="1"/>
    <col min="10504" max="10747" width="9.140625" style="62"/>
    <col min="10748" max="10748" width="37.7109375" style="62" customWidth="1"/>
    <col min="10749" max="10749" width="9.140625" style="62"/>
    <col min="10750" max="10750" width="12.85546875" style="62" customWidth="1"/>
    <col min="10751" max="10752" width="0" style="62" hidden="1" customWidth="1"/>
    <col min="10753" max="10753" width="18.28515625" style="62" customWidth="1"/>
    <col min="10754" max="10754" width="64.85546875" style="62" customWidth="1"/>
    <col min="10755" max="10758" width="9.140625" style="62"/>
    <col min="10759" max="10759" width="14.85546875" style="62" customWidth="1"/>
    <col min="10760" max="11003" width="9.140625" style="62"/>
    <col min="11004" max="11004" width="37.7109375" style="62" customWidth="1"/>
    <col min="11005" max="11005" width="9.140625" style="62"/>
    <col min="11006" max="11006" width="12.85546875" style="62" customWidth="1"/>
    <col min="11007" max="11008" width="0" style="62" hidden="1" customWidth="1"/>
    <col min="11009" max="11009" width="18.28515625" style="62" customWidth="1"/>
    <col min="11010" max="11010" width="64.85546875" style="62" customWidth="1"/>
    <col min="11011" max="11014" width="9.140625" style="62"/>
    <col min="11015" max="11015" width="14.85546875" style="62" customWidth="1"/>
    <col min="11016" max="11259" width="9.140625" style="62"/>
    <col min="11260" max="11260" width="37.7109375" style="62" customWidth="1"/>
    <col min="11261" max="11261" width="9.140625" style="62"/>
    <col min="11262" max="11262" width="12.85546875" style="62" customWidth="1"/>
    <col min="11263" max="11264" width="0" style="62" hidden="1" customWidth="1"/>
    <col min="11265" max="11265" width="18.28515625" style="62" customWidth="1"/>
    <col min="11266" max="11266" width="64.85546875" style="62" customWidth="1"/>
    <col min="11267" max="11270" width="9.140625" style="62"/>
    <col min="11271" max="11271" width="14.85546875" style="62" customWidth="1"/>
    <col min="11272" max="11515" width="9.140625" style="62"/>
    <col min="11516" max="11516" width="37.7109375" style="62" customWidth="1"/>
    <col min="11517" max="11517" width="9.140625" style="62"/>
    <col min="11518" max="11518" width="12.85546875" style="62" customWidth="1"/>
    <col min="11519" max="11520" width="0" style="62" hidden="1" customWidth="1"/>
    <col min="11521" max="11521" width="18.28515625" style="62" customWidth="1"/>
    <col min="11522" max="11522" width="64.85546875" style="62" customWidth="1"/>
    <col min="11523" max="11526" width="9.140625" style="62"/>
    <col min="11527" max="11527" width="14.85546875" style="62" customWidth="1"/>
    <col min="11528" max="11771" width="9.140625" style="62"/>
    <col min="11772" max="11772" width="37.7109375" style="62" customWidth="1"/>
    <col min="11773" max="11773" width="9.140625" style="62"/>
    <col min="11774" max="11774" width="12.85546875" style="62" customWidth="1"/>
    <col min="11775" max="11776" width="0" style="62" hidden="1" customWidth="1"/>
    <col min="11777" max="11777" width="18.28515625" style="62" customWidth="1"/>
    <col min="11778" max="11778" width="64.85546875" style="62" customWidth="1"/>
    <col min="11779" max="11782" width="9.140625" style="62"/>
    <col min="11783" max="11783" width="14.85546875" style="62" customWidth="1"/>
    <col min="11784" max="12027" width="9.140625" style="62"/>
    <col min="12028" max="12028" width="37.7109375" style="62" customWidth="1"/>
    <col min="12029" max="12029" width="9.140625" style="62"/>
    <col min="12030" max="12030" width="12.85546875" style="62" customWidth="1"/>
    <col min="12031" max="12032" width="0" style="62" hidden="1" customWidth="1"/>
    <col min="12033" max="12033" width="18.28515625" style="62" customWidth="1"/>
    <col min="12034" max="12034" width="64.85546875" style="62" customWidth="1"/>
    <col min="12035" max="12038" width="9.140625" style="62"/>
    <col min="12039" max="12039" width="14.85546875" style="62" customWidth="1"/>
    <col min="12040" max="12283" width="9.140625" style="62"/>
    <col min="12284" max="12284" width="37.7109375" style="62" customWidth="1"/>
    <col min="12285" max="12285" width="9.140625" style="62"/>
    <col min="12286" max="12286" width="12.85546875" style="62" customWidth="1"/>
    <col min="12287" max="12288" width="0" style="62" hidden="1" customWidth="1"/>
    <col min="12289" max="12289" width="18.28515625" style="62" customWidth="1"/>
    <col min="12290" max="12290" width="64.85546875" style="62" customWidth="1"/>
    <col min="12291" max="12294" width="9.140625" style="62"/>
    <col min="12295" max="12295" width="14.85546875" style="62" customWidth="1"/>
    <col min="12296" max="12539" width="9.140625" style="62"/>
    <col min="12540" max="12540" width="37.7109375" style="62" customWidth="1"/>
    <col min="12541" max="12541" width="9.140625" style="62"/>
    <col min="12542" max="12542" width="12.85546875" style="62" customWidth="1"/>
    <col min="12543" max="12544" width="0" style="62" hidden="1" customWidth="1"/>
    <col min="12545" max="12545" width="18.28515625" style="62" customWidth="1"/>
    <col min="12546" max="12546" width="64.85546875" style="62" customWidth="1"/>
    <col min="12547" max="12550" width="9.140625" style="62"/>
    <col min="12551" max="12551" width="14.85546875" style="62" customWidth="1"/>
    <col min="12552" max="12795" width="9.140625" style="62"/>
    <col min="12796" max="12796" width="37.7109375" style="62" customWidth="1"/>
    <col min="12797" max="12797" width="9.140625" style="62"/>
    <col min="12798" max="12798" width="12.85546875" style="62" customWidth="1"/>
    <col min="12799" max="12800" width="0" style="62" hidden="1" customWidth="1"/>
    <col min="12801" max="12801" width="18.28515625" style="62" customWidth="1"/>
    <col min="12802" max="12802" width="64.85546875" style="62" customWidth="1"/>
    <col min="12803" max="12806" width="9.140625" style="62"/>
    <col min="12807" max="12807" width="14.85546875" style="62" customWidth="1"/>
    <col min="12808" max="13051" width="9.140625" style="62"/>
    <col min="13052" max="13052" width="37.7109375" style="62" customWidth="1"/>
    <col min="13053" max="13053" width="9.140625" style="62"/>
    <col min="13054" max="13054" width="12.85546875" style="62" customWidth="1"/>
    <col min="13055" max="13056" width="0" style="62" hidden="1" customWidth="1"/>
    <col min="13057" max="13057" width="18.28515625" style="62" customWidth="1"/>
    <col min="13058" max="13058" width="64.85546875" style="62" customWidth="1"/>
    <col min="13059" max="13062" width="9.140625" style="62"/>
    <col min="13063" max="13063" width="14.85546875" style="62" customWidth="1"/>
    <col min="13064" max="13307" width="9.140625" style="62"/>
    <col min="13308" max="13308" width="37.7109375" style="62" customWidth="1"/>
    <col min="13309" max="13309" width="9.140625" style="62"/>
    <col min="13310" max="13310" width="12.85546875" style="62" customWidth="1"/>
    <col min="13311" max="13312" width="0" style="62" hidden="1" customWidth="1"/>
    <col min="13313" max="13313" width="18.28515625" style="62" customWidth="1"/>
    <col min="13314" max="13314" width="64.85546875" style="62" customWidth="1"/>
    <col min="13315" max="13318" width="9.140625" style="62"/>
    <col min="13319" max="13319" width="14.85546875" style="62" customWidth="1"/>
    <col min="13320" max="13563" width="9.140625" style="62"/>
    <col min="13564" max="13564" width="37.7109375" style="62" customWidth="1"/>
    <col min="13565" max="13565" width="9.140625" style="62"/>
    <col min="13566" max="13566" width="12.85546875" style="62" customWidth="1"/>
    <col min="13567" max="13568" width="0" style="62" hidden="1" customWidth="1"/>
    <col min="13569" max="13569" width="18.28515625" style="62" customWidth="1"/>
    <col min="13570" max="13570" width="64.85546875" style="62" customWidth="1"/>
    <col min="13571" max="13574" width="9.140625" style="62"/>
    <col min="13575" max="13575" width="14.85546875" style="62" customWidth="1"/>
    <col min="13576" max="13819" width="9.140625" style="62"/>
    <col min="13820" max="13820" width="37.7109375" style="62" customWidth="1"/>
    <col min="13821" max="13821" width="9.140625" style="62"/>
    <col min="13822" max="13822" width="12.85546875" style="62" customWidth="1"/>
    <col min="13823" max="13824" width="0" style="62" hidden="1" customWidth="1"/>
    <col min="13825" max="13825" width="18.28515625" style="62" customWidth="1"/>
    <col min="13826" max="13826" width="64.85546875" style="62" customWidth="1"/>
    <col min="13827" max="13830" width="9.140625" style="62"/>
    <col min="13831" max="13831" width="14.85546875" style="62" customWidth="1"/>
    <col min="13832" max="14075" width="9.140625" style="62"/>
    <col min="14076" max="14076" width="37.7109375" style="62" customWidth="1"/>
    <col min="14077" max="14077" width="9.140625" style="62"/>
    <col min="14078" max="14078" width="12.85546875" style="62" customWidth="1"/>
    <col min="14079" max="14080" width="0" style="62" hidden="1" customWidth="1"/>
    <col min="14081" max="14081" width="18.28515625" style="62" customWidth="1"/>
    <col min="14082" max="14082" width="64.85546875" style="62" customWidth="1"/>
    <col min="14083" max="14086" width="9.140625" style="62"/>
    <col min="14087" max="14087" width="14.85546875" style="62" customWidth="1"/>
    <col min="14088" max="14331" width="9.140625" style="62"/>
    <col min="14332" max="14332" width="37.7109375" style="62" customWidth="1"/>
    <col min="14333" max="14333" width="9.140625" style="62"/>
    <col min="14334" max="14334" width="12.85546875" style="62" customWidth="1"/>
    <col min="14335" max="14336" width="0" style="62" hidden="1" customWidth="1"/>
    <col min="14337" max="14337" width="18.28515625" style="62" customWidth="1"/>
    <col min="14338" max="14338" width="64.85546875" style="62" customWidth="1"/>
    <col min="14339" max="14342" width="9.140625" style="62"/>
    <col min="14343" max="14343" width="14.85546875" style="62" customWidth="1"/>
    <col min="14344" max="14587" width="9.140625" style="62"/>
    <col min="14588" max="14588" width="37.7109375" style="62" customWidth="1"/>
    <col min="14589" max="14589" width="9.140625" style="62"/>
    <col min="14590" max="14590" width="12.85546875" style="62" customWidth="1"/>
    <col min="14591" max="14592" width="0" style="62" hidden="1" customWidth="1"/>
    <col min="14593" max="14593" width="18.28515625" style="62" customWidth="1"/>
    <col min="14594" max="14594" width="64.85546875" style="62" customWidth="1"/>
    <col min="14595" max="14598" width="9.140625" style="62"/>
    <col min="14599" max="14599" width="14.85546875" style="62" customWidth="1"/>
    <col min="14600" max="14843" width="9.140625" style="62"/>
    <col min="14844" max="14844" width="37.7109375" style="62" customWidth="1"/>
    <col min="14845" max="14845" width="9.140625" style="62"/>
    <col min="14846" max="14846" width="12.85546875" style="62" customWidth="1"/>
    <col min="14847" max="14848" width="0" style="62" hidden="1" customWidth="1"/>
    <col min="14849" max="14849" width="18.28515625" style="62" customWidth="1"/>
    <col min="14850" max="14850" width="64.85546875" style="62" customWidth="1"/>
    <col min="14851" max="14854" width="9.140625" style="62"/>
    <col min="14855" max="14855" width="14.85546875" style="62" customWidth="1"/>
    <col min="14856" max="15099" width="9.140625" style="62"/>
    <col min="15100" max="15100" width="37.7109375" style="62" customWidth="1"/>
    <col min="15101" max="15101" width="9.140625" style="62"/>
    <col min="15102" max="15102" width="12.85546875" style="62" customWidth="1"/>
    <col min="15103" max="15104" width="0" style="62" hidden="1" customWidth="1"/>
    <col min="15105" max="15105" width="18.28515625" style="62" customWidth="1"/>
    <col min="15106" max="15106" width="64.85546875" style="62" customWidth="1"/>
    <col min="15107" max="15110" width="9.140625" style="62"/>
    <col min="15111" max="15111" width="14.85546875" style="62" customWidth="1"/>
    <col min="15112" max="15355" width="9.140625" style="62"/>
    <col min="15356" max="15356" width="37.7109375" style="62" customWidth="1"/>
    <col min="15357" max="15357" width="9.140625" style="62"/>
    <col min="15358" max="15358" width="12.85546875" style="62" customWidth="1"/>
    <col min="15359" max="15360" width="0" style="62" hidden="1" customWidth="1"/>
    <col min="15361" max="15361" width="18.28515625" style="62" customWidth="1"/>
    <col min="15362" max="15362" width="64.85546875" style="62" customWidth="1"/>
    <col min="15363" max="15366" width="9.140625" style="62"/>
    <col min="15367" max="15367" width="14.85546875" style="62" customWidth="1"/>
    <col min="15368" max="15611" width="9.140625" style="62"/>
    <col min="15612" max="15612" width="37.7109375" style="62" customWidth="1"/>
    <col min="15613" max="15613" width="9.140625" style="62"/>
    <col min="15614" max="15614" width="12.85546875" style="62" customWidth="1"/>
    <col min="15615" max="15616" width="0" style="62" hidden="1" customWidth="1"/>
    <col min="15617" max="15617" width="18.28515625" style="62" customWidth="1"/>
    <col min="15618" max="15618" width="64.85546875" style="62" customWidth="1"/>
    <col min="15619" max="15622" width="9.140625" style="62"/>
    <col min="15623" max="15623" width="14.85546875" style="62" customWidth="1"/>
    <col min="15624" max="15867" width="9.140625" style="62"/>
    <col min="15868" max="15868" width="37.7109375" style="62" customWidth="1"/>
    <col min="15869" max="15869" width="9.140625" style="62"/>
    <col min="15870" max="15870" width="12.85546875" style="62" customWidth="1"/>
    <col min="15871" max="15872" width="0" style="62" hidden="1" customWidth="1"/>
    <col min="15873" max="15873" width="18.28515625" style="62" customWidth="1"/>
    <col min="15874" max="15874" width="64.85546875" style="62" customWidth="1"/>
    <col min="15875" max="15878" width="9.140625" style="62"/>
    <col min="15879" max="15879" width="14.85546875" style="62" customWidth="1"/>
    <col min="15880" max="16123" width="9.140625" style="62"/>
    <col min="16124" max="16124" width="37.7109375" style="62" customWidth="1"/>
    <col min="16125" max="16125" width="9.140625" style="62"/>
    <col min="16126" max="16126" width="12.85546875" style="62" customWidth="1"/>
    <col min="16127" max="16128" width="0" style="62" hidden="1" customWidth="1"/>
    <col min="16129" max="16129" width="18.28515625" style="62" customWidth="1"/>
    <col min="16130" max="16130" width="64.85546875" style="62" customWidth="1"/>
    <col min="16131" max="16134" width="9.140625" style="62"/>
    <col min="16135" max="16135" width="14.85546875" style="62" customWidth="1"/>
    <col min="16136" max="16384" width="9.140625" style="62"/>
  </cols>
  <sheetData>
    <row r="1" spans="1:43" ht="18.75" x14ac:dyDescent="0.25">
      <c r="L1" s="38" t="s">
        <v>69</v>
      </c>
      <c r="N1" s="244">
        <v>45473</v>
      </c>
    </row>
    <row r="2" spans="1:43" ht="18.75" x14ac:dyDescent="0.3">
      <c r="L2" s="15" t="s">
        <v>10</v>
      </c>
      <c r="N2" s="243"/>
    </row>
    <row r="3" spans="1:43" ht="18.75" x14ac:dyDescent="0.3">
      <c r="L3" s="15" t="s">
        <v>68</v>
      </c>
    </row>
    <row r="4" spans="1:43" ht="18.75" x14ac:dyDescent="0.3">
      <c r="K4" s="15"/>
    </row>
    <row r="5" spans="1:43" x14ac:dyDescent="0.25">
      <c r="A5" s="273" t="str">
        <f>'1. паспорт местоположение'!A5:C5</f>
        <v>Год раскрытия информации: 2024 год</v>
      </c>
      <c r="B5" s="273"/>
      <c r="C5" s="273"/>
      <c r="D5" s="273"/>
      <c r="E5" s="273"/>
      <c r="F5" s="273"/>
      <c r="G5" s="273"/>
      <c r="H5" s="273"/>
      <c r="I5" s="273"/>
      <c r="J5" s="273"/>
      <c r="K5" s="273"/>
      <c r="L5" s="273"/>
      <c r="M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row>
    <row r="6" spans="1:43" ht="18.75" x14ac:dyDescent="0.3">
      <c r="K6" s="15"/>
    </row>
    <row r="7" spans="1:43" ht="18.75" x14ac:dyDescent="0.25">
      <c r="A7" s="277" t="s">
        <v>9</v>
      </c>
      <c r="B7" s="277"/>
      <c r="C7" s="277"/>
      <c r="D7" s="277"/>
      <c r="E7" s="277"/>
      <c r="F7" s="277"/>
      <c r="G7" s="277"/>
      <c r="H7" s="277"/>
      <c r="I7" s="277"/>
      <c r="J7" s="277"/>
      <c r="K7" s="277"/>
      <c r="L7" s="277"/>
      <c r="N7" s="269"/>
    </row>
    <row r="8" spans="1:43" ht="18.75" x14ac:dyDescent="0.25">
      <c r="A8" s="277"/>
      <c r="B8" s="277"/>
      <c r="C8" s="277"/>
      <c r="D8" s="277"/>
      <c r="E8" s="277"/>
      <c r="F8" s="277"/>
      <c r="G8" s="277"/>
      <c r="H8" s="277"/>
      <c r="I8" s="277"/>
      <c r="J8" s="277"/>
      <c r="K8" s="277"/>
      <c r="L8" s="277"/>
    </row>
    <row r="9" spans="1:43"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row>
    <row r="10" spans="1:43" x14ac:dyDescent="0.25">
      <c r="A10" s="274" t="s">
        <v>8</v>
      </c>
      <c r="B10" s="274"/>
      <c r="C10" s="274"/>
      <c r="D10" s="274"/>
      <c r="E10" s="274"/>
      <c r="F10" s="274"/>
      <c r="G10" s="274"/>
      <c r="H10" s="274"/>
      <c r="I10" s="274"/>
      <c r="J10" s="274"/>
      <c r="K10" s="274"/>
      <c r="L10" s="274"/>
    </row>
    <row r="11" spans="1:43" ht="18.75" x14ac:dyDescent="0.25">
      <c r="A11" s="277"/>
      <c r="B11" s="277"/>
      <c r="C11" s="277"/>
      <c r="D11" s="277"/>
      <c r="E11" s="277"/>
      <c r="F11" s="277"/>
      <c r="G11" s="277"/>
      <c r="H11" s="277"/>
      <c r="I11" s="277"/>
      <c r="J11" s="277"/>
      <c r="K11" s="277"/>
      <c r="L11" s="277"/>
    </row>
    <row r="12" spans="1:43" ht="18.75" x14ac:dyDescent="0.25">
      <c r="A12" s="276" t="str">
        <f>'1. паспорт местоположение'!A12:C12</f>
        <v>M_Tmn_1.4.27</v>
      </c>
      <c r="B12" s="276"/>
      <c r="C12" s="276"/>
      <c r="D12" s="276"/>
      <c r="E12" s="276"/>
      <c r="F12" s="276"/>
      <c r="G12" s="276"/>
      <c r="H12" s="276"/>
      <c r="I12" s="276"/>
      <c r="J12" s="276"/>
      <c r="K12" s="276"/>
      <c r="L12" s="276"/>
    </row>
    <row r="13" spans="1:43" x14ac:dyDescent="0.25">
      <c r="A13" s="274" t="s">
        <v>7</v>
      </c>
      <c r="B13" s="274"/>
      <c r="C13" s="274"/>
      <c r="D13" s="274"/>
      <c r="E13" s="274"/>
      <c r="F13" s="274"/>
      <c r="G13" s="274"/>
      <c r="H13" s="274"/>
      <c r="I13" s="274"/>
      <c r="J13" s="274"/>
      <c r="K13" s="274"/>
      <c r="L13" s="274"/>
    </row>
    <row r="14" spans="1:43" ht="18.75" x14ac:dyDescent="0.25">
      <c r="A14" s="281"/>
      <c r="B14" s="281"/>
      <c r="C14" s="281"/>
      <c r="D14" s="281"/>
      <c r="E14" s="281"/>
      <c r="F14" s="281"/>
      <c r="G14" s="281"/>
      <c r="H14" s="281"/>
      <c r="I14" s="281"/>
      <c r="J14" s="281"/>
      <c r="K14" s="281"/>
      <c r="L14" s="281"/>
    </row>
    <row r="15" spans="1:43" ht="21.75" customHeight="1" x14ac:dyDescent="0.25">
      <c r="A15" s="275" t="str">
        <f>'1. паспорт местоположение'!A15:C15</f>
        <v>Развитие элетросетевого комплекса</v>
      </c>
      <c r="B15" s="275"/>
      <c r="C15" s="275"/>
      <c r="D15" s="275"/>
      <c r="E15" s="275"/>
      <c r="F15" s="275"/>
      <c r="G15" s="275"/>
      <c r="H15" s="275"/>
      <c r="I15" s="275"/>
      <c r="J15" s="275"/>
      <c r="K15" s="275"/>
      <c r="L15" s="275"/>
    </row>
    <row r="16" spans="1:43" x14ac:dyDescent="0.25">
      <c r="A16" s="274" t="s">
        <v>6</v>
      </c>
      <c r="B16" s="274"/>
      <c r="C16" s="274"/>
      <c r="D16" s="274"/>
      <c r="E16" s="274"/>
      <c r="F16" s="274"/>
      <c r="G16" s="274"/>
      <c r="H16" s="274"/>
      <c r="I16" s="274"/>
      <c r="J16" s="274"/>
      <c r="K16" s="274"/>
      <c r="L16" s="274"/>
    </row>
    <row r="17" spans="1:13" ht="15.75" customHeight="1" x14ac:dyDescent="0.25">
      <c r="L17" s="96"/>
    </row>
    <row r="18" spans="1:13" x14ac:dyDescent="0.25">
      <c r="K18" s="95"/>
    </row>
    <row r="19" spans="1:13" ht="15.75" customHeight="1" x14ac:dyDescent="0.25">
      <c r="A19" s="396" t="s">
        <v>477</v>
      </c>
      <c r="B19" s="396"/>
      <c r="C19" s="396"/>
      <c r="D19" s="396"/>
      <c r="E19" s="396"/>
      <c r="F19" s="396"/>
      <c r="G19" s="396"/>
      <c r="H19" s="396"/>
      <c r="I19" s="396"/>
      <c r="J19" s="396"/>
      <c r="K19" s="396"/>
      <c r="L19" s="396"/>
    </row>
    <row r="20" spans="1:13" x14ac:dyDescent="0.25">
      <c r="A20" s="66"/>
      <c r="B20" s="66"/>
      <c r="C20" s="94"/>
      <c r="D20" s="94"/>
      <c r="E20" s="94"/>
      <c r="F20" s="94"/>
      <c r="G20" s="94"/>
      <c r="H20" s="94"/>
      <c r="I20" s="94"/>
      <c r="J20" s="94"/>
      <c r="K20" s="94"/>
      <c r="L20" s="94"/>
    </row>
    <row r="21" spans="1:13" ht="28.5" customHeight="1" x14ac:dyDescent="0.25">
      <c r="A21" s="397" t="s">
        <v>211</v>
      </c>
      <c r="B21" s="397" t="s">
        <v>210</v>
      </c>
      <c r="C21" s="403" t="s">
        <v>432</v>
      </c>
      <c r="D21" s="403"/>
      <c r="E21" s="403"/>
      <c r="F21" s="403"/>
      <c r="G21" s="403"/>
      <c r="H21" s="403"/>
      <c r="I21" s="398" t="s">
        <v>209</v>
      </c>
      <c r="J21" s="400" t="s">
        <v>434</v>
      </c>
      <c r="K21" s="397" t="s">
        <v>208</v>
      </c>
      <c r="L21" s="399" t="s">
        <v>433</v>
      </c>
    </row>
    <row r="22" spans="1:13" ht="58.5" customHeight="1" x14ac:dyDescent="0.25">
      <c r="A22" s="397"/>
      <c r="B22" s="397"/>
      <c r="C22" s="404" t="s">
        <v>2</v>
      </c>
      <c r="D22" s="404"/>
      <c r="E22" s="175"/>
      <c r="F22" s="176"/>
      <c r="G22" s="405" t="s">
        <v>11</v>
      </c>
      <c r="H22" s="406"/>
      <c r="I22" s="398"/>
      <c r="J22" s="401"/>
      <c r="K22" s="397"/>
      <c r="L22" s="399"/>
    </row>
    <row r="23" spans="1:13" ht="47.25" x14ac:dyDescent="0.25">
      <c r="A23" s="397"/>
      <c r="B23" s="397"/>
      <c r="C23" s="93" t="s">
        <v>207</v>
      </c>
      <c r="D23" s="93" t="s">
        <v>206</v>
      </c>
      <c r="E23" s="93" t="s">
        <v>207</v>
      </c>
      <c r="F23" s="93" t="s">
        <v>206</v>
      </c>
      <c r="G23" s="93" t="s">
        <v>207</v>
      </c>
      <c r="H23" s="93" t="s">
        <v>206</v>
      </c>
      <c r="I23" s="398"/>
      <c r="J23" s="402"/>
      <c r="K23" s="397"/>
      <c r="L23" s="399"/>
    </row>
    <row r="24" spans="1:13" x14ac:dyDescent="0.25">
      <c r="A24" s="75">
        <v>1</v>
      </c>
      <c r="B24" s="75">
        <v>2</v>
      </c>
      <c r="C24" s="93">
        <v>3</v>
      </c>
      <c r="D24" s="93">
        <v>4</v>
      </c>
      <c r="E24" s="93">
        <v>5</v>
      </c>
      <c r="F24" s="93">
        <v>6</v>
      </c>
      <c r="G24" s="93">
        <v>7</v>
      </c>
      <c r="H24" s="93">
        <v>8</v>
      </c>
      <c r="I24" s="93">
        <v>9</v>
      </c>
      <c r="J24" s="93">
        <v>10</v>
      </c>
      <c r="K24" s="93">
        <v>11</v>
      </c>
      <c r="L24" s="93">
        <v>12</v>
      </c>
    </row>
    <row r="25" spans="1:13" ht="18.75" x14ac:dyDescent="0.25">
      <c r="A25" s="234" t="str">
        <f>IF(LEFT('1. паспорт местоположение'!$E$2,4)="1.4.","1.1","2.1")</f>
        <v>1.1</v>
      </c>
      <c r="B25" s="205" t="s">
        <v>205</v>
      </c>
      <c r="C25" s="207">
        <v>44927</v>
      </c>
      <c r="D25" s="213">
        <v>46554</v>
      </c>
      <c r="E25" s="92"/>
      <c r="F25" s="92"/>
      <c r="G25" s="213">
        <f>IF(C25&lt;($N$1+1),C25,"-")</f>
        <v>44927</v>
      </c>
      <c r="H25" s="213" t="str">
        <f>IF(D25&lt;($N$1+1),D25,"-")</f>
        <v>-</v>
      </c>
      <c r="I25" s="245">
        <f>IF(AND(G25&lt;&gt;"-",D25&gt;$N$1+1),($N$1-C25)/(D25-C25),IF(AND(G25&lt;&gt;"-",D25&lt;$N$1),(D25-C25)/(D25-C25),"-"))</f>
        <v>0.33558696988322068</v>
      </c>
      <c r="J25" s="245">
        <f>IF(G25&lt;&gt;"-",($N$1-C25)/($N$1-C25),"-")</f>
        <v>1</v>
      </c>
      <c r="K25" s="88"/>
      <c r="L25" s="88"/>
      <c r="M25" s="263"/>
    </row>
    <row r="26" spans="1:13" s="69" customFormat="1" ht="18.75" x14ac:dyDescent="0.25">
      <c r="A26" s="235" t="str">
        <f>IF(LEFT('1. паспорт местоположение'!$E$2,4)="1.4.","1.1.1","2.1.1")</f>
        <v>1.1.1</v>
      </c>
      <c r="B26" s="206" t="s">
        <v>511</v>
      </c>
      <c r="C26" s="207" t="s">
        <v>377</v>
      </c>
      <c r="D26" s="207" t="s">
        <v>377</v>
      </c>
      <c r="E26" s="92"/>
      <c r="F26" s="92"/>
      <c r="G26" s="207" t="s">
        <v>377</v>
      </c>
      <c r="H26" s="207" t="s">
        <v>377</v>
      </c>
      <c r="I26" s="245" t="s">
        <v>377</v>
      </c>
      <c r="J26" s="245" t="s">
        <v>377</v>
      </c>
      <c r="K26" s="88"/>
      <c r="L26" s="88"/>
      <c r="M26" s="261"/>
    </row>
    <row r="27" spans="1:13" s="69" customFormat="1" ht="18.75" x14ac:dyDescent="0.25">
      <c r="A27" s="235" t="str">
        <f>IF(LEFT('1. паспорт местоположение'!$E$2,4)="1.4.","1.1.2","2.1.2")</f>
        <v>1.1.2</v>
      </c>
      <c r="B27" s="206" t="s">
        <v>512</v>
      </c>
      <c r="C27" s="207" t="s">
        <v>377</v>
      </c>
      <c r="D27" s="207" t="s">
        <v>377</v>
      </c>
      <c r="E27" s="92"/>
      <c r="F27" s="92"/>
      <c r="G27" s="207" t="s">
        <v>377</v>
      </c>
      <c r="H27" s="207" t="s">
        <v>377</v>
      </c>
      <c r="I27" s="245" t="s">
        <v>377</v>
      </c>
      <c r="J27" s="245" t="s">
        <v>377</v>
      </c>
      <c r="K27" s="88"/>
      <c r="L27" s="88"/>
    </row>
    <row r="28" spans="1:13" s="69" customFormat="1" ht="37.5" x14ac:dyDescent="0.25">
      <c r="A28" s="235" t="str">
        <f>IF(LEFT('1. паспорт местоположение'!$E$2,4)="1.4.","1.1.3","2.1.3")</f>
        <v>1.1.3</v>
      </c>
      <c r="B28" s="206" t="s">
        <v>439</v>
      </c>
      <c r="C28" s="207">
        <v>44927</v>
      </c>
      <c r="D28" s="213">
        <v>46418</v>
      </c>
      <c r="E28" s="92"/>
      <c r="F28" s="92"/>
      <c r="G28" s="213">
        <f t="shared" ref="G28:G30" si="0">IF(C28&lt;($N$1+1),C28,"-")</f>
        <v>44927</v>
      </c>
      <c r="H28" s="213" t="str">
        <f t="shared" ref="H28:H30" si="1">IF(D28&lt;($N$1+1),D28,"-")</f>
        <v>-</v>
      </c>
      <c r="I28" s="245">
        <f>IF(AND(G28&lt;&gt;"-",D28&gt;$N$1+1),($N$1-C28)/(D28-C28),IF(AND(G28&lt;&gt;"-",D28&lt;$N$1),(D28-C28)/(D28-C28),"-"))</f>
        <v>0.36619718309859156</v>
      </c>
      <c r="J28" s="245">
        <f t="shared" ref="J28:J30" si="2">IF(G28&lt;&gt;"-",($N$1-C28)/($N$1-C28),"-")</f>
        <v>1</v>
      </c>
      <c r="K28" s="88"/>
      <c r="L28" s="88"/>
      <c r="M28" s="262"/>
    </row>
    <row r="29" spans="1:13" s="69" customFormat="1" ht="56.25" x14ac:dyDescent="0.25">
      <c r="A29" s="235" t="str">
        <f>IF(LEFT('1. паспорт местоположение'!$E$2,4)="1.4.","1.1.4","2.1.4")</f>
        <v>1.1.4</v>
      </c>
      <c r="B29" s="206" t="s">
        <v>513</v>
      </c>
      <c r="C29" s="207">
        <v>44987</v>
      </c>
      <c r="D29" s="213">
        <v>46538</v>
      </c>
      <c r="E29" s="92"/>
      <c r="F29" s="92"/>
      <c r="G29" s="213">
        <f t="shared" si="0"/>
        <v>44987</v>
      </c>
      <c r="H29" s="213" t="str">
        <f t="shared" si="1"/>
        <v>-</v>
      </c>
      <c r="I29" s="245">
        <f>IF(AND(G29&lt;&gt;"-",D29&gt;$N$1+1),($N$1-C29)/(D29-C29),IF(AND(G29&lt;&gt;"-",D29&lt;$N$1),(D29-C29)/(D29-C29),"-"))</f>
        <v>0.31334622823984526</v>
      </c>
      <c r="J29" s="245">
        <f t="shared" si="2"/>
        <v>1</v>
      </c>
      <c r="K29" s="88"/>
      <c r="L29" s="88"/>
      <c r="M29" s="262"/>
    </row>
    <row r="30" spans="1:13" s="69" customFormat="1" ht="18.75" x14ac:dyDescent="0.25">
      <c r="A30" s="235" t="str">
        <f>IF(LEFT('1. паспорт местоположение'!$E$2,4)="1.4.","1.1.5","2.1.5")</f>
        <v>1.1.5</v>
      </c>
      <c r="B30" s="206" t="s">
        <v>204</v>
      </c>
      <c r="C30" s="207">
        <v>45078</v>
      </c>
      <c r="D30" s="213">
        <v>46554</v>
      </c>
      <c r="E30" s="92"/>
      <c r="F30" s="92"/>
      <c r="G30" s="213">
        <f t="shared" si="0"/>
        <v>45078</v>
      </c>
      <c r="H30" s="213" t="str">
        <f t="shared" si="1"/>
        <v>-</v>
      </c>
      <c r="I30" s="245">
        <f>IF(AND(G30&lt;&gt;"-",D30&gt;$N$1+1),($N$1-C30)/(D30-C30),IF(AND(G30&lt;&gt;"-",D30&lt;$N$1),(D30-C30)/(D30-C30),"-"))</f>
        <v>0.2676151761517615</v>
      </c>
      <c r="J30" s="245">
        <f t="shared" si="2"/>
        <v>1</v>
      </c>
      <c r="K30" s="88"/>
      <c r="L30" s="88"/>
      <c r="M30" s="262"/>
    </row>
    <row r="31" spans="1:13" s="69" customFormat="1" ht="18.75" x14ac:dyDescent="0.25">
      <c r="A31" s="235" t="str">
        <f>IF(LEFT('1. паспорт местоположение'!$E$2,4)="1.4.","1.1.6","2.1.6")</f>
        <v>1.1.6</v>
      </c>
      <c r="B31" s="206" t="s">
        <v>203</v>
      </c>
      <c r="C31" s="207" t="s">
        <v>377</v>
      </c>
      <c r="D31" s="207" t="s">
        <v>377</v>
      </c>
      <c r="E31" s="92"/>
      <c r="F31" s="92"/>
      <c r="G31" s="207" t="s">
        <v>377</v>
      </c>
      <c r="H31" s="207" t="s">
        <v>377</v>
      </c>
      <c r="I31" s="245" t="s">
        <v>377</v>
      </c>
      <c r="J31" s="245" t="s">
        <v>377</v>
      </c>
      <c r="K31" s="88"/>
      <c r="L31" s="88"/>
    </row>
    <row r="32" spans="1:13" s="69" customFormat="1" ht="18.75" x14ac:dyDescent="0.25">
      <c r="A32" s="234" t="str">
        <f>IF(LEFT('1. паспорт местоположение'!$E$2,4)="1.4.","1.2","2.2")</f>
        <v>1.2</v>
      </c>
      <c r="B32" s="205" t="s">
        <v>202</v>
      </c>
      <c r="C32" s="207">
        <v>44927</v>
      </c>
      <c r="D32" s="213">
        <v>46448</v>
      </c>
      <c r="E32" s="92"/>
      <c r="F32" s="92"/>
      <c r="G32" s="213">
        <f t="shared" ref="G32:G34" si="3">IF(C32&lt;($N$1+1),C32,"-")</f>
        <v>44927</v>
      </c>
      <c r="H32" s="213" t="str">
        <f t="shared" ref="H32:H34" si="4">IF(D32&lt;($N$1+1),D32,"-")</f>
        <v>-</v>
      </c>
      <c r="I32" s="245">
        <f t="shared" ref="I32:I34" si="5">IF(AND(G32&lt;&gt;"-",D32&gt;$N$1+1),($N$1-C32)/(D32-C32),IF(AND(G32&lt;&gt;"-",D32&lt;$N$1),(D32-C32)/(D32-C32),"-"))</f>
        <v>0.35897435897435898</v>
      </c>
      <c r="J32" s="245">
        <f t="shared" ref="J32:J34" si="6">IF(G32&lt;&gt;"-",($N$1-C32)/($N$1-C32),"-")</f>
        <v>1</v>
      </c>
      <c r="K32" s="88"/>
      <c r="L32" s="88"/>
      <c r="M32" s="262"/>
    </row>
    <row r="33" spans="1:13" s="69" customFormat="1" ht="37.5" x14ac:dyDescent="0.25">
      <c r="A33" s="235" t="str">
        <f>IF(LEFT('1. паспорт местоположение'!$E$2,4)="1.4.","1.2.1","2.2.1")</f>
        <v>1.2.1</v>
      </c>
      <c r="B33" s="206" t="s">
        <v>514</v>
      </c>
      <c r="C33" s="207">
        <v>44927</v>
      </c>
      <c r="D33" s="213">
        <v>46418</v>
      </c>
      <c r="E33" s="91"/>
      <c r="F33" s="91"/>
      <c r="G33" s="213">
        <f t="shared" si="3"/>
        <v>44927</v>
      </c>
      <c r="H33" s="213" t="str">
        <f t="shared" si="4"/>
        <v>-</v>
      </c>
      <c r="I33" s="245">
        <f t="shared" si="5"/>
        <v>0.36619718309859156</v>
      </c>
      <c r="J33" s="245">
        <f t="shared" si="6"/>
        <v>1</v>
      </c>
      <c r="K33" s="91"/>
      <c r="L33" s="88"/>
      <c r="M33" s="262"/>
    </row>
    <row r="34" spans="1:13" s="69" customFormat="1" ht="37.5" x14ac:dyDescent="0.25">
      <c r="A34" s="235" t="str">
        <f>IF(LEFT('1. паспорт местоположение'!$E$2,4)="1.4.","1.2.2","2.2.2")</f>
        <v>1.2.2</v>
      </c>
      <c r="B34" s="206" t="s">
        <v>515</v>
      </c>
      <c r="C34" s="207">
        <v>44927</v>
      </c>
      <c r="D34" s="213">
        <v>46448</v>
      </c>
      <c r="E34" s="236"/>
      <c r="F34" s="236"/>
      <c r="G34" s="213">
        <f t="shared" si="3"/>
        <v>44927</v>
      </c>
      <c r="H34" s="213" t="str">
        <f t="shared" si="4"/>
        <v>-</v>
      </c>
      <c r="I34" s="245">
        <f t="shared" si="5"/>
        <v>0.35897435897435898</v>
      </c>
      <c r="J34" s="245">
        <f t="shared" si="6"/>
        <v>1</v>
      </c>
      <c r="K34" s="91"/>
      <c r="L34" s="88"/>
      <c r="M34" s="262"/>
    </row>
    <row r="35" spans="1:13" ht="37.5" x14ac:dyDescent="0.25">
      <c r="A35" s="235" t="str">
        <f>IF(LEFT('1. паспорт местоположение'!$E$2,4)="1.4.","1.2.3","2.2.3")</f>
        <v>1.2.3</v>
      </c>
      <c r="B35" s="206" t="s">
        <v>516</v>
      </c>
      <c r="C35" s="207" t="s">
        <v>377</v>
      </c>
      <c r="D35" s="207" t="s">
        <v>377</v>
      </c>
      <c r="E35" s="90"/>
      <c r="F35" s="89"/>
      <c r="G35" s="207" t="s">
        <v>377</v>
      </c>
      <c r="H35" s="207" t="s">
        <v>377</v>
      </c>
      <c r="I35" s="245" t="s">
        <v>377</v>
      </c>
      <c r="J35" s="245" t="s">
        <v>377</v>
      </c>
      <c r="K35" s="88"/>
      <c r="L35" s="88"/>
    </row>
    <row r="36" spans="1:13" ht="37.5" x14ac:dyDescent="0.25">
      <c r="A36" s="234" t="str">
        <f>IF(LEFT('1. паспорт местоположение'!$E$2,4)="1.4.","1.3","2.3")</f>
        <v>1.3</v>
      </c>
      <c r="B36" s="205" t="s">
        <v>517</v>
      </c>
      <c r="C36" s="207">
        <v>45078</v>
      </c>
      <c r="D36" s="213">
        <v>46681</v>
      </c>
      <c r="E36" s="90"/>
      <c r="F36" s="89"/>
      <c r="G36" s="213">
        <f t="shared" ref="G36:G43" si="7">IF(C36&lt;($N$1+1),C36,"-")</f>
        <v>45078</v>
      </c>
      <c r="H36" s="213" t="str">
        <f t="shared" ref="H36:H43" si="8">IF(D36&lt;($N$1+1),D36,"-")</f>
        <v>-</v>
      </c>
      <c r="I36" s="245">
        <f t="shared" ref="I36:I43" si="9">IF(AND(G36&lt;&gt;"-",D36&gt;$N$1+1),($N$1-C36)/(D36-C36),IF(AND(G36&lt;&gt;"-",D36&lt;$N$1),(D36-C36)/(D36-C36),"-"))</f>
        <v>0.2464129756706176</v>
      </c>
      <c r="J36" s="245">
        <f t="shared" ref="J36:J43" si="10">IF(G36&lt;&gt;"-",($N$1-C36)/($N$1-C36),"-")</f>
        <v>1</v>
      </c>
      <c r="K36" s="88"/>
      <c r="L36" s="88"/>
      <c r="M36" s="262"/>
    </row>
    <row r="37" spans="1:13" ht="37.5" x14ac:dyDescent="0.25">
      <c r="A37" s="235" t="str">
        <f>IF(LEFT('1. паспорт местоположение'!$E$2,4)="1.4.","1.3.1","2.3.1")</f>
        <v>1.3.1</v>
      </c>
      <c r="B37" s="206" t="s">
        <v>518</v>
      </c>
      <c r="C37" s="207">
        <v>45094</v>
      </c>
      <c r="D37" s="213">
        <v>46585</v>
      </c>
      <c r="E37" s="88"/>
      <c r="F37" s="88"/>
      <c r="G37" s="213">
        <f t="shared" si="7"/>
        <v>45094</v>
      </c>
      <c r="H37" s="213" t="str">
        <f t="shared" si="8"/>
        <v>-</v>
      </c>
      <c r="I37" s="245">
        <f t="shared" si="9"/>
        <v>0.25419181757209924</v>
      </c>
      <c r="J37" s="245">
        <f t="shared" si="10"/>
        <v>1</v>
      </c>
      <c r="K37" s="88"/>
      <c r="L37" s="88"/>
      <c r="M37" s="262"/>
    </row>
    <row r="38" spans="1:13" ht="18.75" x14ac:dyDescent="0.25">
      <c r="A38" s="235" t="str">
        <f>IF(LEFT('1. паспорт местоположение'!$E$2,4)="1.4.","1.3.2","2.3.2")</f>
        <v>1.3.2</v>
      </c>
      <c r="B38" s="206" t="s">
        <v>201</v>
      </c>
      <c r="C38" s="207">
        <v>45078</v>
      </c>
      <c r="D38" s="213">
        <v>46599</v>
      </c>
      <c r="E38" s="88"/>
      <c r="F38" s="88"/>
      <c r="G38" s="213">
        <f t="shared" si="7"/>
        <v>45078</v>
      </c>
      <c r="H38" s="213" t="str">
        <f t="shared" si="8"/>
        <v>-</v>
      </c>
      <c r="I38" s="245">
        <f>IF(AND(G38&lt;&gt;"-",D38&gt;$N$1),($N$1-C38)/(D38-C38),IF(AND(G38&lt;&gt;"-",D38&lt;$N$1),(D38-C38)/(D38-C38),"-"))</f>
        <v>0.25969756738987509</v>
      </c>
      <c r="J38" s="245">
        <f>IF(G38&lt;&gt;"-",($N$1-C38)/($N$1-C38),"-")</f>
        <v>1</v>
      </c>
      <c r="K38" s="88"/>
      <c r="L38" s="88"/>
      <c r="M38" s="262"/>
    </row>
    <row r="39" spans="1:13" ht="18.75" x14ac:dyDescent="0.25">
      <c r="A39" s="235" t="str">
        <f>IF(LEFT('1. паспорт местоположение'!$E$2,4)="1.4.","1.3.3","2.3.3")</f>
        <v>1.3.3</v>
      </c>
      <c r="B39" s="206" t="s">
        <v>200</v>
      </c>
      <c r="C39" s="207">
        <v>45139</v>
      </c>
      <c r="D39" s="213">
        <v>46645</v>
      </c>
      <c r="E39" s="88"/>
      <c r="F39" s="88"/>
      <c r="G39" s="213">
        <f t="shared" si="7"/>
        <v>45139</v>
      </c>
      <c r="H39" s="213" t="str">
        <f t="shared" si="8"/>
        <v>-</v>
      </c>
      <c r="I39" s="245">
        <f t="shared" si="9"/>
        <v>0.22177954847277556</v>
      </c>
      <c r="J39" s="245">
        <f t="shared" si="10"/>
        <v>1</v>
      </c>
      <c r="K39" s="88"/>
      <c r="L39" s="88"/>
      <c r="M39" s="262"/>
    </row>
    <row r="40" spans="1:13" ht="18.75" x14ac:dyDescent="0.25">
      <c r="A40" s="235" t="str">
        <f>IF(LEFT('1. паспорт местоположение'!$E$2,4)="1.4.","1.3.4","2.3.4")</f>
        <v>1.3.4</v>
      </c>
      <c r="B40" s="206" t="s">
        <v>199</v>
      </c>
      <c r="C40" s="207">
        <v>45185</v>
      </c>
      <c r="D40" s="213">
        <v>46676</v>
      </c>
      <c r="E40" s="88"/>
      <c r="F40" s="88"/>
      <c r="G40" s="213">
        <f t="shared" si="7"/>
        <v>45185</v>
      </c>
      <c r="H40" s="213" t="str">
        <f t="shared" si="8"/>
        <v>-</v>
      </c>
      <c r="I40" s="245">
        <f t="shared" si="9"/>
        <v>0.19315895372233399</v>
      </c>
      <c r="J40" s="245">
        <f t="shared" si="10"/>
        <v>1</v>
      </c>
      <c r="K40" s="88"/>
      <c r="L40" s="88"/>
      <c r="M40" s="262"/>
    </row>
    <row r="41" spans="1:13" ht="18.75" x14ac:dyDescent="0.25">
      <c r="A41" s="235" t="str">
        <f>IF(LEFT('1. паспорт местоположение'!$E$2,4)="1.4.","1.3.5","2.3.5")</f>
        <v>1.3.5</v>
      </c>
      <c r="B41" s="206" t="s">
        <v>519</v>
      </c>
      <c r="C41" s="207">
        <v>45215</v>
      </c>
      <c r="D41" s="213">
        <v>46681</v>
      </c>
      <c r="E41" s="88"/>
      <c r="F41" s="88"/>
      <c r="G41" s="213">
        <f t="shared" si="7"/>
        <v>45215</v>
      </c>
      <c r="H41" s="213" t="str">
        <f t="shared" si="8"/>
        <v>-</v>
      </c>
      <c r="I41" s="245">
        <f t="shared" si="9"/>
        <v>0.17598908594815826</v>
      </c>
      <c r="J41" s="245">
        <f t="shared" si="10"/>
        <v>1</v>
      </c>
      <c r="K41" s="88"/>
      <c r="L41" s="88"/>
      <c r="M41" s="262"/>
    </row>
    <row r="42" spans="1:13" ht="18.75" x14ac:dyDescent="0.25">
      <c r="A42" s="234" t="str">
        <f>IF(LEFT('1. паспорт местоположение'!$E$2,4)="1.4.","1.4","2.4")</f>
        <v>1.4</v>
      </c>
      <c r="B42" s="205" t="s">
        <v>198</v>
      </c>
      <c r="C42" s="207">
        <v>45215</v>
      </c>
      <c r="D42" s="213">
        <v>46679</v>
      </c>
      <c r="E42" s="88"/>
      <c r="F42" s="88"/>
      <c r="G42" s="213">
        <f t="shared" si="7"/>
        <v>45215</v>
      </c>
      <c r="H42" s="213" t="str">
        <f t="shared" si="8"/>
        <v>-</v>
      </c>
      <c r="I42" s="245">
        <f t="shared" si="9"/>
        <v>0.17622950819672131</v>
      </c>
      <c r="J42" s="245">
        <f t="shared" si="10"/>
        <v>1</v>
      </c>
      <c r="K42" s="88"/>
      <c r="L42" s="88"/>
      <c r="M42" s="262"/>
    </row>
    <row r="43" spans="1:13" ht="18.75" x14ac:dyDescent="0.25">
      <c r="A43" s="235" t="str">
        <f>IF(LEFT('1. паспорт местоположение'!$E$2,4)="1.4.","1.4.1","2.4.1")</f>
        <v>1.4.1</v>
      </c>
      <c r="B43" s="206" t="s">
        <v>520</v>
      </c>
      <c r="C43" s="207">
        <v>45215</v>
      </c>
      <c r="D43" s="213">
        <v>46679</v>
      </c>
      <c r="E43" s="88"/>
      <c r="F43" s="88"/>
      <c r="G43" s="213">
        <f t="shared" si="7"/>
        <v>45215</v>
      </c>
      <c r="H43" s="213" t="str">
        <f t="shared" si="8"/>
        <v>-</v>
      </c>
      <c r="I43" s="245">
        <f t="shared" si="9"/>
        <v>0.17622950819672131</v>
      </c>
      <c r="J43" s="245">
        <f t="shared" si="10"/>
        <v>1</v>
      </c>
      <c r="K43" s="88"/>
      <c r="L43" s="88"/>
      <c r="M43" s="262"/>
    </row>
    <row r="44" spans="1:13" ht="56.25" x14ac:dyDescent="0.25">
      <c r="A44" s="235" t="str">
        <f>IF(LEFT('1. паспорт местоположение'!$E$2,4)="1.4.","1.4.2","2.4.2")</f>
        <v>1.4.2</v>
      </c>
      <c r="B44" s="206" t="s">
        <v>197</v>
      </c>
      <c r="C44" s="207" t="s">
        <v>377</v>
      </c>
      <c r="D44" s="207" t="s">
        <v>377</v>
      </c>
      <c r="E44" s="88"/>
      <c r="F44" s="88"/>
      <c r="G44" s="207" t="s">
        <v>377</v>
      </c>
      <c r="H44" s="207" t="s">
        <v>377</v>
      </c>
      <c r="I44" s="245" t="s">
        <v>377</v>
      </c>
      <c r="J44" s="245" t="s">
        <v>377</v>
      </c>
      <c r="K44" s="88"/>
      <c r="L44" s="88"/>
    </row>
    <row r="45" spans="1:13" ht="37.5" x14ac:dyDescent="0.25">
      <c r="A45" s="235" t="str">
        <f>IF(LEFT('1. паспорт местоположение'!$E$2,4)="1.4.","1.4.3","2.4.3")</f>
        <v>1.4.3</v>
      </c>
      <c r="B45" s="206" t="s">
        <v>521</v>
      </c>
      <c r="C45" s="207">
        <v>45219</v>
      </c>
      <c r="D45" s="213">
        <v>46710</v>
      </c>
      <c r="E45" s="88"/>
      <c r="F45" s="88"/>
      <c r="G45" s="213">
        <f t="shared" ref="G45:G46" si="11">IF(C45&lt;($N$1+1),C45,"-")</f>
        <v>45219</v>
      </c>
      <c r="H45" s="213" t="str">
        <f t="shared" ref="H45:H46" si="12">IF(D45&lt;($N$1+1),D45,"-")</f>
        <v>-</v>
      </c>
      <c r="I45" s="245">
        <f t="shared" ref="I45:I46" si="13">IF(AND(G45&lt;&gt;"-",D45&gt;$N$1+1),($N$1-C45)/(D45-C45),IF(AND(G45&lt;&gt;"-",D45&lt;$N$1),(D45-C45)/(D45-C45),"-"))</f>
        <v>0.17035546613011401</v>
      </c>
      <c r="J45" s="245">
        <f t="shared" ref="J45:J46" si="14">IF(G45&lt;&gt;"-",($N$1-C45)/($N$1-C45),"-")</f>
        <v>1</v>
      </c>
      <c r="K45" s="88"/>
      <c r="L45" s="88"/>
      <c r="M45" s="262"/>
    </row>
    <row r="46" spans="1:13" ht="37.5" x14ac:dyDescent="0.25">
      <c r="A46" s="235" t="str">
        <f>IF(LEFT('1. паспорт местоположение'!$E$2,4)="1.4.","1.4.4","2.4.4")</f>
        <v>1.4.4</v>
      </c>
      <c r="B46" s="206" t="s">
        <v>522</v>
      </c>
      <c r="C46" s="207">
        <v>45250</v>
      </c>
      <c r="D46" s="213">
        <v>46741</v>
      </c>
      <c r="E46" s="88"/>
      <c r="F46" s="88"/>
      <c r="G46" s="213">
        <f t="shared" si="11"/>
        <v>45250</v>
      </c>
      <c r="H46" s="213" t="str">
        <f t="shared" si="12"/>
        <v>-</v>
      </c>
      <c r="I46" s="245">
        <f t="shared" si="13"/>
        <v>0.14956405097250167</v>
      </c>
      <c r="J46" s="245">
        <f t="shared" si="14"/>
        <v>1</v>
      </c>
      <c r="K46" s="88"/>
      <c r="L46" s="88"/>
      <c r="M46" s="2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4"/>
  <sheetViews>
    <sheetView view="pageBreakPreview" zoomScale="55" zoomScaleNormal="70" zoomScaleSheetLayoutView="55" workbookViewId="0">
      <selection activeCell="Q30" sqref="Q30"/>
    </sheetView>
  </sheetViews>
  <sheetFormatPr defaultColWidth="9.140625" defaultRowHeight="15.75" x14ac:dyDescent="0.25"/>
  <cols>
    <col min="1" max="1" width="9.140625" style="61"/>
    <col min="2" max="2" width="57.85546875" style="61" customWidth="1"/>
    <col min="3" max="3" width="20.140625" style="214" customWidth="1"/>
    <col min="4" max="4" width="17.5703125" style="61" customWidth="1"/>
    <col min="5" max="5" width="20.42578125" style="61" hidden="1" customWidth="1"/>
    <col min="6" max="6" width="18.7109375" style="61" hidden="1" customWidth="1"/>
    <col min="7" max="7" width="12.85546875" style="62" hidden="1" customWidth="1"/>
    <col min="8" max="8" width="11.140625" style="62" customWidth="1"/>
    <col min="9" max="9" width="7.5703125" style="62" customWidth="1"/>
    <col min="10" max="10" width="10.28515625" style="62" customWidth="1"/>
    <col min="11" max="11" width="8.42578125" style="62" customWidth="1"/>
    <col min="12" max="12" width="12" style="61" customWidth="1"/>
    <col min="13" max="13" width="9.5703125" style="61" customWidth="1"/>
    <col min="14" max="14" width="15.5703125" style="61" customWidth="1"/>
    <col min="15" max="15" width="12.42578125" style="61" customWidth="1"/>
    <col min="16" max="16" width="13.140625" style="61" customWidth="1"/>
    <col min="17" max="17" width="13.28515625" style="61" customWidth="1"/>
    <col min="18" max="18" width="10.7109375" style="61" customWidth="1"/>
    <col min="19" max="19" width="9.28515625" style="61" customWidth="1"/>
    <col min="20" max="20" width="12.28515625" style="61" customWidth="1"/>
    <col min="21" max="21" width="6.7109375" style="61" customWidth="1"/>
    <col min="22" max="22" width="13.140625" style="61" customWidth="1"/>
    <col min="23" max="23" width="11.85546875" style="61" customWidth="1"/>
    <col min="24" max="24" width="13" style="61" customWidth="1"/>
    <col min="25" max="25" width="10.140625" style="61" customWidth="1"/>
    <col min="26" max="26" width="11" style="61" customWidth="1"/>
    <col min="27" max="27" width="13.140625" style="61" customWidth="1"/>
    <col min="28" max="29" width="22.7109375" style="61" customWidth="1"/>
    <col min="30" max="16384" width="9.140625" style="61"/>
  </cols>
  <sheetData>
    <row r="1" spans="1:29" ht="18.75" x14ac:dyDescent="0.25">
      <c r="A1" s="62"/>
      <c r="B1" s="62"/>
      <c r="C1" s="211"/>
      <c r="D1" s="62"/>
      <c r="E1" s="62"/>
      <c r="F1" s="62"/>
      <c r="L1" s="62"/>
      <c r="M1" s="62"/>
      <c r="P1" s="62"/>
      <c r="Q1" s="62"/>
      <c r="T1" s="62"/>
      <c r="U1" s="62"/>
      <c r="AC1" s="38" t="s">
        <v>69</v>
      </c>
    </row>
    <row r="2" spans="1:29" ht="18.75" x14ac:dyDescent="0.3">
      <c r="A2" s="62"/>
      <c r="B2" s="62"/>
      <c r="C2" s="211"/>
      <c r="D2" s="62"/>
      <c r="E2" s="62"/>
      <c r="F2" s="62"/>
      <c r="L2" s="62"/>
      <c r="M2" s="62"/>
      <c r="P2" s="62"/>
      <c r="Q2" s="62"/>
      <c r="T2" s="62"/>
      <c r="U2" s="62"/>
      <c r="AC2" s="15" t="s">
        <v>10</v>
      </c>
    </row>
    <row r="3" spans="1:29" ht="18.75" x14ac:dyDescent="0.3">
      <c r="A3" s="62"/>
      <c r="B3" s="62"/>
      <c r="C3" s="211"/>
      <c r="D3" s="62"/>
      <c r="E3" s="62"/>
      <c r="F3" s="62"/>
      <c r="L3" s="62"/>
      <c r="M3" s="62"/>
      <c r="P3" s="62"/>
      <c r="Q3" s="62"/>
      <c r="T3" s="62"/>
      <c r="U3" s="62"/>
      <c r="AC3" s="15" t="s">
        <v>68</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2"/>
      <c r="B5" s="62"/>
      <c r="C5" s="211"/>
      <c r="D5" s="62"/>
      <c r="E5" s="62"/>
      <c r="F5" s="62"/>
      <c r="L5" s="62"/>
      <c r="M5" s="62"/>
      <c r="P5" s="62"/>
      <c r="Q5" s="62"/>
      <c r="T5" s="62"/>
      <c r="U5" s="62"/>
      <c r="AC5" s="15"/>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208"/>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208"/>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209"/>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6" t="str">
        <f>'1. паспорт местоположение'!A15:C15</f>
        <v>Развитие элетросетевого комплекса</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411" t="s">
        <v>478</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2" x14ac:dyDescent="0.25">
      <c r="A19" s="62"/>
      <c r="B19" s="62"/>
      <c r="C19" s="211"/>
      <c r="D19" s="62"/>
      <c r="E19" s="62"/>
      <c r="F19" s="62"/>
      <c r="L19" s="62"/>
      <c r="M19" s="62"/>
      <c r="N19" s="62"/>
      <c r="O19" s="62"/>
      <c r="P19" s="62"/>
      <c r="Q19" s="62"/>
      <c r="R19" s="62"/>
      <c r="S19" s="62"/>
      <c r="T19" s="62"/>
      <c r="U19" s="62"/>
      <c r="V19" s="62"/>
      <c r="W19" s="62"/>
      <c r="X19" s="62"/>
      <c r="Y19" s="62"/>
      <c r="Z19" s="62"/>
      <c r="AA19" s="62"/>
      <c r="AB19" s="62"/>
    </row>
    <row r="20" spans="1:32" ht="33" customHeight="1" x14ac:dyDescent="0.25">
      <c r="A20" s="408" t="s">
        <v>196</v>
      </c>
      <c r="B20" s="408" t="s">
        <v>195</v>
      </c>
      <c r="C20" s="397" t="s">
        <v>194</v>
      </c>
      <c r="D20" s="397"/>
      <c r="E20" s="410" t="s">
        <v>193</v>
      </c>
      <c r="F20" s="410"/>
      <c r="G20" s="408" t="s">
        <v>192</v>
      </c>
      <c r="H20" s="416" t="s">
        <v>527</v>
      </c>
      <c r="I20" s="417"/>
      <c r="J20" s="417"/>
      <c r="K20" s="417"/>
      <c r="L20" s="416" t="s">
        <v>528</v>
      </c>
      <c r="M20" s="417"/>
      <c r="N20" s="417"/>
      <c r="O20" s="417"/>
      <c r="P20" s="416" t="s">
        <v>529</v>
      </c>
      <c r="Q20" s="417"/>
      <c r="R20" s="417"/>
      <c r="S20" s="417"/>
      <c r="T20" s="416" t="s">
        <v>530</v>
      </c>
      <c r="U20" s="417"/>
      <c r="V20" s="417"/>
      <c r="W20" s="417"/>
      <c r="X20" s="416" t="s">
        <v>531</v>
      </c>
      <c r="Y20" s="417"/>
      <c r="Z20" s="417"/>
      <c r="AA20" s="417"/>
      <c r="AB20" s="412" t="s">
        <v>191</v>
      </c>
      <c r="AC20" s="413"/>
      <c r="AD20" s="84"/>
      <c r="AE20" s="84"/>
      <c r="AF20" s="84"/>
    </row>
    <row r="21" spans="1:32" ht="99.75" customHeight="1" x14ac:dyDescent="0.25">
      <c r="A21" s="409"/>
      <c r="B21" s="409"/>
      <c r="C21" s="397"/>
      <c r="D21" s="397"/>
      <c r="E21" s="410"/>
      <c r="F21" s="410"/>
      <c r="G21" s="409"/>
      <c r="H21" s="418" t="s">
        <v>2</v>
      </c>
      <c r="I21" s="418"/>
      <c r="J21" s="418" t="s">
        <v>540</v>
      </c>
      <c r="K21" s="418"/>
      <c r="L21" s="418" t="s">
        <v>2</v>
      </c>
      <c r="M21" s="418"/>
      <c r="N21" s="418" t="s">
        <v>11</v>
      </c>
      <c r="O21" s="418"/>
      <c r="P21" s="418" t="s">
        <v>2</v>
      </c>
      <c r="Q21" s="418"/>
      <c r="R21" s="418" t="s">
        <v>11</v>
      </c>
      <c r="S21" s="418"/>
      <c r="T21" s="418" t="s">
        <v>2</v>
      </c>
      <c r="U21" s="418"/>
      <c r="V21" s="418" t="s">
        <v>11</v>
      </c>
      <c r="W21" s="418"/>
      <c r="X21" s="418" t="s">
        <v>2</v>
      </c>
      <c r="Y21" s="418"/>
      <c r="Z21" s="418" t="s">
        <v>11</v>
      </c>
      <c r="AA21" s="418"/>
      <c r="AB21" s="414"/>
      <c r="AC21" s="415"/>
    </row>
    <row r="22" spans="1:32" ht="89.25" customHeight="1" x14ac:dyDescent="0.25">
      <c r="A22" s="404"/>
      <c r="B22" s="404"/>
      <c r="C22" s="266" t="s">
        <v>2</v>
      </c>
      <c r="D22" s="266" t="s">
        <v>11</v>
      </c>
      <c r="E22" s="83" t="s">
        <v>190</v>
      </c>
      <c r="F22" s="83" t="s">
        <v>189</v>
      </c>
      <c r="G22" s="404"/>
      <c r="H22" s="82" t="s">
        <v>457</v>
      </c>
      <c r="I22" s="82" t="s">
        <v>458</v>
      </c>
      <c r="J22" s="82" t="s">
        <v>457</v>
      </c>
      <c r="K22" s="82" t="s">
        <v>458</v>
      </c>
      <c r="L22" s="82" t="s">
        <v>457</v>
      </c>
      <c r="M22" s="82" t="s">
        <v>458</v>
      </c>
      <c r="N22" s="82" t="s">
        <v>457</v>
      </c>
      <c r="O22" s="82" t="s">
        <v>458</v>
      </c>
      <c r="P22" s="82" t="s">
        <v>457</v>
      </c>
      <c r="Q22" s="82" t="s">
        <v>458</v>
      </c>
      <c r="R22" s="82" t="s">
        <v>457</v>
      </c>
      <c r="S22" s="82" t="s">
        <v>458</v>
      </c>
      <c r="T22" s="82" t="s">
        <v>457</v>
      </c>
      <c r="U22" s="82" t="s">
        <v>458</v>
      </c>
      <c r="V22" s="82" t="s">
        <v>457</v>
      </c>
      <c r="W22" s="82" t="s">
        <v>458</v>
      </c>
      <c r="X22" s="82" t="s">
        <v>457</v>
      </c>
      <c r="Y22" s="82" t="s">
        <v>458</v>
      </c>
      <c r="Z22" s="82" t="s">
        <v>457</v>
      </c>
      <c r="AA22" s="82" t="s">
        <v>458</v>
      </c>
      <c r="AB22" s="266" t="s">
        <v>541</v>
      </c>
      <c r="AC22" s="266" t="s">
        <v>11</v>
      </c>
    </row>
    <row r="23" spans="1:32" ht="19.5" customHeight="1" x14ac:dyDescent="0.25">
      <c r="A23" s="75">
        <v>1</v>
      </c>
      <c r="B23" s="75">
        <v>2</v>
      </c>
      <c r="C23" s="210">
        <v>3</v>
      </c>
      <c r="D23" s="75">
        <v>4</v>
      </c>
      <c r="E23" s="75">
        <v>5</v>
      </c>
      <c r="F23" s="75">
        <v>6</v>
      </c>
      <c r="G23" s="186">
        <v>7</v>
      </c>
      <c r="H23" s="186">
        <v>8</v>
      </c>
      <c r="I23" s="186">
        <v>9</v>
      </c>
      <c r="J23" s="186">
        <v>10</v>
      </c>
      <c r="K23" s="186">
        <v>11</v>
      </c>
      <c r="L23" s="210">
        <v>12</v>
      </c>
      <c r="M23" s="210">
        <v>13</v>
      </c>
      <c r="N23" s="210">
        <v>14</v>
      </c>
      <c r="O23" s="210">
        <v>15</v>
      </c>
      <c r="P23" s="210">
        <v>12</v>
      </c>
      <c r="Q23" s="210">
        <v>13</v>
      </c>
      <c r="R23" s="210">
        <v>14</v>
      </c>
      <c r="S23" s="210">
        <v>15</v>
      </c>
      <c r="T23" s="186">
        <v>12</v>
      </c>
      <c r="U23" s="186">
        <v>13</v>
      </c>
      <c r="V23" s="186">
        <v>14</v>
      </c>
      <c r="W23" s="186">
        <v>15</v>
      </c>
      <c r="X23" s="186">
        <v>16</v>
      </c>
      <c r="Y23" s="186">
        <v>17</v>
      </c>
      <c r="Z23" s="186">
        <v>18</v>
      </c>
      <c r="AA23" s="186">
        <v>19</v>
      </c>
      <c r="AB23" s="186">
        <v>20</v>
      </c>
      <c r="AC23" s="186">
        <v>21</v>
      </c>
    </row>
    <row r="24" spans="1:32" ht="47.25" customHeight="1" x14ac:dyDescent="0.25">
      <c r="A24" s="80">
        <v>1</v>
      </c>
      <c r="B24" s="79" t="s">
        <v>188</v>
      </c>
      <c r="C24" s="219">
        <f>C27</f>
        <v>7.0272328646667805</v>
      </c>
      <c r="D24" s="219">
        <f>D27</f>
        <v>0</v>
      </c>
      <c r="E24" s="224"/>
      <c r="F24" s="224"/>
      <c r="G24" s="219"/>
      <c r="H24" s="219">
        <f t="shared" ref="H24:I24" si="0">H25+H26+H27+H28+H29</f>
        <v>1.4661631133333761</v>
      </c>
      <c r="I24" s="219">
        <f t="shared" si="0"/>
        <v>0</v>
      </c>
      <c r="J24" s="219">
        <f t="shared" ref="J24:Q24" si="1">J25+J26+J27+J28+J29</f>
        <v>0</v>
      </c>
      <c r="K24" s="219">
        <f t="shared" si="1"/>
        <v>0</v>
      </c>
      <c r="L24" s="219">
        <f>L25+L26+L27+L28+L29</f>
        <v>1.16644893866675</v>
      </c>
      <c r="M24" s="219">
        <f t="shared" si="1"/>
        <v>0.2916122346666874</v>
      </c>
      <c r="N24" s="219">
        <f t="shared" si="1"/>
        <v>0</v>
      </c>
      <c r="O24" s="219">
        <f t="shared" si="1"/>
        <v>0</v>
      </c>
      <c r="P24" s="219">
        <f t="shared" si="1"/>
        <v>2.0249843986666751</v>
      </c>
      <c r="Q24" s="219">
        <f t="shared" si="1"/>
        <v>0</v>
      </c>
      <c r="R24" s="230"/>
      <c r="S24" s="219"/>
      <c r="T24" s="219">
        <f>T25+T26+T27+T28+T29</f>
        <v>0.88209081400000144</v>
      </c>
      <c r="U24" s="219">
        <f>U25+U26+U27+U28+U29</f>
        <v>0</v>
      </c>
      <c r="V24" s="219"/>
      <c r="W24" s="219"/>
      <c r="X24" s="219">
        <f>X25+X26+X27+X28+X29</f>
        <v>1.4875455999999772</v>
      </c>
      <c r="Y24" s="219">
        <f>Y25+Y26+Y27+Y28+Y29</f>
        <v>0</v>
      </c>
      <c r="Z24" s="219"/>
      <c r="AA24" s="219"/>
      <c r="AB24" s="219">
        <f>AB25+AB26+AB27+AB28+AB29</f>
        <v>7.0272328646667805</v>
      </c>
      <c r="AC24" s="219">
        <f>AC25+AC26+AC27+AC28+AC29</f>
        <v>0</v>
      </c>
    </row>
    <row r="25" spans="1:32" ht="24" customHeight="1" x14ac:dyDescent="0.25">
      <c r="A25" s="77" t="s">
        <v>187</v>
      </c>
      <c r="B25" s="50" t="s">
        <v>186</v>
      </c>
      <c r="C25" s="219"/>
      <c r="D25" s="219"/>
      <c r="E25" s="224"/>
      <c r="F25" s="224"/>
      <c r="G25" s="219"/>
      <c r="H25" s="219"/>
      <c r="I25" s="219"/>
      <c r="J25" s="219"/>
      <c r="K25" s="219"/>
      <c r="L25" s="219"/>
      <c r="M25" s="219"/>
      <c r="N25" s="219"/>
      <c r="O25" s="219"/>
      <c r="P25" s="219"/>
      <c r="Q25" s="219"/>
      <c r="R25" s="228"/>
      <c r="S25" s="219"/>
      <c r="T25" s="219"/>
      <c r="U25" s="219"/>
      <c r="V25" s="219"/>
      <c r="W25" s="219"/>
      <c r="X25" s="219"/>
      <c r="Y25" s="219"/>
      <c r="Z25" s="219"/>
      <c r="AA25" s="219"/>
      <c r="AB25" s="219"/>
      <c r="AC25" s="219"/>
    </row>
    <row r="26" spans="1:32" x14ac:dyDescent="0.25">
      <c r="A26" s="77" t="s">
        <v>185</v>
      </c>
      <c r="B26" s="50" t="s">
        <v>184</v>
      </c>
      <c r="C26" s="218"/>
      <c r="D26" s="218"/>
      <c r="E26" s="218"/>
      <c r="F26" s="218"/>
      <c r="G26" s="219"/>
      <c r="H26" s="219"/>
      <c r="I26" s="219"/>
      <c r="J26" s="219"/>
      <c r="K26" s="219"/>
      <c r="L26" s="219"/>
      <c r="M26" s="219"/>
      <c r="N26" s="219"/>
      <c r="O26" s="218"/>
      <c r="P26" s="219"/>
      <c r="Q26" s="219"/>
      <c r="R26" s="228"/>
      <c r="S26" s="218"/>
      <c r="T26" s="219"/>
      <c r="U26" s="219"/>
      <c r="V26" s="237"/>
      <c r="W26" s="218"/>
      <c r="X26" s="218"/>
      <c r="Y26" s="218"/>
      <c r="Z26" s="218"/>
      <c r="AA26" s="218"/>
      <c r="AB26" s="218"/>
      <c r="AC26" s="218"/>
    </row>
    <row r="27" spans="1:32" ht="31.5" x14ac:dyDescent="0.25">
      <c r="A27" s="77" t="s">
        <v>183</v>
      </c>
      <c r="B27" s="50" t="s">
        <v>438</v>
      </c>
      <c r="C27" s="218">
        <f>AB27</f>
        <v>7.0272328646667805</v>
      </c>
      <c r="D27" s="218">
        <f>AC27</f>
        <v>0</v>
      </c>
      <c r="E27" s="218"/>
      <c r="F27" s="218"/>
      <c r="G27" s="218"/>
      <c r="H27" s="218">
        <v>1.4661631133333761</v>
      </c>
      <c r="I27" s="218"/>
      <c r="J27" s="218">
        <v>0</v>
      </c>
      <c r="K27" s="218"/>
      <c r="L27" s="218">
        <v>1.16644893866675</v>
      </c>
      <c r="M27" s="218">
        <v>0.2916122346666874</v>
      </c>
      <c r="N27" s="218">
        <v>0</v>
      </c>
      <c r="O27" s="218">
        <v>0</v>
      </c>
      <c r="P27" s="218">
        <v>2.0249843986666751</v>
      </c>
      <c r="Q27" s="218"/>
      <c r="R27" s="218"/>
      <c r="S27" s="218"/>
      <c r="T27" s="218">
        <v>0.88209081400000144</v>
      </c>
      <c r="U27" s="218"/>
      <c r="V27" s="218"/>
      <c r="W27" s="218"/>
      <c r="X27" s="218">
        <v>1.4875455999999772</v>
      </c>
      <c r="Y27" s="218"/>
      <c r="Z27" s="218"/>
      <c r="AA27" s="218"/>
      <c r="AB27" s="229">
        <f>X27+T27+P27+L27+H27</f>
        <v>7.0272328646667805</v>
      </c>
      <c r="AC27" s="229">
        <f>Z27+V27+R27+N27+J27</f>
        <v>0</v>
      </c>
    </row>
    <row r="28" spans="1:32" x14ac:dyDescent="0.25">
      <c r="A28" s="77" t="s">
        <v>182</v>
      </c>
      <c r="B28" s="50" t="s">
        <v>181</v>
      </c>
      <c r="C28" s="218"/>
      <c r="D28" s="218"/>
      <c r="E28" s="218"/>
      <c r="F28" s="218"/>
      <c r="G28" s="225"/>
      <c r="H28" s="218"/>
      <c r="I28" s="218"/>
      <c r="J28" s="218"/>
      <c r="K28" s="218"/>
      <c r="L28" s="218"/>
      <c r="M28" s="218"/>
      <c r="N28" s="218"/>
      <c r="O28" s="218"/>
      <c r="P28" s="218"/>
      <c r="Q28" s="218"/>
      <c r="R28" s="241"/>
      <c r="S28" s="218"/>
      <c r="T28" s="218"/>
      <c r="U28" s="218"/>
      <c r="V28" s="218"/>
      <c r="W28" s="218"/>
      <c r="X28" s="218"/>
      <c r="Y28" s="218"/>
      <c r="Z28" s="218"/>
      <c r="AA28" s="218"/>
      <c r="AB28" s="218"/>
      <c r="AC28" s="218"/>
    </row>
    <row r="29" spans="1:32" x14ac:dyDescent="0.25">
      <c r="A29" s="77" t="s">
        <v>180</v>
      </c>
      <c r="B29" s="81" t="s">
        <v>179</v>
      </c>
      <c r="C29" s="218"/>
      <c r="D29" s="218"/>
      <c r="E29" s="218"/>
      <c r="F29" s="218"/>
      <c r="G29" s="225"/>
      <c r="H29" s="218"/>
      <c r="I29" s="218"/>
      <c r="J29" s="218"/>
      <c r="K29" s="218"/>
      <c r="L29" s="218"/>
      <c r="M29" s="218"/>
      <c r="N29" s="218"/>
      <c r="O29" s="218"/>
      <c r="P29" s="218"/>
      <c r="Q29" s="218"/>
      <c r="R29" s="241"/>
      <c r="S29" s="218"/>
      <c r="T29" s="218"/>
      <c r="U29" s="218"/>
      <c r="V29" s="218"/>
      <c r="W29" s="218"/>
      <c r="X29" s="218"/>
      <c r="Y29" s="218"/>
      <c r="Z29" s="218"/>
      <c r="AA29" s="218"/>
      <c r="AB29" s="218"/>
      <c r="AC29" s="218"/>
    </row>
    <row r="30" spans="1:32" ht="47.25" x14ac:dyDescent="0.25">
      <c r="A30" s="80" t="s">
        <v>63</v>
      </c>
      <c r="B30" s="79" t="s">
        <v>178</v>
      </c>
      <c r="C30" s="218">
        <f>AB30</f>
        <v>5.8560273872223156</v>
      </c>
      <c r="D30" s="218">
        <f>AC30</f>
        <v>0</v>
      </c>
      <c r="E30" s="231"/>
      <c r="F30" s="219"/>
      <c r="G30" s="225"/>
      <c r="H30" s="218">
        <v>1.2218025944444801</v>
      </c>
      <c r="I30" s="218"/>
      <c r="J30" s="229">
        <v>0</v>
      </c>
      <c r="K30" s="218"/>
      <c r="L30" s="218">
        <v>0.97204078222229162</v>
      </c>
      <c r="M30" s="218">
        <v>0.24301019555557285</v>
      </c>
      <c r="N30" s="218">
        <v>0</v>
      </c>
      <c r="O30" s="218">
        <v>0</v>
      </c>
      <c r="P30" s="218">
        <v>1.6874869988888959</v>
      </c>
      <c r="Q30" s="218"/>
      <c r="R30" s="229"/>
      <c r="S30" s="218"/>
      <c r="T30" s="218">
        <v>0.73507567833333454</v>
      </c>
      <c r="U30" s="218"/>
      <c r="V30" s="229"/>
      <c r="W30" s="218"/>
      <c r="X30" s="218">
        <v>1.2396213333333144</v>
      </c>
      <c r="Y30" s="218"/>
      <c r="Z30" s="218"/>
      <c r="AA30" s="218"/>
      <c r="AB30" s="218">
        <f>X30+T30+P30+L30+H30</f>
        <v>5.8560273872223156</v>
      </c>
      <c r="AC30" s="229">
        <f>Z30+V30+R30+N30+J30</f>
        <v>0</v>
      </c>
    </row>
    <row r="31" spans="1:32" x14ac:dyDescent="0.25">
      <c r="A31" s="80" t="s">
        <v>177</v>
      </c>
      <c r="B31" s="50" t="s">
        <v>176</v>
      </c>
      <c r="C31" s="218"/>
      <c r="D31" s="218"/>
      <c r="E31" s="219"/>
      <c r="F31" s="219"/>
      <c r="G31" s="225"/>
      <c r="H31" s="218"/>
      <c r="I31" s="218"/>
      <c r="J31" s="218"/>
      <c r="K31" s="218"/>
      <c r="L31" s="218"/>
      <c r="M31" s="218"/>
      <c r="N31" s="218"/>
      <c r="O31" s="218"/>
      <c r="P31" s="218"/>
      <c r="Q31" s="218"/>
      <c r="R31" s="241"/>
      <c r="S31" s="218"/>
      <c r="T31" s="218"/>
      <c r="U31" s="218"/>
      <c r="V31" s="229"/>
      <c r="W31" s="218"/>
      <c r="X31" s="218"/>
      <c r="Y31" s="218"/>
      <c r="Z31" s="218"/>
      <c r="AA31" s="218"/>
      <c r="AB31" s="218"/>
      <c r="AC31" s="218"/>
    </row>
    <row r="32" spans="1:32" ht="31.5" x14ac:dyDescent="0.25">
      <c r="A32" s="80" t="s">
        <v>175</v>
      </c>
      <c r="B32" s="50" t="s">
        <v>174</v>
      </c>
      <c r="C32" s="218"/>
      <c r="D32" s="218"/>
      <c r="E32" s="219"/>
      <c r="F32" s="219"/>
      <c r="G32" s="225"/>
      <c r="H32" s="218"/>
      <c r="I32" s="218"/>
      <c r="J32" s="218"/>
      <c r="K32" s="218"/>
      <c r="L32" s="218"/>
      <c r="M32" s="218"/>
      <c r="N32" s="218"/>
      <c r="O32" s="218"/>
      <c r="P32" s="218"/>
      <c r="Q32" s="218"/>
      <c r="R32" s="218"/>
      <c r="S32" s="218"/>
      <c r="T32" s="218"/>
      <c r="U32" s="218"/>
      <c r="V32" s="229"/>
      <c r="W32" s="218"/>
      <c r="X32" s="218"/>
      <c r="Y32" s="218"/>
      <c r="Z32" s="218"/>
      <c r="AA32" s="218"/>
      <c r="AB32" s="218"/>
      <c r="AC32" s="218"/>
    </row>
    <row r="33" spans="1:29" x14ac:dyDescent="0.25">
      <c r="A33" s="80" t="s">
        <v>173</v>
      </c>
      <c r="B33" s="50" t="s">
        <v>172</v>
      </c>
      <c r="C33" s="218"/>
      <c r="D33" s="218"/>
      <c r="E33" s="219"/>
      <c r="F33" s="219"/>
      <c r="G33" s="225"/>
      <c r="H33" s="218"/>
      <c r="I33" s="218"/>
      <c r="J33" s="218"/>
      <c r="K33" s="218"/>
      <c r="L33" s="218"/>
      <c r="M33" s="218"/>
      <c r="N33" s="218"/>
      <c r="O33" s="218"/>
      <c r="P33" s="218"/>
      <c r="Q33" s="218"/>
      <c r="R33" s="218"/>
      <c r="S33" s="218"/>
      <c r="T33" s="218"/>
      <c r="U33" s="218"/>
      <c r="V33" s="229"/>
      <c r="W33" s="218"/>
      <c r="X33" s="218"/>
      <c r="Y33" s="218"/>
      <c r="Z33" s="218"/>
      <c r="AA33" s="218"/>
      <c r="AB33" s="218"/>
      <c r="AC33" s="218"/>
    </row>
    <row r="34" spans="1:29" x14ac:dyDescent="0.25">
      <c r="A34" s="80" t="s">
        <v>171</v>
      </c>
      <c r="B34" s="50" t="s">
        <v>170</v>
      </c>
      <c r="C34" s="218"/>
      <c r="D34" s="218"/>
      <c r="E34" s="219"/>
      <c r="F34" s="219"/>
      <c r="G34" s="225"/>
      <c r="H34" s="218"/>
      <c r="I34" s="218"/>
      <c r="J34" s="218"/>
      <c r="K34" s="218"/>
      <c r="L34" s="218"/>
      <c r="M34" s="218"/>
      <c r="N34" s="218"/>
      <c r="O34" s="218"/>
      <c r="P34" s="218"/>
      <c r="Q34" s="218"/>
      <c r="R34" s="218"/>
      <c r="S34" s="218"/>
      <c r="T34" s="218"/>
      <c r="U34" s="218"/>
      <c r="V34" s="229"/>
      <c r="W34" s="218"/>
      <c r="X34" s="218"/>
      <c r="Y34" s="218"/>
      <c r="Z34" s="218"/>
      <c r="AA34" s="218"/>
      <c r="AB34" s="218"/>
      <c r="AC34" s="218"/>
    </row>
    <row r="35" spans="1:29" ht="31.5" x14ac:dyDescent="0.25">
      <c r="A35" s="80" t="s">
        <v>62</v>
      </c>
      <c r="B35" s="79" t="s">
        <v>169</v>
      </c>
      <c r="C35" s="219"/>
      <c r="D35" s="219"/>
      <c r="E35" s="225"/>
      <c r="F35" s="225"/>
      <c r="G35" s="225"/>
      <c r="H35" s="219"/>
      <c r="I35" s="218"/>
      <c r="J35" s="219"/>
      <c r="K35" s="218"/>
      <c r="L35" s="219"/>
      <c r="M35" s="218"/>
      <c r="N35" s="219"/>
      <c r="O35" s="218"/>
      <c r="P35" s="219"/>
      <c r="Q35" s="218"/>
      <c r="R35" s="219"/>
      <c r="S35" s="218"/>
      <c r="T35" s="219"/>
      <c r="U35" s="218"/>
      <c r="V35" s="219"/>
      <c r="W35" s="218"/>
      <c r="X35" s="219"/>
      <c r="Y35" s="218"/>
      <c r="Z35" s="219"/>
      <c r="AA35" s="218"/>
      <c r="AB35" s="219"/>
      <c r="AC35" s="219"/>
    </row>
    <row r="36" spans="1:29" ht="31.5" x14ac:dyDescent="0.25">
      <c r="A36" s="77" t="s">
        <v>168</v>
      </c>
      <c r="B36" s="76" t="s">
        <v>167</v>
      </c>
      <c r="C36" s="219"/>
      <c r="D36" s="219"/>
      <c r="E36" s="225"/>
      <c r="F36" s="225"/>
      <c r="G36" s="225"/>
      <c r="H36" s="218"/>
      <c r="I36" s="218"/>
      <c r="J36" s="218"/>
      <c r="K36" s="218"/>
      <c r="L36" s="218"/>
      <c r="M36" s="218"/>
      <c r="N36" s="218"/>
      <c r="O36" s="218"/>
      <c r="P36" s="218" t="s">
        <v>532</v>
      </c>
      <c r="Q36" s="218"/>
      <c r="R36" s="218"/>
      <c r="S36" s="218"/>
      <c r="T36" s="218"/>
      <c r="U36" s="218"/>
      <c r="V36" s="218"/>
      <c r="W36" s="218"/>
      <c r="X36" s="218"/>
      <c r="Y36" s="218"/>
      <c r="Z36" s="218"/>
      <c r="AA36" s="218"/>
      <c r="AB36" s="218"/>
      <c r="AC36" s="218"/>
    </row>
    <row r="37" spans="1:29" ht="15.75" customHeight="1" x14ac:dyDescent="0.25">
      <c r="A37" s="77" t="s">
        <v>166</v>
      </c>
      <c r="B37" s="76" t="s">
        <v>158</v>
      </c>
      <c r="C37" s="218">
        <f>AB37</f>
        <v>0</v>
      </c>
      <c r="D37" s="218">
        <f>AC37</f>
        <v>0</v>
      </c>
      <c r="E37" s="225"/>
      <c r="F37" s="225"/>
      <c r="G37" s="225"/>
      <c r="H37" s="218">
        <v>0</v>
      </c>
      <c r="I37" s="218"/>
      <c r="J37" s="246">
        <v>0</v>
      </c>
      <c r="K37" s="218"/>
      <c r="L37" s="218">
        <v>0</v>
      </c>
      <c r="M37" s="218"/>
      <c r="N37" s="218">
        <v>0</v>
      </c>
      <c r="O37" s="218">
        <v>0</v>
      </c>
      <c r="P37" s="218">
        <v>0</v>
      </c>
      <c r="Q37" s="218"/>
      <c r="R37" s="218"/>
      <c r="S37" s="218"/>
      <c r="T37" s="218">
        <v>0</v>
      </c>
      <c r="U37" s="218"/>
      <c r="V37" s="229"/>
      <c r="W37" s="218"/>
      <c r="X37" s="218">
        <v>0</v>
      </c>
      <c r="Y37" s="218"/>
      <c r="Z37" s="218"/>
      <c r="AA37" s="218"/>
      <c r="AB37" s="218">
        <f>X37+T37+P37+L37+H37</f>
        <v>0</v>
      </c>
      <c r="AC37" s="218">
        <f>Z37+V37+R37+N37+J37</f>
        <v>0</v>
      </c>
    </row>
    <row r="38" spans="1:29" x14ac:dyDescent="0.25">
      <c r="A38" s="77" t="s">
        <v>165</v>
      </c>
      <c r="B38" s="76" t="s">
        <v>156</v>
      </c>
      <c r="C38" s="218"/>
      <c r="D38" s="218"/>
      <c r="E38" s="225"/>
      <c r="F38" s="225"/>
      <c r="G38" s="225"/>
      <c r="H38" s="218"/>
      <c r="I38" s="218"/>
      <c r="J38" s="218"/>
      <c r="K38" s="218"/>
      <c r="L38" s="218"/>
      <c r="M38" s="218"/>
      <c r="N38" s="218"/>
      <c r="O38" s="218"/>
      <c r="P38" s="218"/>
      <c r="Q38" s="218"/>
      <c r="R38" s="241"/>
      <c r="S38" s="218"/>
      <c r="T38" s="218"/>
      <c r="U38" s="218"/>
      <c r="V38" s="218"/>
      <c r="W38" s="218"/>
      <c r="X38" s="218"/>
      <c r="Y38" s="218"/>
      <c r="Z38" s="218"/>
      <c r="AA38" s="218"/>
      <c r="AB38" s="218"/>
      <c r="AC38" s="218"/>
    </row>
    <row r="39" spans="1:29" x14ac:dyDescent="0.25">
      <c r="A39" s="77" t="s">
        <v>164</v>
      </c>
      <c r="B39" s="50" t="s">
        <v>526</v>
      </c>
      <c r="C39" s="218">
        <f t="shared" ref="C39:D41" si="2">AB39</f>
        <v>2.8000000000000003</v>
      </c>
      <c r="D39" s="229">
        <f t="shared" si="2"/>
        <v>0</v>
      </c>
      <c r="E39" s="225"/>
      <c r="F39" s="225"/>
      <c r="G39" s="225"/>
      <c r="H39" s="218">
        <v>0.6</v>
      </c>
      <c r="I39" s="218"/>
      <c r="J39" s="218">
        <v>0</v>
      </c>
      <c r="K39" s="218"/>
      <c r="L39" s="218">
        <v>0.5</v>
      </c>
      <c r="M39" s="218"/>
      <c r="N39" s="218">
        <v>0</v>
      </c>
      <c r="O39" s="218">
        <v>0</v>
      </c>
      <c r="P39" s="218">
        <v>0.8</v>
      </c>
      <c r="Q39" s="218"/>
      <c r="R39" s="218"/>
      <c r="S39" s="218"/>
      <c r="T39" s="218">
        <v>0.4</v>
      </c>
      <c r="U39" s="218"/>
      <c r="V39" s="229"/>
      <c r="W39" s="218"/>
      <c r="X39" s="218">
        <v>0.5</v>
      </c>
      <c r="Y39" s="218"/>
      <c r="Z39" s="218"/>
      <c r="AA39" s="218"/>
      <c r="AB39" s="218">
        <f>X39+T39+P39+L39+H39</f>
        <v>2.8000000000000003</v>
      </c>
      <c r="AC39" s="218">
        <f>Z39+V39+R39+N39+J39</f>
        <v>0</v>
      </c>
    </row>
    <row r="40" spans="1:29" x14ac:dyDescent="0.25">
      <c r="A40" s="77" t="s">
        <v>163</v>
      </c>
      <c r="B40" s="76" t="s">
        <v>534</v>
      </c>
      <c r="C40" s="218">
        <f t="shared" si="2"/>
        <v>0</v>
      </c>
      <c r="D40" s="229">
        <f t="shared" si="2"/>
        <v>0</v>
      </c>
      <c r="E40" s="225"/>
      <c r="F40" s="225"/>
      <c r="G40" s="225"/>
      <c r="H40" s="218">
        <v>0</v>
      </c>
      <c r="I40" s="218"/>
      <c r="J40" s="218">
        <v>0</v>
      </c>
      <c r="K40" s="218"/>
      <c r="L40" s="218">
        <v>0</v>
      </c>
      <c r="M40" s="218"/>
      <c r="N40" s="218">
        <v>0</v>
      </c>
      <c r="O40" s="218">
        <v>0</v>
      </c>
      <c r="P40" s="218">
        <v>0</v>
      </c>
      <c r="Q40" s="218"/>
      <c r="R40" s="218"/>
      <c r="S40" s="218"/>
      <c r="T40" s="218">
        <v>0</v>
      </c>
      <c r="U40" s="218"/>
      <c r="V40" s="229"/>
      <c r="W40" s="218"/>
      <c r="X40" s="218">
        <v>0</v>
      </c>
      <c r="Y40" s="218"/>
      <c r="Z40" s="218"/>
      <c r="AA40" s="218"/>
      <c r="AB40" s="218">
        <f>X40+T40+P40+L40+H40</f>
        <v>0</v>
      </c>
      <c r="AC40" s="218">
        <f>Z40+V40+R40+N40+J40</f>
        <v>0</v>
      </c>
    </row>
    <row r="41" spans="1:29" x14ac:dyDescent="0.25">
      <c r="A41" s="77" t="s">
        <v>533</v>
      </c>
      <c r="B41" s="76" t="s">
        <v>535</v>
      </c>
      <c r="C41" s="218">
        <f t="shared" si="2"/>
        <v>0</v>
      </c>
      <c r="D41" s="229">
        <f t="shared" si="2"/>
        <v>0</v>
      </c>
      <c r="E41" s="225"/>
      <c r="F41" s="225"/>
      <c r="G41" s="225"/>
      <c r="H41" s="218">
        <v>0</v>
      </c>
      <c r="I41" s="218"/>
      <c r="J41" s="218">
        <v>0</v>
      </c>
      <c r="K41" s="218"/>
      <c r="L41" s="218">
        <v>0</v>
      </c>
      <c r="M41" s="218"/>
      <c r="N41" s="218">
        <v>0</v>
      </c>
      <c r="O41" s="218">
        <v>0</v>
      </c>
      <c r="P41" s="218">
        <v>0</v>
      </c>
      <c r="Q41" s="218"/>
      <c r="R41" s="218"/>
      <c r="S41" s="218"/>
      <c r="T41" s="218">
        <v>0</v>
      </c>
      <c r="U41" s="218"/>
      <c r="V41" s="229"/>
      <c r="W41" s="218"/>
      <c r="X41" s="218">
        <v>0</v>
      </c>
      <c r="Y41" s="218"/>
      <c r="Z41" s="218"/>
      <c r="AA41" s="218"/>
      <c r="AB41" s="218">
        <f>X41+T41+P41+L41+H41</f>
        <v>0</v>
      </c>
      <c r="AC41" s="218">
        <f>Z41+V41+R41+N41+J41</f>
        <v>0</v>
      </c>
    </row>
    <row r="42" spans="1:29" x14ac:dyDescent="0.25">
      <c r="A42" s="80" t="s">
        <v>61</v>
      </c>
      <c r="B42" s="79" t="s">
        <v>162</v>
      </c>
      <c r="C42" s="219"/>
      <c r="D42" s="219"/>
      <c r="E42" s="225"/>
      <c r="F42" s="225"/>
      <c r="G42" s="225"/>
      <c r="H42" s="219"/>
      <c r="I42" s="218"/>
      <c r="J42" s="219"/>
      <c r="K42" s="218"/>
      <c r="L42" s="219"/>
      <c r="M42" s="218"/>
      <c r="N42" s="219"/>
      <c r="O42" s="218"/>
      <c r="P42" s="219"/>
      <c r="Q42" s="218"/>
      <c r="R42" s="219"/>
      <c r="S42" s="218"/>
      <c r="T42" s="219"/>
      <c r="U42" s="218"/>
      <c r="V42" s="219"/>
      <c r="W42" s="218"/>
      <c r="X42" s="219"/>
      <c r="Y42" s="218"/>
      <c r="Z42" s="219"/>
      <c r="AA42" s="218"/>
      <c r="AB42" s="218"/>
      <c r="AC42" s="218"/>
    </row>
    <row r="43" spans="1:29" x14ac:dyDescent="0.25">
      <c r="A43" s="77" t="s">
        <v>161</v>
      </c>
      <c r="B43" s="50" t="s">
        <v>160</v>
      </c>
      <c r="C43" s="218"/>
      <c r="D43" s="218"/>
      <c r="E43" s="225"/>
      <c r="F43" s="225"/>
      <c r="G43" s="225"/>
      <c r="H43" s="218"/>
      <c r="I43" s="218"/>
      <c r="J43" s="218"/>
      <c r="K43" s="218"/>
      <c r="L43" s="218"/>
      <c r="M43" s="218"/>
      <c r="N43" s="218"/>
      <c r="O43" s="218"/>
      <c r="P43" s="218"/>
      <c r="Q43" s="218"/>
      <c r="R43" s="218"/>
      <c r="S43" s="218"/>
      <c r="T43" s="218"/>
      <c r="U43" s="218"/>
      <c r="V43" s="218"/>
      <c r="W43" s="218"/>
      <c r="X43" s="218"/>
      <c r="Y43" s="218"/>
      <c r="Z43" s="218"/>
      <c r="AA43" s="218"/>
      <c r="AB43" s="218"/>
      <c r="AC43" s="218"/>
    </row>
    <row r="44" spans="1:29" x14ac:dyDescent="0.25">
      <c r="A44" s="77" t="s">
        <v>159</v>
      </c>
      <c r="B44" s="50" t="s">
        <v>158</v>
      </c>
      <c r="C44" s="218">
        <f>AB44</f>
        <v>0</v>
      </c>
      <c r="D44" s="218">
        <f>AC44</f>
        <v>0</v>
      </c>
      <c r="E44" s="225"/>
      <c r="F44" s="225"/>
      <c r="G44" s="225"/>
      <c r="H44" s="218">
        <v>0</v>
      </c>
      <c r="I44" s="218"/>
      <c r="J44" s="229">
        <v>0</v>
      </c>
      <c r="K44" s="218"/>
      <c r="L44" s="218">
        <v>0</v>
      </c>
      <c r="M44" s="218"/>
      <c r="N44" s="218">
        <v>0</v>
      </c>
      <c r="O44" s="218">
        <v>0</v>
      </c>
      <c r="P44" s="218">
        <v>0</v>
      </c>
      <c r="Q44" s="218"/>
      <c r="R44" s="218"/>
      <c r="S44" s="218"/>
      <c r="T44" s="218">
        <v>0</v>
      </c>
      <c r="U44" s="218"/>
      <c r="V44" s="229"/>
      <c r="W44" s="218"/>
      <c r="X44" s="218">
        <v>0</v>
      </c>
      <c r="Y44" s="218"/>
      <c r="Z44" s="218"/>
      <c r="AA44" s="218"/>
      <c r="AB44" s="218">
        <f>X44+T44+P44+L44+H44</f>
        <v>0</v>
      </c>
      <c r="AC44" s="218">
        <f>Z44+V44+R44+N44+J44</f>
        <v>0</v>
      </c>
    </row>
    <row r="45" spans="1:29" x14ac:dyDescent="0.25">
      <c r="A45" s="77" t="s">
        <v>157</v>
      </c>
      <c r="B45" s="50" t="s">
        <v>156</v>
      </c>
      <c r="C45" s="218"/>
      <c r="D45" s="218"/>
      <c r="E45" s="225"/>
      <c r="F45" s="225"/>
      <c r="G45" s="225"/>
      <c r="H45" s="233"/>
      <c r="I45" s="218"/>
      <c r="J45" s="218"/>
      <c r="K45" s="218"/>
      <c r="L45" s="233"/>
      <c r="M45" s="218"/>
      <c r="N45" s="218"/>
      <c r="O45" s="218"/>
      <c r="P45" s="233"/>
      <c r="Q45" s="218"/>
      <c r="R45" s="218"/>
      <c r="S45" s="218"/>
      <c r="T45" s="233"/>
      <c r="U45" s="218"/>
      <c r="V45" s="218"/>
      <c r="W45" s="218"/>
      <c r="X45" s="233"/>
      <c r="Y45" s="218"/>
      <c r="Z45" s="218"/>
      <c r="AA45" s="218"/>
      <c r="AB45" s="218"/>
      <c r="AC45" s="218"/>
    </row>
    <row r="46" spans="1:29" ht="31.5" x14ac:dyDescent="0.25">
      <c r="A46" s="77" t="s">
        <v>155</v>
      </c>
      <c r="B46" s="50" t="s">
        <v>154</v>
      </c>
      <c r="C46" s="218">
        <f>AB46</f>
        <v>2.8000000000000003</v>
      </c>
      <c r="D46" s="218">
        <f>AC46</f>
        <v>0</v>
      </c>
      <c r="E46" s="225"/>
      <c r="F46" s="225"/>
      <c r="G46" s="225"/>
      <c r="H46" s="229">
        <v>0.6</v>
      </c>
      <c r="I46" s="218"/>
      <c r="J46" s="229">
        <v>0</v>
      </c>
      <c r="K46" s="218"/>
      <c r="L46" s="218">
        <v>0.5</v>
      </c>
      <c r="M46" s="218"/>
      <c r="N46" s="218">
        <v>0</v>
      </c>
      <c r="O46" s="218">
        <v>0</v>
      </c>
      <c r="P46" s="218">
        <v>0.8</v>
      </c>
      <c r="Q46" s="218"/>
      <c r="R46" s="218"/>
      <c r="S46" s="218"/>
      <c r="T46" s="218">
        <v>0.4</v>
      </c>
      <c r="U46" s="218"/>
      <c r="V46" s="218"/>
      <c r="W46" s="218"/>
      <c r="X46" s="218">
        <v>0.5</v>
      </c>
      <c r="Y46" s="218"/>
      <c r="Z46" s="218"/>
      <c r="AA46" s="218"/>
      <c r="AB46" s="218">
        <f>X46+T46+P46+L46+H46</f>
        <v>2.8000000000000003</v>
      </c>
      <c r="AC46" s="218">
        <f>Z46+V46+R46+N46+J46</f>
        <v>0</v>
      </c>
    </row>
    <row r="47" spans="1:29" ht="31.5" x14ac:dyDescent="0.25">
      <c r="A47" s="77" t="s">
        <v>153</v>
      </c>
      <c r="B47" s="50" t="s">
        <v>152</v>
      </c>
      <c r="C47" s="218"/>
      <c r="D47" s="218"/>
      <c r="E47" s="225"/>
      <c r="F47" s="225"/>
      <c r="G47" s="225"/>
      <c r="H47" s="229"/>
      <c r="I47" s="218"/>
      <c r="J47" s="218"/>
      <c r="K47" s="218"/>
      <c r="L47" s="233"/>
      <c r="M47" s="218"/>
      <c r="N47" s="218"/>
      <c r="O47" s="218"/>
      <c r="P47" s="233"/>
      <c r="Q47" s="218"/>
      <c r="R47" s="218"/>
      <c r="S47" s="218"/>
      <c r="T47" s="233"/>
      <c r="U47" s="218"/>
      <c r="V47" s="229"/>
      <c r="W47" s="218"/>
      <c r="X47" s="233"/>
      <c r="Y47" s="218"/>
      <c r="Z47" s="218"/>
      <c r="AA47" s="218"/>
      <c r="AB47" s="218"/>
      <c r="AC47" s="218"/>
    </row>
    <row r="48" spans="1:29" x14ac:dyDescent="0.25">
      <c r="A48" s="77" t="s">
        <v>151</v>
      </c>
      <c r="B48" s="50" t="s">
        <v>150</v>
      </c>
      <c r="C48" s="229">
        <f t="shared" ref="C48:D50" si="3">AB48</f>
        <v>0</v>
      </c>
      <c r="D48" s="229">
        <f t="shared" si="3"/>
        <v>0</v>
      </c>
      <c r="E48" s="225"/>
      <c r="F48" s="225"/>
      <c r="G48" s="225"/>
      <c r="H48" s="229">
        <v>0</v>
      </c>
      <c r="I48" s="218"/>
      <c r="J48" s="246">
        <v>0</v>
      </c>
      <c r="K48" s="218"/>
      <c r="L48" s="218">
        <v>0</v>
      </c>
      <c r="M48" s="218"/>
      <c r="N48" s="218">
        <v>0</v>
      </c>
      <c r="O48" s="218">
        <v>0</v>
      </c>
      <c r="P48" s="218">
        <v>0</v>
      </c>
      <c r="Q48" s="218"/>
      <c r="R48" s="229"/>
      <c r="S48" s="218"/>
      <c r="T48" s="218">
        <v>0</v>
      </c>
      <c r="U48" s="218"/>
      <c r="V48" s="229"/>
      <c r="W48" s="218"/>
      <c r="X48" s="233">
        <v>0</v>
      </c>
      <c r="Y48" s="218"/>
      <c r="Z48" s="218"/>
      <c r="AA48" s="218"/>
      <c r="AB48" s="229">
        <f>X48+T48+P48+L48+H48</f>
        <v>0</v>
      </c>
      <c r="AC48" s="229">
        <f t="shared" ref="AC48:AC53" si="4">Z48+V48+R48+N48+J48</f>
        <v>0</v>
      </c>
    </row>
    <row r="49" spans="1:29" x14ac:dyDescent="0.25">
      <c r="A49" s="77" t="s">
        <v>149</v>
      </c>
      <c r="B49" s="76" t="s">
        <v>534</v>
      </c>
      <c r="C49" s="218">
        <f t="shared" si="3"/>
        <v>0</v>
      </c>
      <c r="D49" s="218">
        <f t="shared" si="3"/>
        <v>0</v>
      </c>
      <c r="E49" s="225"/>
      <c r="F49" s="225"/>
      <c r="G49" s="225"/>
      <c r="H49" s="229">
        <v>0</v>
      </c>
      <c r="I49" s="218"/>
      <c r="J49" s="218">
        <v>0</v>
      </c>
      <c r="K49" s="218"/>
      <c r="L49" s="218">
        <v>0</v>
      </c>
      <c r="M49" s="218"/>
      <c r="N49" s="218">
        <v>0</v>
      </c>
      <c r="O49" s="218">
        <v>0</v>
      </c>
      <c r="P49" s="218">
        <v>0</v>
      </c>
      <c r="Q49" s="218"/>
      <c r="R49" s="218"/>
      <c r="S49" s="218"/>
      <c r="T49" s="218">
        <v>0</v>
      </c>
      <c r="U49" s="218"/>
      <c r="V49" s="229"/>
      <c r="W49" s="218"/>
      <c r="X49" s="229">
        <v>0</v>
      </c>
      <c r="Y49" s="218"/>
      <c r="Z49" s="238"/>
      <c r="AA49" s="218"/>
      <c r="AB49" s="218">
        <f t="shared" ref="AB49:AB57" si="5">X49+T49+P49+L49+H49</f>
        <v>0</v>
      </c>
      <c r="AC49" s="218">
        <f t="shared" si="4"/>
        <v>0</v>
      </c>
    </row>
    <row r="50" spans="1:29" x14ac:dyDescent="0.25">
      <c r="A50" s="77" t="s">
        <v>536</v>
      </c>
      <c r="B50" s="76" t="s">
        <v>535</v>
      </c>
      <c r="C50" s="218">
        <f t="shared" si="3"/>
        <v>0</v>
      </c>
      <c r="D50" s="218">
        <f t="shared" si="3"/>
        <v>0</v>
      </c>
      <c r="E50" s="225"/>
      <c r="F50" s="225"/>
      <c r="G50" s="225"/>
      <c r="H50" s="229">
        <v>0</v>
      </c>
      <c r="I50" s="218"/>
      <c r="J50" s="218">
        <v>0</v>
      </c>
      <c r="K50" s="218"/>
      <c r="L50" s="218">
        <v>0</v>
      </c>
      <c r="M50" s="218"/>
      <c r="N50" s="218">
        <v>0</v>
      </c>
      <c r="O50" s="218">
        <v>0</v>
      </c>
      <c r="P50" s="218">
        <v>0</v>
      </c>
      <c r="Q50" s="218"/>
      <c r="R50" s="218"/>
      <c r="S50" s="218"/>
      <c r="T50" s="218">
        <v>0</v>
      </c>
      <c r="U50" s="218"/>
      <c r="V50" s="229"/>
      <c r="W50" s="218"/>
      <c r="X50" s="229">
        <v>0</v>
      </c>
      <c r="Y50" s="218"/>
      <c r="Z50" s="238"/>
      <c r="AA50" s="218"/>
      <c r="AB50" s="218">
        <f>X50+T50+P50+L50+H50</f>
        <v>0</v>
      </c>
      <c r="AC50" s="218">
        <f>Z50+V50+R50+N50+J50</f>
        <v>0</v>
      </c>
    </row>
    <row r="51" spans="1:29" ht="35.25" customHeight="1" x14ac:dyDescent="0.25">
      <c r="A51" s="80" t="s">
        <v>59</v>
      </c>
      <c r="B51" s="79" t="s">
        <v>148</v>
      </c>
      <c r="C51" s="219"/>
      <c r="D51" s="219"/>
      <c r="E51" s="219"/>
      <c r="F51" s="219"/>
      <c r="G51" s="225"/>
      <c r="H51" s="233"/>
      <c r="I51" s="218"/>
      <c r="J51" s="218"/>
      <c r="K51" s="218"/>
      <c r="L51" s="233"/>
      <c r="M51" s="218"/>
      <c r="N51" s="229"/>
      <c r="O51" s="229"/>
      <c r="P51" s="233"/>
      <c r="Q51" s="218"/>
      <c r="R51" s="218"/>
      <c r="S51" s="218"/>
      <c r="T51" s="233"/>
      <c r="U51" s="218"/>
      <c r="V51" s="218"/>
      <c r="W51" s="218"/>
      <c r="X51" s="233"/>
      <c r="Y51" s="218"/>
      <c r="Z51" s="218"/>
      <c r="AA51" s="218"/>
      <c r="AB51" s="218"/>
      <c r="AC51" s="218"/>
    </row>
    <row r="52" spans="1:29" x14ac:dyDescent="0.25">
      <c r="A52" s="77" t="s">
        <v>147</v>
      </c>
      <c r="B52" s="50" t="s">
        <v>146</v>
      </c>
      <c r="C52" s="219">
        <f>AB52</f>
        <v>5.8560273872223156</v>
      </c>
      <c r="D52" s="219">
        <f>AC52</f>
        <v>0</v>
      </c>
      <c r="E52" s="219"/>
      <c r="F52" s="219"/>
      <c r="G52" s="225"/>
      <c r="H52" s="229">
        <v>1.2218025944444801</v>
      </c>
      <c r="I52" s="218"/>
      <c r="J52" s="218">
        <v>0</v>
      </c>
      <c r="K52" s="218"/>
      <c r="L52" s="218">
        <v>0.9720407822222914</v>
      </c>
      <c r="M52" s="218"/>
      <c r="N52" s="218">
        <v>0</v>
      </c>
      <c r="O52" s="218">
        <v>0</v>
      </c>
      <c r="P52" s="218">
        <v>1.6874869988888959</v>
      </c>
      <c r="Q52" s="218"/>
      <c r="R52" s="218"/>
      <c r="S52" s="218"/>
      <c r="T52" s="218">
        <v>0.73507567833333454</v>
      </c>
      <c r="U52" s="218"/>
      <c r="V52" s="229"/>
      <c r="W52" s="218"/>
      <c r="X52" s="218">
        <v>1.2396213333333144</v>
      </c>
      <c r="Y52" s="218"/>
      <c r="Z52" s="229"/>
      <c r="AA52" s="218"/>
      <c r="AB52" s="218">
        <f>X52+T52+P52+L52+H52</f>
        <v>5.8560273872223156</v>
      </c>
      <c r="AC52" s="218">
        <f>Z52+V52+R52+N52+J52</f>
        <v>0</v>
      </c>
    </row>
    <row r="53" spans="1:29" x14ac:dyDescent="0.25">
      <c r="A53" s="77" t="s">
        <v>145</v>
      </c>
      <c r="B53" s="50" t="s">
        <v>139</v>
      </c>
      <c r="C53" s="218"/>
      <c r="D53" s="218"/>
      <c r="E53" s="219"/>
      <c r="F53" s="219"/>
      <c r="G53" s="225"/>
      <c r="H53" s="233"/>
      <c r="I53" s="218"/>
      <c r="J53" s="218"/>
      <c r="K53" s="218"/>
      <c r="L53" s="233"/>
      <c r="M53" s="218"/>
      <c r="N53" s="218"/>
      <c r="O53" s="218"/>
      <c r="P53" s="233"/>
      <c r="Q53" s="218"/>
      <c r="R53" s="218"/>
      <c r="S53" s="218"/>
      <c r="T53" s="233"/>
      <c r="U53" s="218"/>
      <c r="V53" s="218"/>
      <c r="W53" s="218"/>
      <c r="X53" s="233"/>
      <c r="Y53" s="218"/>
      <c r="Z53" s="218"/>
      <c r="AA53" s="218"/>
      <c r="AB53" s="218">
        <f t="shared" si="5"/>
        <v>0</v>
      </c>
      <c r="AC53" s="218">
        <f t="shared" si="4"/>
        <v>0</v>
      </c>
    </row>
    <row r="54" spans="1:29" x14ac:dyDescent="0.25">
      <c r="A54" s="77" t="s">
        <v>144</v>
      </c>
      <c r="B54" s="76" t="s">
        <v>138</v>
      </c>
      <c r="C54" s="219">
        <f>AB54</f>
        <v>0</v>
      </c>
      <c r="D54" s="219">
        <f>AC54</f>
        <v>0</v>
      </c>
      <c r="E54" s="219"/>
      <c r="F54" s="219"/>
      <c r="G54" s="225"/>
      <c r="H54" s="218">
        <v>0</v>
      </c>
      <c r="I54" s="218"/>
      <c r="J54" s="218">
        <v>0</v>
      </c>
      <c r="K54" s="218"/>
      <c r="L54" s="218">
        <v>0</v>
      </c>
      <c r="M54" s="218"/>
      <c r="N54" s="218">
        <v>0</v>
      </c>
      <c r="O54" s="218">
        <v>0</v>
      </c>
      <c r="P54" s="218">
        <v>0</v>
      </c>
      <c r="Q54" s="218"/>
      <c r="R54" s="218"/>
      <c r="S54" s="218"/>
      <c r="T54" s="218">
        <v>0</v>
      </c>
      <c r="U54" s="218"/>
      <c r="V54" s="218"/>
      <c r="W54" s="218"/>
      <c r="X54" s="218">
        <v>0</v>
      </c>
      <c r="Y54" s="218"/>
      <c r="Z54" s="218"/>
      <c r="AA54" s="218"/>
      <c r="AB54" s="218">
        <f>X54+T54+P54+L54+H54</f>
        <v>0</v>
      </c>
      <c r="AC54" s="218">
        <f>Z54+V54+R54+N54+J54</f>
        <v>0</v>
      </c>
    </row>
    <row r="55" spans="1:29" x14ac:dyDescent="0.25">
      <c r="A55" s="77" t="s">
        <v>143</v>
      </c>
      <c r="B55" s="76" t="s">
        <v>137</v>
      </c>
      <c r="C55" s="226"/>
      <c r="D55" s="226"/>
      <c r="E55" s="219"/>
      <c r="F55" s="219"/>
      <c r="G55" s="225"/>
      <c r="H55" s="218"/>
      <c r="I55" s="218"/>
      <c r="J55" s="218"/>
      <c r="K55" s="218"/>
      <c r="L55" s="218"/>
      <c r="M55" s="218"/>
      <c r="N55" s="218"/>
      <c r="O55" s="218"/>
      <c r="P55" s="218"/>
      <c r="Q55" s="218"/>
      <c r="R55" s="218"/>
      <c r="S55" s="218"/>
      <c r="T55" s="218"/>
      <c r="U55" s="218"/>
      <c r="V55" s="218"/>
      <c r="W55" s="218"/>
      <c r="X55" s="218"/>
      <c r="Y55" s="218"/>
      <c r="Z55" s="218"/>
      <c r="AA55" s="218"/>
      <c r="AB55" s="218">
        <f t="shared" si="5"/>
        <v>0</v>
      </c>
      <c r="AC55" s="218">
        <f>Z55+V55+R55+N55+J55</f>
        <v>0</v>
      </c>
    </row>
    <row r="56" spans="1:29" x14ac:dyDescent="0.25">
      <c r="A56" s="77" t="s">
        <v>142</v>
      </c>
      <c r="B56" s="76" t="s">
        <v>136</v>
      </c>
      <c r="C56" s="219">
        <f t="shared" ref="C56:D58" si="6">AB56</f>
        <v>2.8000000000000003</v>
      </c>
      <c r="D56" s="219">
        <f t="shared" si="6"/>
        <v>0</v>
      </c>
      <c r="E56" s="219"/>
      <c r="F56" s="219"/>
      <c r="G56" s="225"/>
      <c r="H56" s="218">
        <v>0.6</v>
      </c>
      <c r="I56" s="218"/>
      <c r="J56" s="229">
        <v>0</v>
      </c>
      <c r="K56" s="218"/>
      <c r="L56" s="218">
        <v>0.5</v>
      </c>
      <c r="M56" s="218"/>
      <c r="N56" s="218">
        <v>0</v>
      </c>
      <c r="O56" s="218">
        <v>0</v>
      </c>
      <c r="P56" s="218">
        <v>0.8</v>
      </c>
      <c r="Q56" s="218"/>
      <c r="R56" s="218"/>
      <c r="S56" s="218"/>
      <c r="T56" s="218">
        <v>0.4</v>
      </c>
      <c r="U56" s="218"/>
      <c r="V56" s="218"/>
      <c r="W56" s="218"/>
      <c r="X56" s="218">
        <v>0.5</v>
      </c>
      <c r="Y56" s="218"/>
      <c r="Z56" s="218"/>
      <c r="AA56" s="218"/>
      <c r="AB56" s="218">
        <f t="shared" si="5"/>
        <v>2.8000000000000003</v>
      </c>
      <c r="AC56" s="218">
        <f>Z56+V56+R56+N56+J56</f>
        <v>0</v>
      </c>
    </row>
    <row r="57" spans="1:29" x14ac:dyDescent="0.25">
      <c r="A57" s="77" t="s">
        <v>141</v>
      </c>
      <c r="B57" s="76" t="s">
        <v>534</v>
      </c>
      <c r="C57" s="219">
        <f t="shared" si="6"/>
        <v>0</v>
      </c>
      <c r="D57" s="219">
        <f t="shared" si="6"/>
        <v>0</v>
      </c>
      <c r="E57" s="219"/>
      <c r="F57" s="219"/>
      <c r="G57" s="225"/>
      <c r="H57" s="218">
        <v>0</v>
      </c>
      <c r="I57" s="218"/>
      <c r="J57" s="218">
        <v>0</v>
      </c>
      <c r="K57" s="218"/>
      <c r="L57" s="218">
        <v>0</v>
      </c>
      <c r="M57" s="218"/>
      <c r="N57" s="218">
        <v>0</v>
      </c>
      <c r="O57" s="218">
        <v>0</v>
      </c>
      <c r="P57" s="218">
        <v>0</v>
      </c>
      <c r="Q57" s="218"/>
      <c r="R57" s="218"/>
      <c r="S57" s="218"/>
      <c r="T57" s="218">
        <v>0</v>
      </c>
      <c r="U57" s="218"/>
      <c r="V57" s="218"/>
      <c r="W57" s="218"/>
      <c r="X57" s="218">
        <v>0</v>
      </c>
      <c r="Y57" s="218"/>
      <c r="Z57" s="218"/>
      <c r="AA57" s="218"/>
      <c r="AB57" s="218">
        <f t="shared" si="5"/>
        <v>0</v>
      </c>
      <c r="AC57" s="218">
        <f>Z57+V57+R57+N57+J57</f>
        <v>0</v>
      </c>
    </row>
    <row r="58" spans="1:29" x14ac:dyDescent="0.25">
      <c r="A58" s="77" t="s">
        <v>537</v>
      </c>
      <c r="B58" s="76" t="s">
        <v>535</v>
      </c>
      <c r="C58" s="219">
        <f t="shared" si="6"/>
        <v>0</v>
      </c>
      <c r="D58" s="219">
        <f t="shared" si="6"/>
        <v>0</v>
      </c>
      <c r="E58" s="219"/>
      <c r="F58" s="219"/>
      <c r="G58" s="225"/>
      <c r="H58" s="218">
        <v>0</v>
      </c>
      <c r="I58" s="218"/>
      <c r="J58" s="218">
        <v>0</v>
      </c>
      <c r="K58" s="218"/>
      <c r="L58" s="218">
        <v>0</v>
      </c>
      <c r="M58" s="218"/>
      <c r="N58" s="218">
        <v>0</v>
      </c>
      <c r="O58" s="218">
        <v>0</v>
      </c>
      <c r="P58" s="218">
        <v>0</v>
      </c>
      <c r="Q58" s="218"/>
      <c r="R58" s="218"/>
      <c r="S58" s="218"/>
      <c r="T58" s="218">
        <v>0</v>
      </c>
      <c r="U58" s="218"/>
      <c r="V58" s="218"/>
      <c r="W58" s="218"/>
      <c r="X58" s="218">
        <v>0</v>
      </c>
      <c r="Y58" s="218"/>
      <c r="Z58" s="218"/>
      <c r="AA58" s="218"/>
      <c r="AB58" s="218">
        <f>X58+T58+P58+L58+H58</f>
        <v>0</v>
      </c>
      <c r="AC58" s="218">
        <f>Z58+V58+R58+N58+J58</f>
        <v>0</v>
      </c>
    </row>
    <row r="59" spans="1:29" ht="36.75" customHeight="1" x14ac:dyDescent="0.25">
      <c r="A59" s="80" t="s">
        <v>58</v>
      </c>
      <c r="B59" s="97" t="s">
        <v>219</v>
      </c>
      <c r="C59" s="219"/>
      <c r="D59" s="219"/>
      <c r="E59" s="219"/>
      <c r="F59" s="219"/>
      <c r="G59" s="225"/>
      <c r="H59" s="233"/>
      <c r="I59" s="218"/>
      <c r="J59" s="218"/>
      <c r="K59" s="218"/>
      <c r="L59" s="233"/>
      <c r="M59" s="218"/>
      <c r="N59" s="218"/>
      <c r="O59" s="218"/>
      <c r="P59" s="233"/>
      <c r="Q59" s="218"/>
      <c r="R59" s="241"/>
      <c r="S59" s="218"/>
      <c r="T59" s="233"/>
      <c r="U59" s="218"/>
      <c r="V59" s="218"/>
      <c r="W59" s="218"/>
      <c r="X59" s="233"/>
      <c r="Y59" s="218"/>
      <c r="Z59" s="218"/>
      <c r="AA59" s="218"/>
      <c r="AB59" s="218"/>
      <c r="AC59" s="224"/>
    </row>
    <row r="60" spans="1:29" x14ac:dyDescent="0.25">
      <c r="A60" s="80" t="s">
        <v>56</v>
      </c>
      <c r="B60" s="79" t="s">
        <v>140</v>
      </c>
      <c r="C60" s="220"/>
      <c r="D60" s="75"/>
      <c r="E60" s="50"/>
      <c r="F60" s="50"/>
      <c r="G60" s="50"/>
      <c r="H60" s="233"/>
      <c r="I60" s="74"/>
      <c r="J60" s="74"/>
      <c r="K60" s="74"/>
      <c r="L60" s="233"/>
      <c r="M60" s="74"/>
      <c r="N60" s="74"/>
      <c r="O60" s="74"/>
      <c r="P60" s="233"/>
      <c r="Q60" s="74"/>
      <c r="R60" s="74"/>
      <c r="S60" s="74"/>
      <c r="T60" s="233"/>
      <c r="U60" s="74"/>
      <c r="V60" s="74"/>
      <c r="W60" s="74"/>
      <c r="X60" s="233"/>
      <c r="Y60" s="74"/>
      <c r="Z60" s="74"/>
      <c r="AA60" s="74"/>
      <c r="AB60" s="74"/>
      <c r="AC60" s="73"/>
    </row>
    <row r="61" spans="1:29" x14ac:dyDescent="0.25">
      <c r="A61" s="77" t="s">
        <v>213</v>
      </c>
      <c r="B61" s="78" t="s">
        <v>160</v>
      </c>
      <c r="C61" s="218"/>
      <c r="D61" s="218"/>
      <c r="E61" s="50"/>
      <c r="F61" s="50"/>
      <c r="G61" s="50"/>
      <c r="H61" s="233"/>
      <c r="I61" s="74"/>
      <c r="J61" s="74"/>
      <c r="K61" s="74"/>
      <c r="L61" s="233"/>
      <c r="M61" s="74"/>
      <c r="N61" s="74"/>
      <c r="O61" s="74"/>
      <c r="P61" s="233"/>
      <c r="Q61" s="74"/>
      <c r="R61" s="74"/>
      <c r="S61" s="74"/>
      <c r="T61" s="233"/>
      <c r="U61" s="74"/>
      <c r="V61" s="74"/>
      <c r="W61" s="74"/>
      <c r="X61" s="233"/>
      <c r="Y61" s="74"/>
      <c r="Z61" s="74"/>
      <c r="AA61" s="74"/>
      <c r="AB61" s="218">
        <f t="shared" ref="AB61:AB66" si="7">X61+T61+P61+L61+H61</f>
        <v>0</v>
      </c>
      <c r="AC61" s="218">
        <f>Z61+V61+R61+N61+J61</f>
        <v>0</v>
      </c>
    </row>
    <row r="62" spans="1:29" x14ac:dyDescent="0.25">
      <c r="A62" s="77" t="s">
        <v>214</v>
      </c>
      <c r="B62" s="78" t="s">
        <v>158</v>
      </c>
      <c r="C62" s="219">
        <f>AB62</f>
        <v>0</v>
      </c>
      <c r="D62" s="219">
        <f>AC62</f>
        <v>0</v>
      </c>
      <c r="E62" s="50"/>
      <c r="F62" s="50"/>
      <c r="G62" s="50"/>
      <c r="H62" s="229">
        <v>0</v>
      </c>
      <c r="I62" s="74"/>
      <c r="J62" s="218">
        <v>0</v>
      </c>
      <c r="K62" s="74"/>
      <c r="L62" s="218">
        <v>0</v>
      </c>
      <c r="M62" s="218"/>
      <c r="N62" s="218">
        <v>0</v>
      </c>
      <c r="O62" s="218">
        <v>0</v>
      </c>
      <c r="P62" s="218">
        <v>0</v>
      </c>
      <c r="Q62" s="218"/>
      <c r="R62" s="218"/>
      <c r="S62" s="218"/>
      <c r="T62" s="218">
        <v>0</v>
      </c>
      <c r="U62" s="218"/>
      <c r="V62" s="218"/>
      <c r="W62" s="218"/>
      <c r="X62" s="218">
        <v>0</v>
      </c>
      <c r="Y62" s="74"/>
      <c r="Z62" s="218"/>
      <c r="AA62" s="74"/>
      <c r="AB62" s="218">
        <f t="shared" si="7"/>
        <v>0</v>
      </c>
      <c r="AC62" s="218">
        <f>Z62+V62+R62+N62+J62</f>
        <v>0</v>
      </c>
    </row>
    <row r="63" spans="1:29" x14ac:dyDescent="0.25">
      <c r="A63" s="77" t="s">
        <v>215</v>
      </c>
      <c r="B63" s="78" t="s">
        <v>156</v>
      </c>
      <c r="C63" s="226"/>
      <c r="D63" s="226"/>
      <c r="E63" s="50"/>
      <c r="F63" s="50"/>
      <c r="G63" s="50"/>
      <c r="H63" s="229"/>
      <c r="I63" s="74"/>
      <c r="J63" s="74"/>
      <c r="K63" s="74"/>
      <c r="L63" s="218"/>
      <c r="M63" s="218"/>
      <c r="N63" s="218"/>
      <c r="O63" s="218"/>
      <c r="P63" s="218"/>
      <c r="Q63" s="218"/>
      <c r="R63" s="218"/>
      <c r="S63" s="218"/>
      <c r="T63" s="218"/>
      <c r="U63" s="218"/>
      <c r="V63" s="218"/>
      <c r="W63" s="218"/>
      <c r="X63" s="218"/>
      <c r="Y63" s="74"/>
      <c r="Z63" s="74"/>
      <c r="AA63" s="74"/>
      <c r="AB63" s="218">
        <f t="shared" si="7"/>
        <v>0</v>
      </c>
      <c r="AC63" s="218">
        <f>Z63+V63+R63+N63+J63</f>
        <v>0</v>
      </c>
    </row>
    <row r="64" spans="1:29" x14ac:dyDescent="0.25">
      <c r="A64" s="77" t="s">
        <v>216</v>
      </c>
      <c r="B64" s="78" t="s">
        <v>218</v>
      </c>
      <c r="C64" s="219">
        <f t="shared" ref="C64:D66" si="8">AB64</f>
        <v>0</v>
      </c>
      <c r="D64" s="219">
        <f t="shared" si="8"/>
        <v>0</v>
      </c>
      <c r="E64" s="50"/>
      <c r="F64" s="50"/>
      <c r="G64" s="50"/>
      <c r="H64" s="229">
        <v>0</v>
      </c>
      <c r="I64" s="74"/>
      <c r="J64" s="218">
        <v>0</v>
      </c>
      <c r="K64" s="74"/>
      <c r="L64" s="218">
        <v>0</v>
      </c>
      <c r="M64" s="218"/>
      <c r="N64" s="218">
        <v>0</v>
      </c>
      <c r="O64" s="218">
        <v>0</v>
      </c>
      <c r="P64" s="218">
        <v>0</v>
      </c>
      <c r="Q64" s="218"/>
      <c r="R64" s="218"/>
      <c r="S64" s="218"/>
      <c r="T64" s="218">
        <v>0</v>
      </c>
      <c r="U64" s="218"/>
      <c r="V64" s="218"/>
      <c r="W64" s="218"/>
      <c r="X64" s="218">
        <v>0</v>
      </c>
      <c r="Y64" s="74"/>
      <c r="Z64" s="218"/>
      <c r="AA64" s="74"/>
      <c r="AB64" s="218">
        <f t="shared" si="7"/>
        <v>0</v>
      </c>
      <c r="AC64" s="218">
        <f>Z64+V64+R64+N64+J64</f>
        <v>0</v>
      </c>
    </row>
    <row r="65" spans="1:29" x14ac:dyDescent="0.25">
      <c r="A65" s="77" t="s">
        <v>217</v>
      </c>
      <c r="B65" s="76" t="s">
        <v>534</v>
      </c>
      <c r="C65" s="219">
        <f t="shared" si="8"/>
        <v>0</v>
      </c>
      <c r="D65" s="219">
        <f t="shared" si="8"/>
        <v>0</v>
      </c>
      <c r="E65" s="50"/>
      <c r="F65" s="50"/>
      <c r="G65" s="50"/>
      <c r="H65" s="229">
        <v>0</v>
      </c>
      <c r="I65" s="74"/>
      <c r="J65" s="218">
        <v>0</v>
      </c>
      <c r="K65" s="74"/>
      <c r="L65" s="218">
        <v>0</v>
      </c>
      <c r="M65" s="218"/>
      <c r="N65" s="218">
        <v>0</v>
      </c>
      <c r="O65" s="218">
        <v>0</v>
      </c>
      <c r="P65" s="229">
        <v>0</v>
      </c>
      <c r="Q65" s="218"/>
      <c r="R65" s="218"/>
      <c r="S65" s="218"/>
      <c r="T65" s="229">
        <v>0</v>
      </c>
      <c r="U65" s="218"/>
      <c r="V65" s="218"/>
      <c r="W65" s="218"/>
      <c r="X65" s="229">
        <v>0</v>
      </c>
      <c r="Y65" s="74"/>
      <c r="Z65" s="218"/>
      <c r="AA65" s="74"/>
      <c r="AB65" s="218">
        <f t="shared" si="7"/>
        <v>0</v>
      </c>
      <c r="AC65" s="218">
        <f t="shared" ref="AC65:AC66" si="9">Z65+V65+R65+N65+J65</f>
        <v>0</v>
      </c>
    </row>
    <row r="66" spans="1:29" x14ac:dyDescent="0.25">
      <c r="A66" s="77" t="s">
        <v>538</v>
      </c>
      <c r="B66" s="76" t="s">
        <v>535</v>
      </c>
      <c r="C66" s="219">
        <f t="shared" si="8"/>
        <v>0</v>
      </c>
      <c r="D66" s="219">
        <f t="shared" si="8"/>
        <v>0</v>
      </c>
      <c r="E66" s="50"/>
      <c r="F66" s="50"/>
      <c r="G66" s="50"/>
      <c r="H66" s="229">
        <v>0</v>
      </c>
      <c r="I66" s="74"/>
      <c r="J66" s="218">
        <v>0</v>
      </c>
      <c r="K66" s="74"/>
      <c r="L66" s="218">
        <v>0</v>
      </c>
      <c r="M66" s="218"/>
      <c r="N66" s="218">
        <v>0</v>
      </c>
      <c r="O66" s="218">
        <v>0</v>
      </c>
      <c r="P66" s="218">
        <v>0</v>
      </c>
      <c r="Q66" s="218"/>
      <c r="R66" s="218"/>
      <c r="S66" s="218"/>
      <c r="T66" s="229">
        <v>0</v>
      </c>
      <c r="U66" s="218"/>
      <c r="V66" s="218"/>
      <c r="W66" s="218"/>
      <c r="X66" s="229">
        <v>0</v>
      </c>
      <c r="Y66" s="74"/>
      <c r="Z66" s="218"/>
      <c r="AA66" s="74"/>
      <c r="AB66" s="218">
        <f t="shared" si="7"/>
        <v>0</v>
      </c>
      <c r="AC66" s="218">
        <f t="shared" si="9"/>
        <v>0</v>
      </c>
    </row>
    <row r="67" spans="1:29" x14ac:dyDescent="0.25">
      <c r="A67" s="71"/>
      <c r="B67" s="72"/>
      <c r="C67" s="71"/>
      <c r="D67" s="72"/>
      <c r="E67" s="72"/>
      <c r="F67" s="72"/>
      <c r="G67" s="72"/>
      <c r="H67" s="72"/>
      <c r="I67" s="72"/>
      <c r="J67" s="72"/>
      <c r="K67" s="72"/>
      <c r="L67" s="71"/>
      <c r="M67" s="71"/>
      <c r="N67" s="62"/>
      <c r="O67" s="62"/>
      <c r="P67" s="71"/>
      <c r="Q67" s="71"/>
      <c r="R67" s="62"/>
      <c r="S67" s="62"/>
      <c r="T67" s="71"/>
      <c r="U67" s="71"/>
      <c r="V67" s="62"/>
      <c r="W67" s="62"/>
      <c r="X67" s="62"/>
      <c r="Y67" s="62"/>
      <c r="Z67" s="62"/>
      <c r="AA67" s="62"/>
      <c r="AB67" s="62"/>
    </row>
    <row r="68" spans="1:29" ht="54" customHeight="1" x14ac:dyDescent="0.25">
      <c r="A68" s="62"/>
      <c r="B68" s="420"/>
      <c r="C68" s="420"/>
      <c r="D68" s="420"/>
      <c r="E68" s="420"/>
      <c r="F68" s="420"/>
      <c r="G68" s="420"/>
      <c r="H68" s="420"/>
      <c r="I68" s="420"/>
      <c r="J68" s="66"/>
      <c r="K68" s="66"/>
      <c r="L68" s="70"/>
      <c r="M68" s="70"/>
      <c r="N68" s="70"/>
      <c r="O68" s="70"/>
      <c r="P68" s="70"/>
      <c r="Q68" s="70"/>
      <c r="R68" s="70"/>
      <c r="S68" s="70"/>
      <c r="T68" s="70"/>
      <c r="U68" s="70"/>
      <c r="V68" s="70"/>
      <c r="W68" s="70"/>
      <c r="X68" s="70"/>
      <c r="Y68" s="70"/>
      <c r="Z68" s="70"/>
      <c r="AA68" s="70"/>
      <c r="AB68" s="70"/>
    </row>
    <row r="69" spans="1:29" x14ac:dyDescent="0.25">
      <c r="A69" s="62"/>
      <c r="B69" s="62"/>
      <c r="C69" s="211"/>
      <c r="D69" s="62"/>
      <c r="E69" s="62"/>
      <c r="F69" s="62"/>
      <c r="L69" s="62"/>
      <c r="M69" s="62"/>
      <c r="N69" s="62"/>
      <c r="O69" s="62"/>
      <c r="P69" s="62"/>
      <c r="Q69" s="62"/>
      <c r="R69" s="62"/>
      <c r="S69" s="62"/>
      <c r="T69" s="62"/>
      <c r="U69" s="62"/>
      <c r="V69" s="62"/>
      <c r="W69" s="62"/>
      <c r="X69" s="62"/>
      <c r="Y69" s="62"/>
      <c r="Z69" s="62"/>
      <c r="AA69" s="62"/>
      <c r="AB69" s="62"/>
    </row>
    <row r="70" spans="1:29" ht="50.25" customHeight="1" x14ac:dyDescent="0.25">
      <c r="A70" s="62"/>
      <c r="B70" s="421"/>
      <c r="C70" s="421"/>
      <c r="D70" s="421"/>
      <c r="E70" s="421"/>
      <c r="F70" s="421"/>
      <c r="G70" s="421"/>
      <c r="H70" s="421"/>
      <c r="I70" s="421"/>
      <c r="J70" s="67"/>
      <c r="K70" s="67"/>
      <c r="L70" s="62"/>
      <c r="M70" s="62"/>
      <c r="N70" s="62"/>
      <c r="O70" s="62"/>
      <c r="P70" s="62"/>
      <c r="Q70" s="62"/>
      <c r="R70" s="62"/>
      <c r="S70" s="62"/>
      <c r="T70" s="62"/>
      <c r="U70" s="62"/>
      <c r="V70" s="62"/>
      <c r="W70" s="62"/>
      <c r="X70" s="62"/>
      <c r="Y70" s="62"/>
      <c r="Z70" s="62"/>
      <c r="AA70" s="62"/>
      <c r="AB70" s="62"/>
    </row>
    <row r="71" spans="1:29" x14ac:dyDescent="0.25">
      <c r="A71" s="62"/>
      <c r="B71" s="62"/>
      <c r="C71" s="211"/>
      <c r="D71" s="62"/>
      <c r="E71" s="62"/>
      <c r="F71" s="62"/>
      <c r="L71" s="62"/>
      <c r="M71" s="62"/>
      <c r="N71" s="62"/>
      <c r="O71" s="62"/>
      <c r="P71" s="62"/>
      <c r="Q71" s="62"/>
      <c r="R71" s="62"/>
      <c r="S71" s="62"/>
      <c r="T71" s="62"/>
      <c r="U71" s="62"/>
      <c r="V71" s="62"/>
      <c r="W71" s="62"/>
      <c r="X71" s="62"/>
      <c r="Y71" s="62"/>
      <c r="Z71" s="62"/>
      <c r="AA71" s="62"/>
      <c r="AB71" s="62"/>
    </row>
    <row r="72" spans="1:29" ht="36.75" customHeight="1" x14ac:dyDescent="0.25">
      <c r="A72" s="62"/>
      <c r="B72" s="420"/>
      <c r="C72" s="420"/>
      <c r="D72" s="420"/>
      <c r="E72" s="420"/>
      <c r="F72" s="420"/>
      <c r="G72" s="420"/>
      <c r="H72" s="420"/>
      <c r="I72" s="420"/>
      <c r="J72" s="66"/>
      <c r="K72" s="66"/>
      <c r="L72" s="62"/>
      <c r="M72" s="62"/>
      <c r="N72" s="62"/>
      <c r="O72" s="62"/>
      <c r="P72" s="62"/>
      <c r="Q72" s="62"/>
      <c r="R72" s="62"/>
      <c r="S72" s="62"/>
      <c r="T72" s="62"/>
      <c r="U72" s="62"/>
      <c r="V72" s="62"/>
      <c r="W72" s="62"/>
      <c r="X72" s="62"/>
      <c r="Y72" s="62"/>
      <c r="Z72" s="62"/>
      <c r="AA72" s="62"/>
      <c r="AB72" s="62"/>
    </row>
    <row r="73" spans="1:29" x14ac:dyDescent="0.25">
      <c r="A73" s="62"/>
      <c r="B73" s="69"/>
      <c r="C73" s="215"/>
      <c r="D73" s="69"/>
      <c r="E73" s="69"/>
      <c r="F73" s="69"/>
      <c r="L73" s="62"/>
      <c r="M73" s="62"/>
      <c r="N73" s="68"/>
      <c r="O73" s="62"/>
      <c r="P73" s="62"/>
      <c r="Q73" s="62"/>
      <c r="R73" s="68"/>
      <c r="S73" s="62"/>
      <c r="T73" s="62"/>
      <c r="U73" s="62"/>
      <c r="V73" s="68"/>
      <c r="W73" s="62"/>
      <c r="X73" s="62"/>
      <c r="Y73" s="62"/>
      <c r="Z73" s="62"/>
      <c r="AA73" s="62"/>
      <c r="AB73" s="62"/>
    </row>
    <row r="74" spans="1:29" ht="51" customHeight="1" x14ac:dyDescent="0.25">
      <c r="A74" s="62"/>
      <c r="B74" s="420"/>
      <c r="C74" s="420"/>
      <c r="D74" s="420"/>
      <c r="E74" s="420"/>
      <c r="F74" s="420"/>
      <c r="G74" s="420"/>
      <c r="H74" s="420"/>
      <c r="I74" s="420"/>
      <c r="J74" s="66"/>
      <c r="K74" s="66"/>
      <c r="L74" s="62"/>
      <c r="M74" s="62"/>
      <c r="N74" s="68"/>
      <c r="O74" s="62"/>
      <c r="P74" s="62"/>
      <c r="Q74" s="62"/>
      <c r="R74" s="68"/>
      <c r="S74" s="62"/>
      <c r="T74" s="62"/>
      <c r="U74" s="62"/>
      <c r="V74" s="68"/>
      <c r="W74" s="62"/>
      <c r="X74" s="62"/>
      <c r="Y74" s="62"/>
      <c r="Z74" s="62"/>
      <c r="AA74" s="62"/>
      <c r="AB74" s="62"/>
    </row>
    <row r="75" spans="1:29" ht="32.25" customHeight="1" x14ac:dyDescent="0.25">
      <c r="A75" s="62"/>
      <c r="B75" s="421"/>
      <c r="C75" s="421"/>
      <c r="D75" s="421"/>
      <c r="E75" s="421"/>
      <c r="F75" s="421"/>
      <c r="G75" s="421"/>
      <c r="H75" s="421"/>
      <c r="I75" s="421"/>
      <c r="J75" s="67"/>
      <c r="K75" s="67"/>
      <c r="L75" s="62"/>
      <c r="M75" s="62"/>
      <c r="N75" s="62"/>
      <c r="O75" s="62"/>
      <c r="P75" s="62"/>
      <c r="Q75" s="62"/>
      <c r="R75" s="62"/>
      <c r="S75" s="62"/>
      <c r="T75" s="62"/>
      <c r="U75" s="62"/>
      <c r="V75" s="62"/>
      <c r="W75" s="62"/>
      <c r="X75" s="62"/>
      <c r="Y75" s="62"/>
      <c r="Z75" s="62"/>
      <c r="AA75" s="62"/>
      <c r="AB75" s="62"/>
    </row>
    <row r="76" spans="1:29" ht="51.75" customHeight="1" x14ac:dyDescent="0.25">
      <c r="A76" s="62"/>
      <c r="B76" s="420"/>
      <c r="C76" s="420"/>
      <c r="D76" s="420"/>
      <c r="E76" s="420"/>
      <c r="F76" s="420"/>
      <c r="G76" s="420"/>
      <c r="H76" s="420"/>
      <c r="I76" s="420"/>
      <c r="J76" s="66"/>
      <c r="K76" s="66"/>
      <c r="L76" s="62"/>
      <c r="M76" s="62"/>
      <c r="N76" s="62"/>
      <c r="O76" s="62"/>
      <c r="P76" s="62"/>
      <c r="Q76" s="62"/>
      <c r="R76" s="62"/>
      <c r="S76" s="62"/>
      <c r="T76" s="62"/>
      <c r="U76" s="62"/>
      <c r="V76" s="62"/>
      <c r="W76" s="62"/>
      <c r="X76" s="62"/>
      <c r="Y76" s="62"/>
      <c r="Z76" s="62"/>
      <c r="AA76" s="62"/>
      <c r="AB76" s="62"/>
    </row>
    <row r="77" spans="1:29" ht="21.75" customHeight="1" x14ac:dyDescent="0.25">
      <c r="A77" s="62"/>
      <c r="B77" s="422"/>
      <c r="C77" s="422"/>
      <c r="D77" s="422"/>
      <c r="E77" s="422"/>
      <c r="F77" s="422"/>
      <c r="G77" s="422"/>
      <c r="H77" s="422"/>
      <c r="I77" s="422"/>
      <c r="J77" s="65"/>
      <c r="K77" s="65"/>
      <c r="L77" s="64"/>
      <c r="M77" s="64"/>
      <c r="N77" s="62"/>
      <c r="O77" s="62"/>
      <c r="P77" s="64"/>
      <c r="Q77" s="64"/>
      <c r="R77" s="62"/>
      <c r="S77" s="62"/>
      <c r="T77" s="64"/>
      <c r="U77" s="64"/>
      <c r="V77" s="62"/>
      <c r="W77" s="62"/>
      <c r="X77" s="62"/>
      <c r="Y77" s="62"/>
      <c r="Z77" s="62"/>
      <c r="AA77" s="62"/>
      <c r="AB77" s="62"/>
    </row>
    <row r="78" spans="1:29" ht="23.25" customHeight="1" x14ac:dyDescent="0.25">
      <c r="A78" s="62"/>
      <c r="B78" s="64"/>
      <c r="C78" s="215"/>
      <c r="D78" s="64"/>
      <c r="E78" s="64"/>
      <c r="F78" s="64"/>
      <c r="L78" s="62"/>
      <c r="M78" s="62"/>
      <c r="N78" s="62"/>
      <c r="O78" s="62"/>
      <c r="P78" s="62"/>
      <c r="Q78" s="62"/>
      <c r="R78" s="62"/>
      <c r="S78" s="62"/>
      <c r="T78" s="62"/>
      <c r="U78" s="62"/>
      <c r="V78" s="62"/>
      <c r="W78" s="62"/>
      <c r="X78" s="62"/>
      <c r="Y78" s="62"/>
      <c r="Z78" s="62"/>
      <c r="AA78" s="62"/>
      <c r="AB78" s="62"/>
    </row>
    <row r="79" spans="1:29" ht="18.75" customHeight="1" x14ac:dyDescent="0.25">
      <c r="A79" s="62"/>
      <c r="B79" s="419"/>
      <c r="C79" s="419"/>
      <c r="D79" s="419"/>
      <c r="E79" s="419"/>
      <c r="F79" s="419"/>
      <c r="G79" s="419"/>
      <c r="H79" s="419"/>
      <c r="I79" s="419"/>
      <c r="J79" s="63"/>
      <c r="K79" s="63"/>
      <c r="L79" s="62"/>
      <c r="M79" s="62"/>
      <c r="N79" s="62"/>
      <c r="O79" s="62"/>
      <c r="P79" s="62"/>
      <c r="Q79" s="62"/>
      <c r="R79" s="62"/>
      <c r="S79" s="62"/>
      <c r="T79" s="62"/>
      <c r="U79" s="62"/>
      <c r="V79" s="62"/>
      <c r="W79" s="62"/>
      <c r="X79" s="62"/>
      <c r="Y79" s="62"/>
      <c r="Z79" s="62"/>
      <c r="AA79" s="62"/>
      <c r="AB79" s="62"/>
    </row>
    <row r="80" spans="1:29" x14ac:dyDescent="0.25">
      <c r="A80" s="62"/>
      <c r="B80" s="62"/>
      <c r="C80" s="211"/>
      <c r="D80" s="62"/>
      <c r="E80" s="62"/>
      <c r="F80" s="62"/>
      <c r="L80" s="62"/>
      <c r="M80" s="62"/>
      <c r="N80" s="62"/>
      <c r="O80" s="62"/>
      <c r="P80" s="62"/>
      <c r="Q80" s="62"/>
      <c r="R80" s="62"/>
      <c r="S80" s="62"/>
      <c r="T80" s="62"/>
      <c r="U80" s="62"/>
      <c r="V80" s="62"/>
      <c r="W80" s="62"/>
      <c r="X80" s="62"/>
      <c r="Y80" s="62"/>
      <c r="Z80" s="62"/>
      <c r="AA80" s="62"/>
      <c r="AB80" s="62"/>
    </row>
    <row r="81" spans="1:28" x14ac:dyDescent="0.25">
      <c r="A81" s="62"/>
      <c r="B81" s="62"/>
      <c r="C81" s="211"/>
      <c r="D81" s="62"/>
      <c r="E81" s="62"/>
      <c r="F81" s="62"/>
      <c r="L81" s="62"/>
      <c r="M81" s="62"/>
      <c r="N81" s="62"/>
      <c r="O81" s="62"/>
      <c r="P81" s="62"/>
      <c r="Q81" s="62"/>
      <c r="R81" s="62"/>
      <c r="S81" s="62"/>
      <c r="T81" s="62"/>
      <c r="U81" s="62"/>
      <c r="V81" s="62"/>
      <c r="W81" s="62"/>
      <c r="X81" s="62"/>
      <c r="Y81" s="62"/>
      <c r="Z81" s="62"/>
      <c r="AA81" s="62"/>
      <c r="AB81" s="62"/>
    </row>
    <row r="82" spans="1:28" x14ac:dyDescent="0.25">
      <c r="G82" s="61"/>
      <c r="H82" s="61"/>
      <c r="I82" s="61"/>
      <c r="J82" s="61"/>
      <c r="K82" s="61"/>
    </row>
    <row r="83" spans="1:28" x14ac:dyDescent="0.25">
      <c r="G83" s="61"/>
      <c r="H83" s="61"/>
      <c r="I83" s="61"/>
      <c r="J83" s="61"/>
      <c r="K83" s="61"/>
    </row>
    <row r="84" spans="1:28" x14ac:dyDescent="0.25">
      <c r="G84" s="61"/>
      <c r="H84" s="61"/>
      <c r="I84" s="61"/>
      <c r="J84" s="61"/>
      <c r="K84" s="61"/>
    </row>
    <row r="85" spans="1:28" x14ac:dyDescent="0.25">
      <c r="G85" s="61"/>
      <c r="H85" s="61"/>
      <c r="I85" s="61"/>
      <c r="J85" s="61"/>
      <c r="K85" s="61"/>
    </row>
    <row r="86" spans="1:28" x14ac:dyDescent="0.25">
      <c r="G86" s="61"/>
      <c r="H86" s="61"/>
      <c r="I86" s="61"/>
      <c r="J86" s="61"/>
      <c r="K86" s="61"/>
    </row>
    <row r="87" spans="1:28" x14ac:dyDescent="0.25">
      <c r="G87" s="61"/>
      <c r="H87" s="61"/>
      <c r="I87" s="61"/>
      <c r="J87" s="61"/>
      <c r="K87" s="61"/>
    </row>
    <row r="88" spans="1:28" x14ac:dyDescent="0.25">
      <c r="G88" s="61"/>
      <c r="H88" s="61"/>
      <c r="I88" s="61"/>
      <c r="J88" s="61"/>
      <c r="K88" s="61"/>
    </row>
    <row r="89" spans="1:28" x14ac:dyDescent="0.25">
      <c r="G89" s="61"/>
      <c r="H89" s="61"/>
      <c r="I89" s="61"/>
      <c r="J89" s="61"/>
      <c r="K89" s="61"/>
    </row>
    <row r="90" spans="1:28" x14ac:dyDescent="0.25">
      <c r="G90" s="61"/>
      <c r="H90" s="61"/>
      <c r="I90" s="61"/>
      <c r="J90" s="61"/>
      <c r="K90" s="61"/>
    </row>
    <row r="91" spans="1:28" x14ac:dyDescent="0.25">
      <c r="G91" s="61"/>
      <c r="H91" s="61"/>
      <c r="I91" s="61"/>
      <c r="J91" s="61"/>
      <c r="K91" s="61"/>
    </row>
    <row r="92" spans="1:28" x14ac:dyDescent="0.25">
      <c r="G92" s="61"/>
      <c r="H92" s="61"/>
      <c r="I92" s="61"/>
      <c r="J92" s="61"/>
      <c r="K92" s="61"/>
    </row>
    <row r="93" spans="1:28" x14ac:dyDescent="0.25">
      <c r="G93" s="61"/>
      <c r="H93" s="61"/>
      <c r="I93" s="61"/>
      <c r="J93" s="61"/>
      <c r="K93" s="61"/>
    </row>
    <row r="94" spans="1:28" x14ac:dyDescent="0.25">
      <c r="G94" s="61"/>
      <c r="H94" s="61"/>
      <c r="I94" s="61"/>
      <c r="J94" s="61"/>
      <c r="K94" s="61"/>
    </row>
  </sheetData>
  <mergeCells count="39">
    <mergeCell ref="N21:O21"/>
    <mergeCell ref="X20:AA20"/>
    <mergeCell ref="X21:Y21"/>
    <mergeCell ref="Z21:AA21"/>
    <mergeCell ref="B77:I77"/>
    <mergeCell ref="P20:S20"/>
    <mergeCell ref="P21:Q21"/>
    <mergeCell ref="R21:S21"/>
    <mergeCell ref="L20:O20"/>
    <mergeCell ref="L21:M21"/>
    <mergeCell ref="B79:I79"/>
    <mergeCell ref="B68:I68"/>
    <mergeCell ref="B70:I70"/>
    <mergeCell ref="B72:I72"/>
    <mergeCell ref="B74:I74"/>
    <mergeCell ref="B75:I75"/>
    <mergeCell ref="B76:I7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F1" zoomScale="55" zoomScaleSheetLayoutView="55" workbookViewId="0">
      <selection activeCell="M29" sqref="M29"/>
    </sheetView>
  </sheetViews>
  <sheetFormatPr defaultColWidth="9.140625" defaultRowHeight="15" x14ac:dyDescent="0.25"/>
  <cols>
    <col min="1" max="1" width="6.140625" style="19" customWidth="1"/>
    <col min="2" max="2" width="34.85546875" style="19" customWidth="1"/>
    <col min="3" max="3" width="14.7109375" style="19" bestFit="1" customWidth="1"/>
    <col min="4" max="4" width="26.85546875" style="19" customWidth="1"/>
    <col min="5" max="6" width="7.7109375" style="19" customWidth="1"/>
    <col min="7" max="7" width="13.140625" style="19" customWidth="1"/>
    <col min="8" max="8" width="7.7109375" style="19" customWidth="1"/>
    <col min="9" max="9" width="13.140625" style="19" customWidth="1"/>
    <col min="10" max="10" width="7.7109375" style="19" customWidth="1"/>
    <col min="11" max="12" width="13.140625" style="19" customWidth="1"/>
    <col min="13" max="13" width="15.7109375" style="19" customWidth="1"/>
    <col min="14" max="14" width="84.42578125" style="19" customWidth="1"/>
    <col min="15" max="15" width="29.140625" style="19" customWidth="1"/>
    <col min="16" max="16" width="31.5703125" style="19" customWidth="1"/>
    <col min="17" max="17" width="36.5703125" style="19" customWidth="1"/>
    <col min="18" max="18" width="17" style="19" customWidth="1"/>
    <col min="19" max="19" width="24.140625" style="19" customWidth="1"/>
    <col min="20" max="20" width="25.140625" style="19" customWidth="1"/>
    <col min="21" max="21" width="20.7109375" style="19" customWidth="1"/>
    <col min="22" max="22" width="12.7109375" style="19" customWidth="1"/>
    <col min="23" max="23" width="67.42578125" style="19" customWidth="1"/>
    <col min="24" max="24" width="18" style="19" customWidth="1"/>
    <col min="25" max="25" width="20.28515625" style="19" customWidth="1"/>
    <col min="26" max="26" width="7.7109375" style="19" customWidth="1"/>
    <col min="27" max="27" width="10.7109375" style="19" customWidth="1"/>
    <col min="28" max="28" width="20" style="19" customWidth="1"/>
    <col min="29" max="29" width="30.42578125" style="19" customWidth="1"/>
    <col min="30" max="30" width="21.140625" style="19" customWidth="1"/>
    <col min="31" max="31" width="2.5703125" style="19" hidden="1" customWidth="1"/>
    <col min="32" max="32" width="16.7109375" style="19" customWidth="1"/>
    <col min="33" max="33" width="32.140625" style="19" customWidth="1"/>
    <col min="34" max="34" width="23" style="19" customWidth="1"/>
    <col min="35" max="35" width="17.5703125" style="19" customWidth="1"/>
    <col min="36" max="36" width="22" style="19" bestFit="1" customWidth="1"/>
    <col min="37" max="37" width="30" style="19" bestFit="1" customWidth="1"/>
    <col min="38" max="38" width="18.28515625" style="19" customWidth="1"/>
    <col min="39" max="39" width="20.140625" style="19" customWidth="1"/>
    <col min="40" max="40" width="16.42578125" style="19" customWidth="1"/>
    <col min="41" max="41" width="17.5703125" style="19" customWidth="1"/>
    <col min="42" max="42" width="15.42578125" style="19" bestFit="1" customWidth="1"/>
    <col min="43" max="43" width="19.140625" style="19" customWidth="1"/>
    <col min="44" max="44" width="23.42578125" style="19" customWidth="1"/>
    <col min="45" max="45" width="24.140625" style="19" customWidth="1"/>
    <col min="46" max="46" width="27.28515625" style="19" customWidth="1"/>
    <col min="47" max="47" width="19.4257812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O6" s="242"/>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8.75" x14ac:dyDescent="0.25">
      <c r="A12" s="276" t="str">
        <f>'1. паспорт местоположение'!A12:C12</f>
        <v>M_Tmn_1.4.27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8.75" x14ac:dyDescent="0.25">
      <c r="A15" s="276" t="str">
        <f>'1. паспорт местоположение'!A15:C15</f>
        <v>Развитие элетросетевого комплекса</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32" t="s">
        <v>491</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30" t="s">
        <v>52</v>
      </c>
      <c r="B22" s="434" t="s">
        <v>24</v>
      </c>
      <c r="C22" s="430" t="s">
        <v>51</v>
      </c>
      <c r="D22" s="430" t="s">
        <v>50</v>
      </c>
      <c r="E22" s="437" t="s">
        <v>501</v>
      </c>
      <c r="F22" s="438"/>
      <c r="G22" s="438"/>
      <c r="H22" s="438"/>
      <c r="I22" s="438"/>
      <c r="J22" s="438"/>
      <c r="K22" s="438"/>
      <c r="L22" s="439"/>
      <c r="M22" s="430" t="s">
        <v>49</v>
      </c>
      <c r="N22" s="430" t="s">
        <v>48</v>
      </c>
      <c r="O22" s="430" t="s">
        <v>47</v>
      </c>
      <c r="P22" s="423" t="s">
        <v>249</v>
      </c>
      <c r="Q22" s="423" t="s">
        <v>46</v>
      </c>
      <c r="R22" s="423" t="s">
        <v>45</v>
      </c>
      <c r="S22" s="423" t="s">
        <v>44</v>
      </c>
      <c r="T22" s="423"/>
      <c r="U22" s="440" t="s">
        <v>43</v>
      </c>
      <c r="V22" s="440" t="s">
        <v>42</v>
      </c>
      <c r="W22" s="423" t="s">
        <v>41</v>
      </c>
      <c r="X22" s="423" t="s">
        <v>40</v>
      </c>
      <c r="Y22" s="423" t="s">
        <v>39</v>
      </c>
      <c r="Z22" s="445"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3" t="s">
        <v>25</v>
      </c>
    </row>
    <row r="23" spans="1:48" s="22" customFormat="1" ht="64.5" customHeight="1" x14ac:dyDescent="0.25">
      <c r="A23" s="433"/>
      <c r="B23" s="435"/>
      <c r="C23" s="433"/>
      <c r="D23" s="433"/>
      <c r="E23" s="424" t="s">
        <v>23</v>
      </c>
      <c r="F23" s="426" t="s">
        <v>139</v>
      </c>
      <c r="G23" s="426" t="s">
        <v>138</v>
      </c>
      <c r="H23" s="426" t="s">
        <v>137</v>
      </c>
      <c r="I23" s="443" t="s">
        <v>435</v>
      </c>
      <c r="J23" s="443" t="s">
        <v>436</v>
      </c>
      <c r="K23" s="443" t="s">
        <v>437</v>
      </c>
      <c r="L23" s="426" t="s">
        <v>80</v>
      </c>
      <c r="M23" s="433"/>
      <c r="N23" s="433"/>
      <c r="O23" s="433"/>
      <c r="P23" s="423"/>
      <c r="Q23" s="423"/>
      <c r="R23" s="423"/>
      <c r="S23" s="428" t="s">
        <v>2</v>
      </c>
      <c r="T23" s="428" t="s">
        <v>11</v>
      </c>
      <c r="U23" s="440"/>
      <c r="V23" s="440"/>
      <c r="W23" s="423"/>
      <c r="X23" s="423"/>
      <c r="Y23" s="423"/>
      <c r="Z23" s="423"/>
      <c r="AA23" s="423"/>
      <c r="AB23" s="423"/>
      <c r="AC23" s="423"/>
      <c r="AD23" s="423"/>
      <c r="AE23" s="423"/>
      <c r="AF23" s="423" t="s">
        <v>22</v>
      </c>
      <c r="AG23" s="423"/>
      <c r="AH23" s="423" t="s">
        <v>21</v>
      </c>
      <c r="AI23" s="423"/>
      <c r="AJ23" s="430" t="s">
        <v>20</v>
      </c>
      <c r="AK23" s="430" t="s">
        <v>19</v>
      </c>
      <c r="AL23" s="430" t="s">
        <v>18</v>
      </c>
      <c r="AM23" s="430" t="s">
        <v>17</v>
      </c>
      <c r="AN23" s="430" t="s">
        <v>16</v>
      </c>
      <c r="AO23" s="430" t="s">
        <v>15</v>
      </c>
      <c r="AP23" s="430" t="s">
        <v>14</v>
      </c>
      <c r="AQ23" s="441" t="s">
        <v>11</v>
      </c>
      <c r="AR23" s="423"/>
      <c r="AS23" s="423"/>
      <c r="AT23" s="423"/>
      <c r="AU23" s="423"/>
      <c r="AV23" s="423"/>
    </row>
    <row r="24" spans="1:48" s="22" customFormat="1" ht="96.75" customHeight="1" x14ac:dyDescent="0.25">
      <c r="A24" s="431"/>
      <c r="B24" s="436"/>
      <c r="C24" s="431"/>
      <c r="D24" s="431"/>
      <c r="E24" s="425"/>
      <c r="F24" s="427"/>
      <c r="G24" s="427"/>
      <c r="H24" s="427"/>
      <c r="I24" s="444"/>
      <c r="J24" s="444"/>
      <c r="K24" s="444"/>
      <c r="L24" s="427"/>
      <c r="M24" s="431"/>
      <c r="N24" s="431"/>
      <c r="O24" s="431"/>
      <c r="P24" s="423"/>
      <c r="Q24" s="423"/>
      <c r="R24" s="423"/>
      <c r="S24" s="429"/>
      <c r="T24" s="429"/>
      <c r="U24" s="440"/>
      <c r="V24" s="440"/>
      <c r="W24" s="423"/>
      <c r="X24" s="423"/>
      <c r="Y24" s="423"/>
      <c r="Z24" s="423"/>
      <c r="AA24" s="423"/>
      <c r="AB24" s="423"/>
      <c r="AC24" s="423"/>
      <c r="AD24" s="423"/>
      <c r="AE24" s="423"/>
      <c r="AF24" s="177" t="s">
        <v>13</v>
      </c>
      <c r="AG24" s="177" t="s">
        <v>12</v>
      </c>
      <c r="AH24" s="178" t="s">
        <v>2</v>
      </c>
      <c r="AI24" s="178" t="s">
        <v>11</v>
      </c>
      <c r="AJ24" s="431"/>
      <c r="AK24" s="431"/>
      <c r="AL24" s="431"/>
      <c r="AM24" s="431"/>
      <c r="AN24" s="431"/>
      <c r="AO24" s="431"/>
      <c r="AP24" s="431"/>
      <c r="AQ24" s="442"/>
      <c r="AR24" s="423"/>
      <c r="AS24" s="423"/>
      <c r="AT24" s="423"/>
      <c r="AU24" s="423"/>
      <c r="AV24" s="423"/>
    </row>
    <row r="25" spans="1:48"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173.25" x14ac:dyDescent="0.25">
      <c r="A26" s="252"/>
      <c r="B26" s="253" t="str">
        <f>IF(D26="","",'1. паспорт местоположение'!$C$25)</f>
        <v>Тюменская область</v>
      </c>
      <c r="C26" s="253" t="str">
        <f t="shared" ref="C26" si="1">IF(D26="","","передача э/э")</f>
        <v>передача э/э</v>
      </c>
      <c r="D26" s="250" t="s">
        <v>543</v>
      </c>
      <c r="E26" s="250"/>
      <c r="F26" s="250"/>
      <c r="G26" s="257" t="s">
        <v>544</v>
      </c>
      <c r="H26" s="250"/>
      <c r="I26" s="256">
        <v>0.5</v>
      </c>
      <c r="J26" s="250"/>
      <c r="K26" s="256" t="s">
        <v>544</v>
      </c>
      <c r="L26" s="250" t="s">
        <v>544</v>
      </c>
      <c r="M26" s="250" t="s">
        <v>545</v>
      </c>
      <c r="N26" s="248" t="s">
        <v>546</v>
      </c>
      <c r="O26" s="250" t="s">
        <v>547</v>
      </c>
      <c r="P26" s="254">
        <v>972.04078222229145</v>
      </c>
      <c r="Q26" s="248" t="s">
        <v>548</v>
      </c>
      <c r="R26" s="255" t="s">
        <v>523</v>
      </c>
      <c r="S26" s="248" t="s">
        <v>523</v>
      </c>
      <c r="T26" s="248" t="s">
        <v>523</v>
      </c>
      <c r="U26" s="248" t="s">
        <v>523</v>
      </c>
      <c r="V26" s="248" t="s">
        <v>523</v>
      </c>
      <c r="W26" s="248" t="s">
        <v>523</v>
      </c>
      <c r="X26" s="255" t="s">
        <v>523</v>
      </c>
      <c r="Y26" s="248" t="s">
        <v>523</v>
      </c>
      <c r="Z26" s="248" t="s">
        <v>523</v>
      </c>
      <c r="AA26" s="248" t="s">
        <v>523</v>
      </c>
      <c r="AB26" s="255" t="s">
        <v>523</v>
      </c>
      <c r="AC26" s="248" t="s">
        <v>523</v>
      </c>
      <c r="AD26" s="255" t="s">
        <v>523</v>
      </c>
      <c r="AE26" s="248" t="s">
        <v>543</v>
      </c>
      <c r="AF26" s="248" t="s">
        <v>523</v>
      </c>
      <c r="AG26" s="248" t="s">
        <v>523</v>
      </c>
      <c r="AH26" s="249" t="s">
        <v>523</v>
      </c>
      <c r="AI26" s="249" t="s">
        <v>523</v>
      </c>
      <c r="AJ26" s="249" t="s">
        <v>523</v>
      </c>
      <c r="AK26" s="249" t="s">
        <v>523</v>
      </c>
      <c r="AL26" s="248" t="s">
        <v>523</v>
      </c>
      <c r="AM26" s="248" t="s">
        <v>523</v>
      </c>
      <c r="AN26" s="249" t="s">
        <v>523</v>
      </c>
      <c r="AO26" s="248" t="s">
        <v>523</v>
      </c>
      <c r="AP26" s="248" t="s">
        <v>523</v>
      </c>
      <c r="AQ26" s="249" t="s">
        <v>523</v>
      </c>
      <c r="AR26" s="249" t="s">
        <v>523</v>
      </c>
      <c r="AS26" s="249" t="s">
        <v>523</v>
      </c>
      <c r="AT26" s="249" t="s">
        <v>523</v>
      </c>
      <c r="AU26" s="252"/>
      <c r="AV26" s="25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R22:AR24"/>
    <mergeCell ref="AF23:AG23"/>
    <mergeCell ref="AH23:AI23"/>
    <mergeCell ref="AJ23:AJ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T22:AT24"/>
    <mergeCell ref="AU22:AU24"/>
    <mergeCell ref="AV22:AV24"/>
    <mergeCell ref="E23:E24"/>
    <mergeCell ref="L23:L24"/>
    <mergeCell ref="S23:S24"/>
    <mergeCell ref="AP23:AP24"/>
    <mergeCell ref="AB22:AB24"/>
    <mergeCell ref="T23:T24"/>
    <mergeCell ref="AL23:AL24"/>
    <mergeCell ref="AM23:AM24"/>
    <mergeCell ref="AN23:AN24"/>
    <mergeCell ref="AO23:AO24"/>
    <mergeCell ref="AC22:AC24"/>
    <mergeCell ref="AL22:AO22"/>
    <mergeCell ref="AP22:AQ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L28" sqref="L28"/>
    </sheetView>
  </sheetViews>
  <sheetFormatPr defaultRowHeight="15.75" x14ac:dyDescent="0.25"/>
  <cols>
    <col min="1" max="2" width="66.140625" style="148" customWidth="1"/>
    <col min="3" max="255" width="9.140625" style="149"/>
    <col min="256" max="257" width="66.140625" style="149" customWidth="1"/>
    <col min="258" max="511" width="9.140625" style="149"/>
    <col min="512" max="513" width="66.140625" style="149" customWidth="1"/>
    <col min="514" max="767" width="9.140625" style="149"/>
    <col min="768" max="769" width="66.140625" style="149" customWidth="1"/>
    <col min="770" max="1023" width="9.140625" style="149"/>
    <col min="1024" max="1025" width="66.140625" style="149" customWidth="1"/>
    <col min="1026" max="1279" width="9.140625" style="149"/>
    <col min="1280" max="1281" width="66.140625" style="149" customWidth="1"/>
    <col min="1282" max="1535" width="9.140625" style="149"/>
    <col min="1536" max="1537" width="66.140625" style="149" customWidth="1"/>
    <col min="1538" max="1791" width="9.140625" style="149"/>
    <col min="1792" max="1793" width="66.140625" style="149" customWidth="1"/>
    <col min="1794" max="2047" width="9.140625" style="149"/>
    <col min="2048" max="2049" width="66.140625" style="149" customWidth="1"/>
    <col min="2050" max="2303" width="9.140625" style="149"/>
    <col min="2304" max="2305" width="66.140625" style="149" customWidth="1"/>
    <col min="2306" max="2559" width="9.140625" style="149"/>
    <col min="2560" max="2561" width="66.140625" style="149" customWidth="1"/>
    <col min="2562" max="2815" width="9.140625" style="149"/>
    <col min="2816" max="2817" width="66.140625" style="149" customWidth="1"/>
    <col min="2818" max="3071" width="9.140625" style="149"/>
    <col min="3072" max="3073" width="66.140625" style="149" customWidth="1"/>
    <col min="3074" max="3327" width="9.140625" style="149"/>
    <col min="3328" max="3329" width="66.140625" style="149" customWidth="1"/>
    <col min="3330" max="3583" width="9.140625" style="149"/>
    <col min="3584" max="3585" width="66.140625" style="149" customWidth="1"/>
    <col min="3586" max="3839" width="9.140625" style="149"/>
    <col min="3840" max="3841" width="66.140625" style="149" customWidth="1"/>
    <col min="3842" max="4095" width="9.140625" style="149"/>
    <col min="4096" max="4097" width="66.140625" style="149" customWidth="1"/>
    <col min="4098" max="4351" width="9.140625" style="149"/>
    <col min="4352" max="4353" width="66.140625" style="149" customWidth="1"/>
    <col min="4354" max="4607" width="9.140625" style="149"/>
    <col min="4608" max="4609" width="66.140625" style="149" customWidth="1"/>
    <col min="4610" max="4863" width="9.140625" style="149"/>
    <col min="4864" max="4865" width="66.140625" style="149" customWidth="1"/>
    <col min="4866" max="5119" width="9.140625" style="149"/>
    <col min="5120" max="5121" width="66.140625" style="149" customWidth="1"/>
    <col min="5122" max="5375" width="9.140625" style="149"/>
    <col min="5376" max="5377" width="66.140625" style="149" customWidth="1"/>
    <col min="5378" max="5631" width="9.140625" style="149"/>
    <col min="5632" max="5633" width="66.140625" style="149" customWidth="1"/>
    <col min="5634" max="5887" width="9.140625" style="149"/>
    <col min="5888" max="5889" width="66.140625" style="149" customWidth="1"/>
    <col min="5890" max="6143" width="9.140625" style="149"/>
    <col min="6144" max="6145" width="66.140625" style="149" customWidth="1"/>
    <col min="6146" max="6399" width="9.140625" style="149"/>
    <col min="6400" max="6401" width="66.140625" style="149" customWidth="1"/>
    <col min="6402" max="6655" width="9.140625" style="149"/>
    <col min="6656" max="6657" width="66.140625" style="149" customWidth="1"/>
    <col min="6658" max="6911" width="9.140625" style="149"/>
    <col min="6912" max="6913" width="66.140625" style="149" customWidth="1"/>
    <col min="6914" max="7167" width="9.140625" style="149"/>
    <col min="7168" max="7169" width="66.140625" style="149" customWidth="1"/>
    <col min="7170" max="7423" width="9.140625" style="149"/>
    <col min="7424" max="7425" width="66.140625" style="149" customWidth="1"/>
    <col min="7426" max="7679" width="9.140625" style="149"/>
    <col min="7680" max="7681" width="66.140625" style="149" customWidth="1"/>
    <col min="7682" max="7935" width="9.140625" style="149"/>
    <col min="7936" max="7937" width="66.140625" style="149" customWidth="1"/>
    <col min="7938" max="8191" width="9.140625" style="149"/>
    <col min="8192" max="8193" width="66.140625" style="149" customWidth="1"/>
    <col min="8194" max="8447" width="9.140625" style="149"/>
    <col min="8448" max="8449" width="66.140625" style="149" customWidth="1"/>
    <col min="8450" max="8703" width="9.140625" style="149"/>
    <col min="8704" max="8705" width="66.140625" style="149" customWidth="1"/>
    <col min="8706" max="8959" width="9.140625" style="149"/>
    <col min="8960" max="8961" width="66.140625" style="149" customWidth="1"/>
    <col min="8962" max="9215" width="9.140625" style="149"/>
    <col min="9216" max="9217" width="66.140625" style="149" customWidth="1"/>
    <col min="9218" max="9471" width="9.140625" style="149"/>
    <col min="9472" max="9473" width="66.140625" style="149" customWidth="1"/>
    <col min="9474" max="9727" width="9.140625" style="149"/>
    <col min="9728" max="9729" width="66.140625" style="149" customWidth="1"/>
    <col min="9730" max="9983" width="9.140625" style="149"/>
    <col min="9984" max="9985" width="66.140625" style="149" customWidth="1"/>
    <col min="9986" max="10239" width="9.140625" style="149"/>
    <col min="10240" max="10241" width="66.140625" style="149" customWidth="1"/>
    <col min="10242" max="10495" width="9.140625" style="149"/>
    <col min="10496" max="10497" width="66.140625" style="149" customWidth="1"/>
    <col min="10498" max="10751" width="9.140625" style="149"/>
    <col min="10752" max="10753" width="66.140625" style="149" customWidth="1"/>
    <col min="10754" max="11007" width="9.140625" style="149"/>
    <col min="11008" max="11009" width="66.140625" style="149" customWidth="1"/>
    <col min="11010" max="11263" width="9.140625" style="149"/>
    <col min="11264" max="11265" width="66.140625" style="149" customWidth="1"/>
    <col min="11266" max="11519" width="9.140625" style="149"/>
    <col min="11520" max="11521" width="66.140625" style="149" customWidth="1"/>
    <col min="11522" max="11775" width="9.140625" style="149"/>
    <col min="11776" max="11777" width="66.140625" style="149" customWidth="1"/>
    <col min="11778" max="12031" width="9.140625" style="149"/>
    <col min="12032" max="12033" width="66.140625" style="149" customWidth="1"/>
    <col min="12034" max="12287" width="9.140625" style="149"/>
    <col min="12288" max="12289" width="66.140625" style="149" customWidth="1"/>
    <col min="12290" max="12543" width="9.140625" style="149"/>
    <col min="12544" max="12545" width="66.140625" style="149" customWidth="1"/>
    <col min="12546" max="12799" width="9.140625" style="149"/>
    <col min="12800" max="12801" width="66.140625" style="149" customWidth="1"/>
    <col min="12802" max="13055" width="9.140625" style="149"/>
    <col min="13056" max="13057" width="66.140625" style="149" customWidth="1"/>
    <col min="13058" max="13311" width="9.140625" style="149"/>
    <col min="13312" max="13313" width="66.140625" style="149" customWidth="1"/>
    <col min="13314" max="13567" width="9.140625" style="149"/>
    <col min="13568" max="13569" width="66.140625" style="149" customWidth="1"/>
    <col min="13570" max="13823" width="9.140625" style="149"/>
    <col min="13824" max="13825" width="66.140625" style="149" customWidth="1"/>
    <col min="13826" max="14079" width="9.140625" style="149"/>
    <col min="14080" max="14081" width="66.140625" style="149" customWidth="1"/>
    <col min="14082" max="14335" width="9.140625" style="149"/>
    <col min="14336" max="14337" width="66.140625" style="149" customWidth="1"/>
    <col min="14338" max="14591" width="9.140625" style="149"/>
    <col min="14592" max="14593" width="66.140625" style="149" customWidth="1"/>
    <col min="14594" max="14847" width="9.140625" style="149"/>
    <col min="14848" max="14849" width="66.140625" style="149" customWidth="1"/>
    <col min="14850" max="15103" width="9.140625" style="149"/>
    <col min="15104" max="15105" width="66.140625" style="149" customWidth="1"/>
    <col min="15106" max="15359" width="9.140625" style="149"/>
    <col min="15360" max="15361" width="66.140625" style="149" customWidth="1"/>
    <col min="15362" max="15615" width="9.140625" style="149"/>
    <col min="15616" max="15617" width="66.140625" style="149" customWidth="1"/>
    <col min="15618" max="15871" width="9.140625" style="149"/>
    <col min="15872" max="15873" width="66.140625" style="149" customWidth="1"/>
    <col min="15874" max="16127" width="9.140625" style="149"/>
    <col min="16128" max="16129" width="66.140625" style="149" customWidth="1"/>
    <col min="16130" max="16383" width="9.140625" style="149"/>
    <col min="16384" max="16384" width="9.140625" style="149" customWidth="1"/>
  </cols>
  <sheetData>
    <row r="1" spans="1:7" ht="18.75" x14ac:dyDescent="0.25">
      <c r="B1" s="38" t="s">
        <v>69</v>
      </c>
    </row>
    <row r="2" spans="1:7" ht="18.75" x14ac:dyDescent="0.3">
      <c r="A2" s="239"/>
      <c r="B2" s="15" t="s">
        <v>10</v>
      </c>
    </row>
    <row r="3" spans="1:7" ht="18.75" x14ac:dyDescent="0.3">
      <c r="B3" s="15" t="s">
        <v>508</v>
      </c>
    </row>
    <row r="4" spans="1:7" x14ac:dyDescent="0.25">
      <c r="B4" s="43"/>
    </row>
    <row r="5" spans="1:7" ht="18.75" x14ac:dyDescent="0.3">
      <c r="A5" s="446" t="str">
        <f>'1. паспорт местоположение'!A5:C5</f>
        <v>Год раскрытия информации: 2024 год</v>
      </c>
      <c r="B5" s="446"/>
      <c r="C5" s="87"/>
      <c r="D5" s="87"/>
      <c r="E5" s="87"/>
      <c r="F5" s="87"/>
      <c r="G5" s="87"/>
    </row>
    <row r="6" spans="1:7" ht="18.75" x14ac:dyDescent="0.3">
      <c r="A6" s="182"/>
      <c r="B6" s="182"/>
      <c r="C6" s="182"/>
      <c r="D6" s="182"/>
      <c r="E6" s="182"/>
      <c r="F6" s="182"/>
      <c r="G6" s="182"/>
    </row>
    <row r="7" spans="1:7" ht="18.75" x14ac:dyDescent="0.25">
      <c r="A7" s="277" t="s">
        <v>9</v>
      </c>
      <c r="B7" s="277"/>
      <c r="C7" s="181"/>
      <c r="D7" s="181"/>
      <c r="E7" s="181"/>
      <c r="F7" s="181"/>
      <c r="G7" s="181"/>
    </row>
    <row r="8" spans="1:7" ht="18.75" x14ac:dyDescent="0.25">
      <c r="A8" s="181"/>
      <c r="B8" s="181"/>
      <c r="C8" s="181"/>
      <c r="D8" s="181"/>
      <c r="E8" s="181"/>
      <c r="F8" s="181"/>
      <c r="G8" s="181"/>
    </row>
    <row r="9" spans="1:7" ht="18.75" x14ac:dyDescent="0.25">
      <c r="A9" s="276" t="str">
        <f>'1. паспорт местоположение'!A9:C9</f>
        <v>Акционерное общество "Сибирско-Уральская энергетическая компания"</v>
      </c>
      <c r="B9" s="276"/>
      <c r="C9" s="179"/>
      <c r="D9" s="179"/>
      <c r="E9" s="179"/>
      <c r="F9" s="179"/>
      <c r="G9" s="179"/>
    </row>
    <row r="10" spans="1:7" x14ac:dyDescent="0.25">
      <c r="A10" s="274" t="s">
        <v>8</v>
      </c>
      <c r="B10" s="274"/>
      <c r="C10" s="180"/>
      <c r="D10" s="180"/>
      <c r="E10" s="180"/>
      <c r="F10" s="180"/>
      <c r="G10" s="180"/>
    </row>
    <row r="11" spans="1:7" ht="18.75" x14ac:dyDescent="0.25">
      <c r="A11" s="181"/>
      <c r="B11" s="181"/>
      <c r="C11" s="181"/>
      <c r="D11" s="181"/>
      <c r="E11" s="181"/>
      <c r="F11" s="181"/>
      <c r="G11" s="181"/>
    </row>
    <row r="12" spans="1:7" ht="18.75" x14ac:dyDescent="0.25">
      <c r="A12" s="276" t="str">
        <f>'1. паспорт местоположение'!A12:C12</f>
        <v>M_Tmn_1.4.27</v>
      </c>
      <c r="B12" s="276"/>
      <c r="C12" s="179"/>
      <c r="D12" s="179"/>
      <c r="E12" s="179"/>
      <c r="F12" s="179"/>
      <c r="G12" s="179"/>
    </row>
    <row r="13" spans="1:7" x14ac:dyDescent="0.25">
      <c r="A13" s="274" t="s">
        <v>7</v>
      </c>
      <c r="B13" s="274"/>
      <c r="C13" s="180"/>
      <c r="D13" s="180"/>
      <c r="E13" s="180"/>
      <c r="F13" s="180"/>
      <c r="G13" s="180"/>
    </row>
    <row r="14" spans="1:7" ht="18.75" x14ac:dyDescent="0.25">
      <c r="A14" s="11"/>
      <c r="B14" s="11"/>
      <c r="C14" s="11"/>
      <c r="D14" s="11"/>
      <c r="E14" s="11"/>
      <c r="F14" s="11"/>
      <c r="G14" s="11"/>
    </row>
    <row r="15" spans="1:7" ht="18.75" x14ac:dyDescent="0.25">
      <c r="A15" s="275" t="str">
        <f>'1. паспорт местоположение'!A15:C15</f>
        <v>Развитие элетросетевого комплекса</v>
      </c>
      <c r="B15" s="275"/>
      <c r="C15" s="179"/>
      <c r="D15" s="179"/>
      <c r="E15" s="179"/>
      <c r="F15" s="179"/>
      <c r="G15" s="179"/>
    </row>
    <row r="16" spans="1:7" x14ac:dyDescent="0.25">
      <c r="A16" s="274" t="s">
        <v>6</v>
      </c>
      <c r="B16" s="274"/>
      <c r="C16" s="180"/>
      <c r="D16" s="180"/>
      <c r="E16" s="180"/>
      <c r="F16" s="180"/>
      <c r="G16" s="180"/>
    </row>
    <row r="17" spans="1:2" x14ac:dyDescent="0.25">
      <c r="B17" s="150"/>
    </row>
    <row r="18" spans="1:2" x14ac:dyDescent="0.25">
      <c r="A18" s="450"/>
      <c r="B18" s="451"/>
    </row>
    <row r="19" spans="1:2" x14ac:dyDescent="0.25">
      <c r="B19" s="43"/>
    </row>
    <row r="20" spans="1:2" ht="16.5" thickBot="1" x14ac:dyDescent="0.3">
      <c r="B20" s="151"/>
    </row>
    <row r="21" spans="1:2" ht="67.150000000000006" customHeight="1" thickBot="1" x14ac:dyDescent="0.3">
      <c r="A21" s="216" t="s">
        <v>384</v>
      </c>
      <c r="B21" s="217" t="str">
        <f>A15</f>
        <v>Развитие элетросетевого комплекса</v>
      </c>
    </row>
    <row r="22" spans="1:2" ht="16.5" thickBot="1" x14ac:dyDescent="0.3">
      <c r="A22" s="152" t="s">
        <v>385</v>
      </c>
      <c r="B22" s="222" t="str">
        <f>'1. паспорт местоположение'!$C$26&amp;", "&amp;'1. паспорт местоположение'!$C$27</f>
        <v>Тюменская область, Тюменская область</v>
      </c>
    </row>
    <row r="23" spans="1:2" ht="16.5" thickBot="1" x14ac:dyDescent="0.3">
      <c r="A23" s="152" t="s">
        <v>351</v>
      </c>
      <c r="B23" s="221" t="str">
        <f>IF('1. паспорт местоположение'!$C$22="1.2","реконструкция",IF('1. паспорт местоположение'!$C$22="1.4","новое строительство","прочие инвестиционные проекты"))</f>
        <v>новое строительство</v>
      </c>
    </row>
    <row r="24" spans="1:2" ht="16.5" thickBot="1" x14ac:dyDescent="0.3">
      <c r="A24" s="152" t="s">
        <v>386</v>
      </c>
      <c r="B24" s="223" t="s">
        <v>567</v>
      </c>
    </row>
    <row r="25" spans="1:2" ht="16.5" thickBot="1" x14ac:dyDescent="0.3">
      <c r="A25" s="153" t="s">
        <v>387</v>
      </c>
      <c r="B25" s="217" t="s">
        <v>565</v>
      </c>
    </row>
    <row r="26" spans="1:2" ht="16.5" thickBot="1" x14ac:dyDescent="0.3">
      <c r="A26" s="154" t="s">
        <v>388</v>
      </c>
      <c r="B26" s="217" t="s">
        <v>566</v>
      </c>
    </row>
    <row r="27" spans="1:2" ht="16.5" thickBot="1" x14ac:dyDescent="0.3">
      <c r="A27" s="162" t="s">
        <v>524</v>
      </c>
      <c r="B27" s="217">
        <v>5.86</v>
      </c>
    </row>
    <row r="28" spans="1:2" ht="16.5" thickBot="1" x14ac:dyDescent="0.3">
      <c r="A28" s="157" t="s">
        <v>389</v>
      </c>
      <c r="B28" s="217" t="s">
        <v>548</v>
      </c>
    </row>
    <row r="29" spans="1:2" ht="29.25" thickBot="1" x14ac:dyDescent="0.3">
      <c r="A29" s="163" t="s">
        <v>390</v>
      </c>
      <c r="B29" s="217"/>
    </row>
    <row r="30" spans="1:2" ht="29.25" thickBot="1" x14ac:dyDescent="0.3">
      <c r="A30" s="163" t="s">
        <v>391</v>
      </c>
      <c r="B30" s="157"/>
    </row>
    <row r="31" spans="1:2" ht="16.5" thickBot="1" x14ac:dyDescent="0.3">
      <c r="A31" s="157" t="s">
        <v>392</v>
      </c>
      <c r="B31" s="157"/>
    </row>
    <row r="32" spans="1:2" ht="29.25" thickBot="1" x14ac:dyDescent="0.3">
      <c r="A32" s="163" t="s">
        <v>393</v>
      </c>
      <c r="B32" s="157"/>
    </row>
    <row r="33" spans="1:2" ht="16.5" thickBot="1" x14ac:dyDescent="0.3">
      <c r="A33" s="157" t="s">
        <v>394</v>
      </c>
      <c r="B33" s="157"/>
    </row>
    <row r="34" spans="1:2" ht="16.5" thickBot="1" x14ac:dyDescent="0.3">
      <c r="A34" s="157" t="s">
        <v>395</v>
      </c>
      <c r="B34" s="157"/>
    </row>
    <row r="35" spans="1:2" ht="16.5" thickBot="1" x14ac:dyDescent="0.3">
      <c r="A35" s="157" t="s">
        <v>396</v>
      </c>
      <c r="B35" s="157"/>
    </row>
    <row r="36" spans="1:2" ht="16.5" thickBot="1" x14ac:dyDescent="0.3">
      <c r="A36" s="157" t="s">
        <v>397</v>
      </c>
      <c r="B36" s="157"/>
    </row>
    <row r="37" spans="1:2" ht="29.25" thickBot="1" x14ac:dyDescent="0.3">
      <c r="A37" s="163" t="s">
        <v>398</v>
      </c>
      <c r="B37" s="157"/>
    </row>
    <row r="38" spans="1:2" ht="16.5" thickBot="1" x14ac:dyDescent="0.3">
      <c r="A38" s="157" t="s">
        <v>394</v>
      </c>
      <c r="B38" s="157"/>
    </row>
    <row r="39" spans="1:2" ht="16.5" thickBot="1" x14ac:dyDescent="0.3">
      <c r="A39" s="157" t="s">
        <v>395</v>
      </c>
      <c r="B39" s="157"/>
    </row>
    <row r="40" spans="1:2" ht="16.5" thickBot="1" x14ac:dyDescent="0.3">
      <c r="A40" s="157" t="s">
        <v>396</v>
      </c>
      <c r="B40" s="157"/>
    </row>
    <row r="41" spans="1:2" ht="16.5" thickBot="1" x14ac:dyDescent="0.3">
      <c r="A41" s="157" t="s">
        <v>397</v>
      </c>
      <c r="B41" s="157"/>
    </row>
    <row r="42" spans="1:2" ht="29.25" thickBot="1" x14ac:dyDescent="0.3">
      <c r="A42" s="163" t="s">
        <v>399</v>
      </c>
      <c r="B42" s="157"/>
    </row>
    <row r="43" spans="1:2" ht="16.5" thickBot="1" x14ac:dyDescent="0.3">
      <c r="A43" s="157" t="s">
        <v>394</v>
      </c>
      <c r="B43" s="157"/>
    </row>
    <row r="44" spans="1:2" ht="16.5" thickBot="1" x14ac:dyDescent="0.3">
      <c r="A44" s="157" t="s">
        <v>395</v>
      </c>
      <c r="B44" s="157"/>
    </row>
    <row r="45" spans="1:2" ht="16.5" thickBot="1" x14ac:dyDescent="0.3">
      <c r="A45" s="157" t="s">
        <v>396</v>
      </c>
      <c r="B45" s="157"/>
    </row>
    <row r="46" spans="1:2" ht="16.5" thickBot="1" x14ac:dyDescent="0.3">
      <c r="A46" s="157" t="s">
        <v>397</v>
      </c>
      <c r="B46" s="157"/>
    </row>
    <row r="47" spans="1:2" ht="29.25" thickBot="1" x14ac:dyDescent="0.3">
      <c r="A47" s="156" t="s">
        <v>400</v>
      </c>
      <c r="B47" s="164"/>
    </row>
    <row r="48" spans="1:2" ht="16.5" thickBot="1" x14ac:dyDescent="0.3">
      <c r="A48" s="158" t="s">
        <v>392</v>
      </c>
      <c r="B48" s="164"/>
    </row>
    <row r="49" spans="1:2" ht="16.5" thickBot="1" x14ac:dyDescent="0.3">
      <c r="A49" s="158" t="s">
        <v>401</v>
      </c>
      <c r="B49" s="164"/>
    </row>
    <row r="50" spans="1:2" ht="16.5" thickBot="1" x14ac:dyDescent="0.3">
      <c r="A50" s="158" t="s">
        <v>402</v>
      </c>
      <c r="B50" s="164"/>
    </row>
    <row r="51" spans="1:2" ht="16.5" thickBot="1" x14ac:dyDescent="0.3">
      <c r="A51" s="158" t="s">
        <v>403</v>
      </c>
      <c r="B51" s="164"/>
    </row>
    <row r="52" spans="1:2" ht="16.5" thickBot="1" x14ac:dyDescent="0.3">
      <c r="A52" s="153" t="s">
        <v>404</v>
      </c>
      <c r="B52" s="165"/>
    </row>
    <row r="53" spans="1:2" ht="16.5" thickBot="1" x14ac:dyDescent="0.3">
      <c r="A53" s="153" t="s">
        <v>405</v>
      </c>
      <c r="B53" s="165"/>
    </row>
    <row r="54" spans="1:2" ht="16.5" thickBot="1" x14ac:dyDescent="0.3">
      <c r="A54" s="153" t="s">
        <v>406</v>
      </c>
      <c r="B54" s="165"/>
    </row>
    <row r="55" spans="1:2" ht="16.5" thickBot="1" x14ac:dyDescent="0.3">
      <c r="A55" s="154" t="s">
        <v>407</v>
      </c>
      <c r="B55" s="155"/>
    </row>
    <row r="56" spans="1:2" x14ac:dyDescent="0.25">
      <c r="A56" s="156" t="s">
        <v>408</v>
      </c>
      <c r="B56" s="447"/>
    </row>
    <row r="57" spans="1:2" x14ac:dyDescent="0.25">
      <c r="A57" s="160" t="s">
        <v>409</v>
      </c>
      <c r="B57" s="448"/>
    </row>
    <row r="58" spans="1:2" x14ac:dyDescent="0.25">
      <c r="A58" s="160" t="s">
        <v>410</v>
      </c>
      <c r="B58" s="448"/>
    </row>
    <row r="59" spans="1:2" x14ac:dyDescent="0.25">
      <c r="A59" s="160" t="s">
        <v>411</v>
      </c>
      <c r="B59" s="448"/>
    </row>
    <row r="60" spans="1:2" x14ac:dyDescent="0.25">
      <c r="A60" s="160" t="s">
        <v>412</v>
      </c>
      <c r="B60" s="448"/>
    </row>
    <row r="61" spans="1:2" ht="16.5" thickBot="1" x14ac:dyDescent="0.3">
      <c r="A61" s="161" t="s">
        <v>413</v>
      </c>
      <c r="B61" s="449"/>
    </row>
    <row r="62" spans="1:2" ht="30.75" thickBot="1" x14ac:dyDescent="0.3">
      <c r="A62" s="158" t="s">
        <v>414</v>
      </c>
      <c r="B62" s="159"/>
    </row>
    <row r="63" spans="1:2" ht="29.25" thickBot="1" x14ac:dyDescent="0.3">
      <c r="A63" s="153" t="s">
        <v>415</v>
      </c>
      <c r="B63" s="159"/>
    </row>
    <row r="64" spans="1:2" ht="16.5" thickBot="1" x14ac:dyDescent="0.3">
      <c r="A64" s="158" t="s">
        <v>392</v>
      </c>
      <c r="B64" s="166"/>
    </row>
    <row r="65" spans="1:2" ht="16.5" thickBot="1" x14ac:dyDescent="0.3">
      <c r="A65" s="158" t="s">
        <v>416</v>
      </c>
      <c r="B65" s="159"/>
    </row>
    <row r="66" spans="1:2" ht="16.5" thickBot="1" x14ac:dyDescent="0.3">
      <c r="A66" s="158" t="s">
        <v>417</v>
      </c>
      <c r="B66" s="166"/>
    </row>
    <row r="67" spans="1:2" ht="16.5" thickBot="1" x14ac:dyDescent="0.3">
      <c r="A67" s="167" t="s">
        <v>418</v>
      </c>
      <c r="B67" s="212"/>
    </row>
    <row r="68" spans="1:2" ht="16.5" thickBot="1" x14ac:dyDescent="0.3">
      <c r="A68" s="153" t="s">
        <v>419</v>
      </c>
      <c r="B68" s="165"/>
    </row>
    <row r="69" spans="1:2" ht="16.5" thickBot="1" x14ac:dyDescent="0.3">
      <c r="A69" s="160" t="s">
        <v>420</v>
      </c>
      <c r="B69" s="168"/>
    </row>
    <row r="70" spans="1:2" ht="16.5" thickBot="1" x14ac:dyDescent="0.3">
      <c r="A70" s="160" t="s">
        <v>421</v>
      </c>
      <c r="B70" s="168"/>
    </row>
    <row r="71" spans="1:2" ht="16.5" thickBot="1" x14ac:dyDescent="0.3">
      <c r="A71" s="160" t="s">
        <v>422</v>
      </c>
      <c r="B71" s="168"/>
    </row>
    <row r="72" spans="1:2" ht="45.75" thickBot="1" x14ac:dyDescent="0.3">
      <c r="A72" s="169" t="s">
        <v>423</v>
      </c>
      <c r="B72" s="166" t="s">
        <v>424</v>
      </c>
    </row>
    <row r="73" spans="1:2" ht="28.5" x14ac:dyDescent="0.25">
      <c r="A73" s="156" t="s">
        <v>425</v>
      </c>
      <c r="B73" s="447" t="s">
        <v>426</v>
      </c>
    </row>
    <row r="74" spans="1:2" x14ac:dyDescent="0.25">
      <c r="A74" s="160" t="s">
        <v>427</v>
      </c>
      <c r="B74" s="448"/>
    </row>
    <row r="75" spans="1:2" x14ac:dyDescent="0.25">
      <c r="A75" s="160" t="s">
        <v>428</v>
      </c>
      <c r="B75" s="448"/>
    </row>
    <row r="76" spans="1:2" x14ac:dyDescent="0.25">
      <c r="A76" s="160" t="s">
        <v>429</v>
      </c>
      <c r="B76" s="448"/>
    </row>
    <row r="77" spans="1:2" x14ac:dyDescent="0.25">
      <c r="A77" s="160" t="s">
        <v>430</v>
      </c>
      <c r="B77" s="448"/>
    </row>
    <row r="78" spans="1:2" ht="16.5" thickBot="1" x14ac:dyDescent="0.3">
      <c r="A78" s="170" t="s">
        <v>431</v>
      </c>
      <c r="B78" s="449"/>
    </row>
    <row r="81" spans="1:2" x14ac:dyDescent="0.25">
      <c r="A81" s="171"/>
      <c r="B81" s="172"/>
    </row>
    <row r="82" spans="1:2" x14ac:dyDescent="0.25">
      <c r="B82" s="173"/>
    </row>
    <row r="83" spans="1:2" x14ac:dyDescent="0.25">
      <c r="B83" s="17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Бесогонова Анастасия Николаевна</cp:lastModifiedBy>
  <cp:lastPrinted>2024-05-14T09:22:41Z</cp:lastPrinted>
  <dcterms:created xsi:type="dcterms:W3CDTF">2015-08-16T15:31:05Z</dcterms:created>
  <dcterms:modified xsi:type="dcterms:W3CDTF">2024-11-14T08:27:04Z</dcterms:modified>
</cp:coreProperties>
</file>