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D9DB2910-71E2-4CBC-A319-58C64105BF20}"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<sst xmlns="http://schemas.openxmlformats.org/spreadsheetml/2006/main" count="7421" uniqueCount="602">
  <si>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</si>
  <si>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</si>
  <si>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</si>
  <si>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</si>
  <si>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</si>
  <si>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</si>
  <si>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</si>
  <si>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</si>
  <si>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</si>
  <si>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</si>
  <si>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</si>
  <si>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</si>
  <si>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</si>
  <si>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</si>
  <si>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</si>
  <si>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</si>
  <si>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</si>
  <si>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</si>
  <si>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</si>
  <si>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</si>
  <si>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</si>
  <si>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</si>
  <si>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</si>
  <si>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</si>
  <si>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</si>
  <si>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</si>
  <si>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</si>
  <si>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</si>
  <si>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</si>
  <si>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</si>
  <si>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</si>
  <si>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</si>
  <si>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</si>
  <si>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</si>
  <si>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</si>
  <si>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</si>
  <si>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</si>
  <si>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</si>
  <si>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</si>
  <si>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</si>
  <si>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</si>
  <si>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</si>
  <si>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</si>
  <si>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</si>
  <si>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</si>
  <si>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</si>
  <si>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</si>
  <si>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</si>
  <si>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</si>
  <si>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</si>
  <si>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</si>
  <si>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</si>
  <si>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</si>
  <si>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</si>
  <si>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</si>
  <si>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</si>
  <si>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</si>
  <si>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</si>
  <si>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</si>
  <si>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</si>
  <si>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</si>
  <si>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</si>
  <si>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</si>
  <si>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</si>
  <si>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</si>
  <si>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</si>
  <si>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</si>
  <si>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</si>
  <si>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</si>
  <si>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</si>
  <si>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</si>
  <si>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</si>
  <si>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</si>
  <si>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</si>
  <si>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</si>
  <si>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</si>
  <si>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</si>
  <si>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</si>
  <si>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</si>
  <si>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</si>
  <si>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</si>
  <si>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</si>
  <si>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</si>
  <si>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</si>
  <si>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</si>
  <si>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</si>
  <si>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</si>
  <si>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</si>
  <si>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</si>
  <si>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</si>
  <si>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</si>
  <si>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</si>
  <si>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</si>
  <si>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</si>
  <si>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</si>
  <si>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</si>
  <si>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</si>
  <si>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</si>
  <si>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</si>
  <si>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</si>
  <si>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</si>
  <si>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</si>
  <si>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</si>
  <si>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</si>
  <si>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</si>
  <si>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</si>
  <si>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</si>
  <si>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</si>
  <si>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</si>
  <si>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</si>
  <si>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</si>
  <si>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</si>
  <si>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</si>
  <si>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</si>
  <si>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</si>
  <si>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</si>
  <si>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</si>
  <si>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</si>
  <si>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</si>
  <si>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</si>
  <si>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</si>
  <si>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</si>
  <si>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</si>
  <si>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</si>
  <si>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</si>
  <si>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</si>
  <si>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</si>
  <si>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</si>
  <si>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</si>
  <si>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</si>
  <si>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</si>
  <si>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</si>
  <si>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</si>
  <si>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</si>
  <si>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</si>
  <si>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</si>
  <si>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</si>
  <si>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</si>
  <si>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</si>
  <si>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</si>
  <si>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</si>
  <si>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</si>
  <si>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</si>
  <si>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</si>
  <si>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</si>
  <si>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</si>
  <si>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</si>
  <si>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</si>
  <si>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</si>
  <si>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</si>
  <si>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</si>
  <si>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</si>
  <si>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</si>
  <si>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</si>
  <si>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</si>
  <si>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</si>
  <si>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</si>
  <si>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</si>
  <si>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</si>
  <si>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</si>
  <si>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</si>
  <si>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</si>
  <si>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</si>
  <si>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</si>
  <si>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</si>
  <si>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</si>
  <si>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</si>
  <si>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</si>
  <si>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</si>
  <si>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</si>
  <si>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</si>
  <si>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</si>
  <si>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</si>
  <si>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</si>
  <si>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</si>
  <si>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</si>
  <si>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</si>
  <si>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</si>
  <si>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</si>
  <si>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</si>
  <si>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</si>
  <si>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</si>
  <si>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</si>
  <si>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</si>
  <si>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</si>
  <si>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</si>
  <si>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</si>
  <si>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</si>
  <si>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</si>
  <si>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</si>
  <si>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</si>
  <si>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</si>
  <si>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</si>
  <si>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</si>
  <si>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</si>
  <si>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</si>
  <si>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</si>
  <si>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</si>
  <si>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</si>
  <si>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</si>
  <si>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</si>
  <si>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</si>
  <si>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</si>
  <si>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</si>
  <si>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</si>
  <si>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</si>
  <si>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</si>
  <si>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</si>
  <si>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</si>
  <si>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</si>
  <si>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</si>
  <si>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</si>
  <si>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</si>
  <si>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</si>
  <si>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</si>
  <si>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</si>
  <si>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</si>
  <si>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</si>
  <si>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</si>
  <si>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</si>
  <si>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</si>
  <si>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</si>
  <si>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</si>
  <si>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</si>
  <si>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</si>
  <si>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</si>
  <si>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</si>
  <si>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</si>
  <si>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</si>
  <si>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</si>
  <si>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</si>
  <si>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</si>
  <si>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</si>
  <si>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</si>
  <si>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</si>
  <si>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</si>
  <si>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</si>
  <si>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</si>
  <si>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</si>
  <si>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</si>
  <si>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</si>
  <si>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</si>
  <si>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</si>
  <si>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</si>
  <si>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</si>
  <si>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</si>
  <si>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</si>
  <si>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</si>
  <si>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</si>
  <si>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</si>
  <si>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</si>
  <si>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</si>
  <si>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</si>
  <si>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</si>
  <si>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</si>
  <si>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</si>
  <si>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</si>
  <si>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</si>
  <si>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</si>
  <si>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</si>
  <si>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</si>
  <si>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</si>
  <si>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</si>
  <si>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</si>
  <si>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</si>
  <si>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</si>
  <si>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</si>
  <si>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</si>
  <si>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</si>
  <si>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</si>
  <si>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</si>
  <si>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</si>
  <si>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</si>
  <si>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</si>
  <si>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</si>
  <si>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</si>
  <si>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</si>
  <si>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</si>
  <si>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</si>
  <si>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</si>
  <si>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</si>
  <si>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</si>
  <si>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</si>
  <si>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</si>
  <si>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</si>
  <si>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</si>
  <si>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</si>
  <si>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</si>
  <si>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</si>
  <si>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</si>
  <si>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</si>
  <si>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</si>
  <si>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</si>
  <si>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</si>
  <si>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</si>
  <si>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</si>
  <si>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</si>
  <si>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</si>
  <si>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</si>
  <si>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</si>
  <si>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</si>
  <si>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</si>
  <si>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</si>
  <si>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</si>
  <si>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</si>
  <si>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</si>
  <si>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</si>
  <si>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</si>
  <si>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</si>
  <si>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</si>
  <si>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</si>
  <si>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</si>
  <si>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</si>
  <si>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</si>
  <si>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</si>
  <si>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</si>
  <si>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</si>
  <si>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</si>
  <si>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</si>
  <si>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</si>
  <si>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</si>
  <si>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</si>
  <si>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</si>
  <si>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</si>
  <si>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</si>
  <si>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</si>
  <si>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</si>
  <si>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</si>
  <si>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</si>
  <si>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</si>
  <si>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</si>
  <si>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</si>
  <si>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</si>
  <si>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</si>
  <si>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</si>
  <si>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</si>
  <si>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</si>
  <si>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</si>
  <si>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</si>
  <si>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</si>
  <si>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</si>
  <si>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</si>
  <si>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</si>
  <si>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</si>
  <si>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</si>
  <si>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</si>
  <si>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</si>
  <si>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</si>
  <si>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</si>
  <si>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</si>
  <si>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</si>
  <si>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</si>
  <si>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</si>
  <si>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</si>
  <si>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</si>
  <si>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</si>
  <si>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</si>
  <si>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</si>
  <si>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</si>
  <si>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</si>
  <si>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</si>
  <si>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</si>
  <si>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</si>
  <si>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</si>
  <si>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</si>
  <si>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</si>
  <si>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</si>
  <si>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</si>
  <si>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</si>
  <si>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</si>
  <si>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</si>
  <si>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</si>
  <si>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</si>
  <si>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</si>
  <si>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</si>
  <si>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</si>
  <si>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</si>
  <si>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</si>
  <si>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</si>
  <si>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</si>
  <si>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</si>
  <si>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</si>
  <si>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</si>
  <si>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</si>
  <si>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</si>
  <si>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</si>
  <si>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</si>
  <si>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</si>
  <si>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</si>
  <si>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</si>
  <si>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</si>
  <si>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</si>
  <si>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</si>
  <si>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</si>
  <si>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</si>
  <si>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</si>
  <si>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</si>
  <si>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</si>
  <si>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</si>
  <si>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</si>
  <si>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</si>
  <si>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</si>
  <si>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</si>
  <si>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</si>
  <si>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</si>
  <si>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</si>
  <si>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</si>
  <si>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</si>
  <si>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</si>
  <si>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</si>
  <si>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</si>
  <si>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</si>
  <si>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</si>
  <si>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</si>
  <si>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</si>
  <si>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</si>
  <si>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</si>
  <si>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</si>
  <si>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</si>
  <si>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</si>
  <si>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</si>
  <si>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</si>
  <si>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</si>
  <si>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</si>
  <si>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</si>
  <si>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</si>
  <si>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</si>
  <si>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</si>
  <si>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</si>
  <si>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</si>
  <si>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</si>
  <si>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</si>
  <si>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</si>
  <si>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</si>
  <si>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</si>
  <si>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</si>
  <si>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</si>
  <si>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</si>
  <si>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</si>
  <si>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</si>
  <si>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</si>
  <si>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</si>
  <si>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</si>
  <si>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</si>
  <si>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</si>
  <si>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</si>
  <si>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</si>
  <si>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</si>
  <si>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</si>
  <si>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</si>
  <si>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</si>
  <si>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</si>
  <si>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</si>
  <si>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</si>
  <si>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</si>
  <si>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</si>
  <si>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</si>
  <si>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</si>
  <si>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</si>
  <si>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</si>
  <si>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</si>
  <si>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</si>
  <si>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</si>
  <si>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</si>
  <si>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</si>
  <si>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</si>
  <si>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</si>
  <si>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</si>
  <si>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</si>
  <si>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</si>
  <si>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</si>
  <si>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</si>
  <si>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</si>
  <si>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</si>
  <si>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</si>
  <si>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</si>
  <si>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</si>
  <si>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</si>
  <si>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</si>
  <si>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</si>
  <si>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</si>
  <si>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</si>
  <si>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</si>
  <si>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</si>
  <si>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</si>
  <si>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</si>
  <si>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</si>
  <si>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</si>
  <si>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</si>
  <si>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</si>
  <si>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</si>
  <si>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</si>
  <si>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</si>
  <si>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</si>
  <si>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</si>
  <si>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</si>
  <si>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</si>
  <si>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</si>
  <si>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</si>
  <si>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</si>
  <si>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</si>
  <si>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</si>
  <si>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</si>
  <si>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</si>
  <si>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</si>
  <si>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</si>
  <si>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</si>
  <si>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</si>
  <si>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</si>
  <si>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</si>
  <si>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</si>
  <si>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</si>
  <si>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</si>
  <si>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</si>
  <si>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</si>
  <si>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</si>
  <si>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</si>
  <si>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</si>
  <si>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</si>
  <si>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</si>
  <si>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</si>
  <si>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</si>
  <si>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</si>
  <si>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</si>
  <si>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</si>
  <si>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</si>
  <si>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</si>
  <si>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</si>
  <si>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</si>
  <si>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</si>
  <si>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</si>
  <si>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</si>
  <si>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</si>
  <si>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</si>
  <si>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</si>
  <si>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</si>
  <si>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</si>
  <si>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</si>
  <si>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</si>
  <si>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</si>
  <si>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</si>
  <si>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</si>
  <si>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1.4.1.15</t>
  </si>
  <si>
    <t>Декабрь 2024</t>
  </si>
  <si>
    <t/>
  </si>
  <si>
    <t>ПИР/СМР</t>
  </si>
  <si>
    <t>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t>
  </si>
  <si>
    <t>АО "СУЭНКО"</t>
  </si>
  <si>
    <t>КП
КП
КП
ЛСР
КП</t>
  </si>
  <si>
    <t>392686,2
392686,2
392686,2
497959,518
392686,2</t>
  </si>
  <si>
    <t>ЗП
ЗП
ЗП
ОЗП
ЗП</t>
  </si>
  <si>
    <t>не определено
не определено
не определено
не определено
не определено</t>
  </si>
  <si>
    <t>1
1
1
1
1</t>
  </si>
  <si>
    <t>ООО "СУЭС"
ООО "СУЭС"
ООО "СУЭС"
ООО "СУЭС"
ООО "СУЭС"</t>
  </si>
  <si>
    <t>нд
нд
нд
нд
нд</t>
  </si>
  <si>
    <t>471223,44
471223,44
471223,44
597551,422
471223,44</t>
  </si>
  <si>
    <t>248/2024
248/2024
248/2024
134/2023
248/2024</t>
  </si>
  <si>
    <t>https://www.rts-tender.ru/
https://www.rts-tender.ru/
https://www.rts-tender.ru/
https://www.rts-tender.ru/
https://www.rts-tender.ru/</t>
  </si>
  <si>
    <t>29.05.2024
29.05.2024
29.05.2024
13.03.2023
29.05.2024</t>
  </si>
  <si>
    <t>13.06.2024
13.06.2024
13.06.2024
24.03.2023
13.06.2024</t>
  </si>
  <si>
    <t>14.06.2024
14.06.2024
14.06.2024
27.03.2023
14.06.2024</t>
  </si>
  <si>
    <t>01.07.2024
01.07.2024
01.07.2024
07.04.2023
01.07.2024</t>
  </si>
  <si>
    <t>01.07.2024
01.07.2024
01.07.2024
01.01.2024
01.07.2024</t>
  </si>
  <si>
    <t>31.12.2024
31.12.2024
31.12.2024
31.12.2024
31.12.2024</t>
  </si>
  <si>
    <t>2КЛ-10 кВ от ТП-3105 до ТП-3106</t>
  </si>
  <si>
    <t>3х240</t>
  </si>
  <si>
    <t>КЛ-10</t>
  </si>
  <si>
    <t>ГНБ, траншея</t>
  </si>
  <si>
    <t>2КЛ-10 кВ от ТП-3106 до ТП-3107</t>
  </si>
  <si>
    <t>нд
нд
нд</t>
  </si>
  <si>
    <t>2КЛ-10 кВ от РП-125 до ТП-3118
2КЛ-10 кВ от ТП-3106 до ТП-3107
2КЛ-10 кВ от ТП-3113 до ТП-3105</t>
  </si>
  <si>
    <t>10
10
10</t>
  </si>
  <si>
    <t>2027
2027
2027</t>
  </si>
  <si>
    <t>2
2
2</t>
  </si>
  <si>
    <t>3х240
3х240
3х240</t>
  </si>
  <si>
    <t>КЛ-10
КЛ-10
КЛ-10</t>
  </si>
  <si>
    <t>1,6
1
1,2</t>
  </si>
  <si>
    <t>ГНБ, траншея
ГНБ, траншея
ГНБ, траншея</t>
  </si>
  <si>
    <t>2КЛ-10 кВ от ТП-3119 до ТП-3120</t>
  </si>
  <si>
    <t>2КЛ-10кВ от РП-46 до ТП-3111</t>
  </si>
  <si>
    <t>2КЛ-10кВ от ТП-3111 до ТП-3112</t>
  </si>
  <si>
    <t>2КЛ-10кВ от РП-125 до ТП-3108</t>
  </si>
  <si>
    <t>КЛ-10кВ от ТП-66-I до РП-46-I</t>
  </si>
  <si>
    <t>1х240, 3х240</t>
  </si>
  <si>
    <t>1х240</t>
  </si>
  <si>
    <t>M_Tmn_1.4.15</t>
  </si>
  <si>
    <t>Строительство КЛ-10 кВ в районе улиц Алебашевская – Береговая – Мельникайте в г. Тюмень</t>
  </si>
  <si>
    <t>Развитие электрической сети/усиление существующей электрической сети, связанное с подключением новых потребителей</t>
  </si>
  <si>
    <t>г. Тюмень и Тюменский р-он</t>
  </si>
  <si>
    <t>Тюменская область</t>
  </si>
  <si>
    <t xml:space="preserve"> -</t>
  </si>
  <si>
    <t>не требуется</t>
  </si>
  <si>
    <t>местный</t>
  </si>
  <si>
    <t xml:space="preserve">9,28 км - показатель увеличения протяженности линий электропередачи; 140,85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</si>
  <si>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</si>
  <si>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</si>
  <si>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</si>
  <si>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2023</t>
  </si>
  <si>
    <t>2027</t>
  </si>
  <si>
    <t>П</t>
  </si>
  <si>
    <t>ЛСР</t>
  </si>
  <si>
    <t xml:space="preserve">9,28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</si>
</sst>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J9" sqref="J9:K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585</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586</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587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588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589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590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590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592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590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591</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593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140.84823313041994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117.3735276086833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M_Tmn_1.4.15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Строительство КЛ-10 кВ в районе улиц Алебашевская – Береговая – Мельникайте в г. Тюмень</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M_Tmn_1.4.15</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КЛ-10 кВ в районе улиц Алебашевская – Береговая – Мельникайте в г. Тюмень</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ht="47.25" x14ac:dyDescent="0.25">
      <c r="A146" s="258">
        <v>2027</v>
      </c>
      <c r="B146" s="251" t="s">
        <v>569</v>
      </c>
      <c r="C146" s="251" t="s">
        <v>569</v>
      </c>
      <c r="D146" s="251" t="s">
        <v>569</v>
      </c>
      <c r="E146" s="251" t="s">
        <v>569</v>
      </c>
      <c r="F146" s="251" t="s">
        <v>569</v>
      </c>
      <c r="G146" s="251" t="s">
        <v>523</v>
      </c>
      <c r="H146" s="251" t="s">
        <v>523</v>
      </c>
      <c r="I146" s="251" t="s">
        <v>569</v>
      </c>
      <c r="J146" s="251" t="s">
        <v>569</v>
      </c>
      <c r="K146" s="251" t="s">
        <v>569</v>
      </c>
      <c r="L146" s="251" t="s">
        <v>569</v>
      </c>
      <c r="M146" s="251" t="s">
        <v>569</v>
      </c>
      <c r="N146" s="251" t="s">
        <v>569</v>
      </c>
      <c r="O146" s="251" t="s">
        <v>569</v>
      </c>
      <c r="P146" s="251" t="s">
        <v>569</v>
      </c>
      <c r="Q146" s="251" t="s">
        <v>569</v>
      </c>
      <c r="R146" s="251" t="s">
        <v>569</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E195" sqref="E195"/>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M_Tmn_1.4.15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КЛ-10 кВ в районе улиц Алебашевская – Береговая – Мельникайте в г. Тюмень</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578</v>
      </c>
      <c r="D132" s="251" t="s">
        <v>523</v>
      </c>
      <c r="E132" s="251" t="s">
        <v>578</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x14ac:dyDescent="0.25">
      <c r="A133" s="287"/>
      <c r="B133" s="251" t="s">
        <v>523</v>
      </c>
      <c r="C133" s="251" t="s">
        <v>579</v>
      </c>
      <c r="D133" s="251" t="s">
        <v>523</v>
      </c>
      <c r="E133" s="251" t="s">
        <v>579</v>
      </c>
      <c r="F133" s="251" t="s">
        <v>523</v>
      </c>
      <c r="G133" s="251">
        <v>10</v>
      </c>
      <c r="H133" s="251" t="s">
        <v>523</v>
      </c>
      <c r="I133" s="251">
        <v>10</v>
      </c>
      <c r="J133" s="251">
        <v>2024</v>
      </c>
      <c r="K133" s="251" t="s">
        <v>523</v>
      </c>
      <c r="L133" s="251">
        <v>2</v>
      </c>
      <c r="M133" s="251" t="s">
        <v>523</v>
      </c>
      <c r="N133" s="251" t="s">
        <v>583</v>
      </c>
      <c r="O133" s="251" t="s">
        <v>523</v>
      </c>
      <c r="P133" s="251" t="s">
        <v>566</v>
      </c>
      <c r="Q133" s="251" t="s">
        <v>523</v>
      </c>
      <c r="R133" s="267">
        <v>1</v>
      </c>
      <c r="S133" s="251" t="s">
        <v>523</v>
      </c>
      <c r="T133" s="251" t="s">
        <v>523</v>
      </c>
      <c r="U133" s="251" t="s">
        <v>523</v>
      </c>
      <c r="V133" s="251" t="s">
        <v>523</v>
      </c>
      <c r="W133" s="251" t="s">
        <v>567</v>
      </c>
      <c r="X133" s="251" t="s">
        <v>523</v>
      </c>
      <c r="Y133" s="251" t="s">
        <v>523</v>
      </c>
      <c r="Z133" s="232" t="s">
        <v>523</v>
      </c>
      <c r="AA133" s="232" t="s">
        <v>523</v>
      </c>
    </row>
    <row r="134" spans="1:27" x14ac:dyDescent="0.25">
      <c r="A134" s="287"/>
      <c r="B134" s="251" t="s">
        <v>523</v>
      </c>
      <c r="C134" s="251" t="s">
        <v>580</v>
      </c>
      <c r="D134" s="251" t="s">
        <v>523</v>
      </c>
      <c r="E134" s="251" t="s">
        <v>580</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x14ac:dyDescent="0.25">
      <c r="A135" s="287"/>
      <c r="B135" s="251" t="s">
        <v>523</v>
      </c>
      <c r="C135" s="251" t="s">
        <v>581</v>
      </c>
      <c r="D135" s="251" t="s">
        <v>523</v>
      </c>
      <c r="E135" s="251" t="s">
        <v>581</v>
      </c>
      <c r="F135" s="251" t="s">
        <v>523</v>
      </c>
      <c r="G135" s="251">
        <v>10</v>
      </c>
      <c r="H135" s="251" t="s">
        <v>523</v>
      </c>
      <c r="I135" s="251">
        <v>10</v>
      </c>
      <c r="J135" s="251">
        <v>2024</v>
      </c>
      <c r="K135" s="251" t="s">
        <v>523</v>
      </c>
      <c r="L135" s="251">
        <v>2</v>
      </c>
      <c r="M135" s="251" t="s">
        <v>523</v>
      </c>
      <c r="N135" s="251" t="s">
        <v>584</v>
      </c>
      <c r="O135" s="251" t="s">
        <v>523</v>
      </c>
      <c r="P135" s="251" t="s">
        <v>566</v>
      </c>
      <c r="Q135" s="251" t="s">
        <v>523</v>
      </c>
      <c r="R135" s="251">
        <v>0.623</v>
      </c>
      <c r="S135" s="251" t="s">
        <v>523</v>
      </c>
      <c r="T135" s="251" t="s">
        <v>523</v>
      </c>
      <c r="U135" s="251" t="s">
        <v>523</v>
      </c>
      <c r="V135" s="251" t="s">
        <v>523</v>
      </c>
      <c r="W135" s="251" t="s">
        <v>567</v>
      </c>
      <c r="X135" s="251" t="s">
        <v>523</v>
      </c>
      <c r="Y135" s="251" t="s">
        <v>523</v>
      </c>
      <c r="Z135" s="232" t="s">
        <v>523</v>
      </c>
      <c r="AA135" s="232" t="s">
        <v>523</v>
      </c>
    </row>
    <row r="136" spans="1:27" x14ac:dyDescent="0.25">
      <c r="A136" s="287"/>
      <c r="B136" s="251" t="s">
        <v>523</v>
      </c>
      <c r="C136" s="251" t="s">
        <v>582</v>
      </c>
      <c r="D136" s="251" t="s">
        <v>523</v>
      </c>
      <c r="E136" s="251" t="s">
        <v>582</v>
      </c>
      <c r="F136" s="251" t="s">
        <v>523</v>
      </c>
      <c r="G136" s="251">
        <v>10</v>
      </c>
      <c r="H136" s="251" t="s">
        <v>523</v>
      </c>
      <c r="I136" s="251">
        <v>10</v>
      </c>
      <c r="J136" s="251">
        <v>2024</v>
      </c>
      <c r="K136" s="251" t="s">
        <v>523</v>
      </c>
      <c r="L136" s="251">
        <v>1</v>
      </c>
      <c r="M136" s="251" t="s">
        <v>523</v>
      </c>
      <c r="N136" s="251" t="s">
        <v>583</v>
      </c>
      <c r="O136" s="251" t="s">
        <v>523</v>
      </c>
      <c r="P136" s="251" t="s">
        <v>566</v>
      </c>
      <c r="Q136" s="251" t="s">
        <v>523</v>
      </c>
      <c r="R136" s="251">
        <v>2.85</v>
      </c>
      <c r="S136" s="251" t="s">
        <v>523</v>
      </c>
      <c r="T136" s="251" t="s">
        <v>523</v>
      </c>
      <c r="U136" s="251" t="s">
        <v>523</v>
      </c>
      <c r="V136" s="251" t="s">
        <v>523</v>
      </c>
      <c r="W136" s="251" t="s">
        <v>567</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564</v>
      </c>
      <c r="D183" s="251" t="s">
        <v>523</v>
      </c>
      <c r="E183" s="251" t="s">
        <v>564</v>
      </c>
      <c r="F183" s="251" t="s">
        <v>523</v>
      </c>
      <c r="G183" s="251">
        <v>10</v>
      </c>
      <c r="H183" s="251" t="s">
        <v>523</v>
      </c>
      <c r="I183" s="251">
        <v>10</v>
      </c>
      <c r="J183" s="251">
        <v>2025</v>
      </c>
      <c r="K183" s="251" t="s">
        <v>523</v>
      </c>
      <c r="L183" s="251">
        <v>2</v>
      </c>
      <c r="M183" s="251" t="s">
        <v>523</v>
      </c>
      <c r="N183" s="251" t="s">
        <v>565</v>
      </c>
      <c r="O183" s="251" t="s">
        <v>523</v>
      </c>
      <c r="P183" s="251" t="s">
        <v>566</v>
      </c>
      <c r="Q183" s="251" t="s">
        <v>523</v>
      </c>
      <c r="R183" s="267">
        <v>1</v>
      </c>
      <c r="S183" s="251" t="s">
        <v>523</v>
      </c>
      <c r="T183" s="251" t="s">
        <v>523</v>
      </c>
      <c r="U183" s="251" t="s">
        <v>523</v>
      </c>
      <c r="V183" s="251" t="s">
        <v>523</v>
      </c>
      <c r="W183" s="251" t="s">
        <v>567</v>
      </c>
      <c r="X183" s="251" t="s">
        <v>523</v>
      </c>
      <c r="Y183" s="251" t="s">
        <v>523</v>
      </c>
      <c r="Z183" s="232" t="s">
        <v>523</v>
      </c>
      <c r="AA183" s="232" t="s">
        <v>523</v>
      </c>
    </row>
    <row r="184" spans="1:27" x14ac:dyDescent="0.25">
      <c r="A184" s="258">
        <v>2026</v>
      </c>
      <c r="B184" s="251" t="s">
        <v>523</v>
      </c>
      <c r="C184" s="251" t="s">
        <v>568</v>
      </c>
      <c r="D184" s="251" t="s">
        <v>523</v>
      </c>
      <c r="E184" s="251" t="s">
        <v>568</v>
      </c>
      <c r="F184" s="251">
        <v>10</v>
      </c>
      <c r="G184" s="251">
        <v>10</v>
      </c>
      <c r="H184" s="251">
        <v>10</v>
      </c>
      <c r="I184" s="251">
        <v>10</v>
      </c>
      <c r="J184" s="251">
        <v>2026</v>
      </c>
      <c r="K184" s="251" t="s">
        <v>523</v>
      </c>
      <c r="L184" s="251">
        <v>2</v>
      </c>
      <c r="M184" s="251" t="s">
        <v>523</v>
      </c>
      <c r="N184" s="251" t="s">
        <v>565</v>
      </c>
      <c r="O184" s="251" t="s">
        <v>523</v>
      </c>
      <c r="P184" s="251" t="s">
        <v>566</v>
      </c>
      <c r="Q184" s="251" t="s">
        <v>523</v>
      </c>
      <c r="R184" s="267">
        <v>1</v>
      </c>
      <c r="S184" s="251" t="s">
        <v>523</v>
      </c>
      <c r="T184" s="251" t="s">
        <v>523</v>
      </c>
      <c r="U184" s="251" t="s">
        <v>523</v>
      </c>
      <c r="V184" s="251" t="s">
        <v>523</v>
      </c>
      <c r="W184" s="251" t="s">
        <v>567</v>
      </c>
      <c r="X184" s="251" t="s">
        <v>523</v>
      </c>
      <c r="Y184" s="251" t="s">
        <v>523</v>
      </c>
      <c r="Z184" s="232" t="s">
        <v>523</v>
      </c>
      <c r="AA184" s="232" t="s">
        <v>523</v>
      </c>
    </row>
    <row r="185" spans="1:27" ht="47.25" x14ac:dyDescent="0.25">
      <c r="A185" s="258">
        <v>2027</v>
      </c>
      <c r="B185" s="251" t="s">
        <v>569</v>
      </c>
      <c r="C185" s="251" t="s">
        <v>570</v>
      </c>
      <c r="D185" s="251" t="s">
        <v>569</v>
      </c>
      <c r="E185" s="251" t="s">
        <v>570</v>
      </c>
      <c r="F185" s="251" t="s">
        <v>571</v>
      </c>
      <c r="G185" s="251" t="s">
        <v>571</v>
      </c>
      <c r="H185" s="251" t="s">
        <v>571</v>
      </c>
      <c r="I185" s="251" t="s">
        <v>571</v>
      </c>
      <c r="J185" s="251" t="s">
        <v>572</v>
      </c>
      <c r="K185" s="251" t="s">
        <v>569</v>
      </c>
      <c r="L185" s="251" t="s">
        <v>573</v>
      </c>
      <c r="M185" s="251" t="s">
        <v>569</v>
      </c>
      <c r="N185" s="251" t="s">
        <v>574</v>
      </c>
      <c r="O185" s="251" t="s">
        <v>569</v>
      </c>
      <c r="P185" s="251" t="s">
        <v>575</v>
      </c>
      <c r="Q185" s="251" t="s">
        <v>569</v>
      </c>
      <c r="R185" s="267" t="s">
        <v>576</v>
      </c>
      <c r="S185" s="251" t="s">
        <v>569</v>
      </c>
      <c r="T185" s="251" t="s">
        <v>569</v>
      </c>
      <c r="U185" s="251" t="s">
        <v>569</v>
      </c>
      <c r="V185" s="251" t="s">
        <v>569</v>
      </c>
      <c r="W185" s="251" t="s">
        <v>577</v>
      </c>
      <c r="X185" s="251" t="s">
        <v>569</v>
      </c>
      <c r="Y185" s="251" t="s">
        <v>569</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M_Tmn_1.4.15</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КЛ-10 кВ в районе улиц Алебашевская – Береговая – Мельникайте в г. Тюмень</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594</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595</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596</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597</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598</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599</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M_Tmn_1.4.15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Строительство КЛ-10 кВ в районе улиц Алебашевская – Береговая – Мельникайте в г. Тюмень</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M_Tmn_1.4.15</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Строительство КЛ-10 кВ в районе улиц Алебашевская – Береговая – Мельникайте в г. Тюмень</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M_Tmn_1.4.15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КЛ-10 кВ в районе улиц Алебашевская – Береговая – Мельникайте в г. Тюмень</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M_Tmn_1.4.15</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Строительство КЛ-10 кВ в районе улиц Алебашевская – Береговая – Мельникайте в г. Тюмень</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44927</v>
      </c>
      <c r="D25" s="213">
        <v>46554</v>
      </c>
      <c r="E25" s="92"/>
      <c r="F25" s="92"/>
      <c r="G25" s="213">
        <f>IF(C25&lt;($N$1+1),C25,"-")</f>
        <v>44927</v>
      </c>
      <c r="H25" s="213" t="str">
        <f>IF(D25&lt;($N$1+1),D25,"-")</f>
        <v>-</v>
      </c>
      <c r="I25" s="245">
        <f>IF(AND(G25&lt;&gt;"-",D25&gt;$N$1+1),($N$1-C25)/(D25-C25),IF(AND(G25&lt;&gt;"-",D25&lt;$N$1),(D25-C25)/(D25-C25),"-"))</f>
        <v>0.33558696988322068</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44987</v>
      </c>
      <c r="D29" s="213">
        <v>46538</v>
      </c>
      <c r="E29" s="92"/>
      <c r="F29" s="92"/>
      <c r="G29" s="213">
        <f t="shared" si="0"/>
        <v>44987</v>
      </c>
      <c r="H29" s="213" t="str">
        <f t="shared" si="1"/>
        <v>-</v>
      </c>
      <c r="I29" s="245">
        <f>IF(AND(G29&lt;&gt;"-",D29&gt;$N$1+1),($N$1-C29)/(D29-C29),IF(AND(G29&lt;&gt;"-",D29&lt;$N$1),(D29-C29)/(D29-C29),"-"))</f>
        <v>0.31334622823984526</v>
      </c>
      <c r="J29" s="245">
        <f t="shared" si="2"/>
        <v>1</v>
      </c>
      <c r="K29" s="88"/>
      <c r="L29" s="88"/>
      <c r="M29" s="262"/>
    </row>
    <row r="30" spans="1:13" s="69" customFormat="1" ht="18.75" x14ac:dyDescent="0.25">
      <c r="A30" s="235" t="str">
        <f>IF(LEFT('1. паспорт местоположение'!$E$2,4)="1.4.","1.1.5","2.1.5")</f>
        <v>1.1.5</v>
      </c>
      <c r="B30" s="206" t="s">
        <v>204</v>
      </c>
      <c r="C30" s="207">
        <v>45078</v>
      </c>
      <c r="D30" s="213">
        <v>46554</v>
      </c>
      <c r="E30" s="92"/>
      <c r="F30" s="92"/>
      <c r="G30" s="213">
        <f t="shared" si="0"/>
        <v>45078</v>
      </c>
      <c r="H30" s="213" t="str">
        <f t="shared" si="1"/>
        <v>-</v>
      </c>
      <c r="I30" s="245">
        <f>IF(AND(G30&lt;&gt;"-",D30&gt;$N$1+1),($N$1-C30)/(D30-C30),IF(AND(G30&lt;&gt;"-",D30&lt;$N$1),(D30-C30)/(D30-C30),"-"))</f>
        <v>0.2676151761517615</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44927</v>
      </c>
      <c r="D32" s="213">
        <v>46448</v>
      </c>
      <c r="E32" s="92"/>
      <c r="F32" s="92"/>
      <c r="G32" s="213">
        <f t="shared" ref="G32:G34" si="3">IF(C32&lt;($N$1+1),C32,"-")</f>
        <v>44927</v>
      </c>
      <c r="H32" s="213" t="str">
        <f t="shared" ref="H32:H34" si="4">IF(D32&lt;($N$1+1),D32,"-")</f>
        <v>-</v>
      </c>
      <c r="I32" s="245">
        <f t="shared" ref="I32:I34" si="5">IF(AND(G32&lt;&gt;"-",D32&gt;$N$1+1),($N$1-C32)/(D32-C32),IF(AND(G32&lt;&gt;"-",D32&lt;$N$1),(D32-C32)/(D32-C32),"-"))</f>
        <v>0.35897435897435898</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1.2.2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45078</v>
      </c>
      <c r="D36" s="213">
        <v>46681</v>
      </c>
      <c r="E36" s="90"/>
      <c r="F36" s="89"/>
      <c r="G36" s="213">
        <f t="shared" ref="G36:G43" si="7">IF(C36&lt;($N$1+1),C36,"-")</f>
        <v>45078</v>
      </c>
      <c r="H36" s="213" t="str">
        <f t="shared" ref="H36:H43" si="8">IF(D36&lt;($N$1+1),D36,"-")</f>
        <v>-</v>
      </c>
      <c r="I36" s="245">
        <f t="shared" ref="I36:I43" si="9">IF(AND(G36&lt;&gt;"-",D36&gt;$N$1+1),($N$1-C36)/(D36-C36),IF(AND(G36&lt;&gt;"-",D36&lt;$N$1),(D36-C36)/(D36-C36),"-"))</f>
        <v>0.2464129756706176</v>
      </c>
      <c r="J36" s="245">
        <f t="shared" ref="J36:J43" si="10">IF(G36&lt;&gt;"-",($N$1-C36)/($N$1-C36),"-")</f>
        <v>1</v>
      </c>
      <c r="K36" s="88"/>
      <c r="L36" s="88"/>
      <c r="M36" s="262"/>
    </row>
    <row r="37" spans="1:13" ht="37.5" x14ac:dyDescent="0.25">
      <c r="A37" s="235" t="str">
        <f>IF(LEFT('1. паспорт местоположение'!$E$2,4)="1.4.","1.3.1","2.3.1")</f>
        <v>1.3.1</v>
      </c>
      <c r="B37" s="206" t="s">
        <v>518</v>
      </c>
      <c r="C37" s="207">
        <v>45094</v>
      </c>
      <c r="D37" s="213">
        <v>46585</v>
      </c>
      <c r="E37" s="88"/>
      <c r="F37" s="88"/>
      <c r="G37" s="213">
        <f t="shared" si="7"/>
        <v>45094</v>
      </c>
      <c r="H37" s="213" t="str">
        <f t="shared" si="8"/>
        <v>-</v>
      </c>
      <c r="I37" s="245">
        <f t="shared" si="9"/>
        <v>0.25419181757209924</v>
      </c>
      <c r="J37" s="245">
        <f t="shared" si="10"/>
        <v>1</v>
      </c>
      <c r="K37" s="88"/>
      <c r="L37" s="88"/>
      <c r="M37" s="262"/>
    </row>
    <row r="38" spans="1:13" ht="18.75" x14ac:dyDescent="0.25">
      <c r="A38" s="235" t="str">
        <f>IF(LEFT('1. паспорт местоположение'!$E$2,4)="1.4.","1.3.2","2.3.2")</f>
        <v>1.3.2</v>
      </c>
      <c r="B38" s="206" t="s">
        <v>201</v>
      </c>
      <c r="C38" s="207">
        <v>45078</v>
      </c>
      <c r="D38" s="213">
        <v>46599</v>
      </c>
      <c r="E38" s="88"/>
      <c r="F38" s="88"/>
      <c r="G38" s="213">
        <f t="shared" si="7"/>
        <v>45078</v>
      </c>
      <c r="H38" s="213" t="str">
        <f t="shared" si="8"/>
        <v>-</v>
      </c>
      <c r="I38" s="245">
        <f>IF(AND(G38&lt;&gt;"-",D38&gt;$N$1),($N$1-C38)/(D38-C38),IF(AND(G38&lt;&gt;"-",D38&lt;$N$1),(D38-C38)/(D38-C38),"-"))</f>
        <v>0.25969756738987509</v>
      </c>
      <c r="J38" s="245">
        <f>IF(G38&lt;&gt;"-",($N$1-C38)/($N$1-C38),"-")</f>
        <v>1</v>
      </c>
      <c r="K38" s="88"/>
      <c r="L38" s="88"/>
      <c r="M38" s="262"/>
    </row>
    <row r="39" spans="1:13" ht="18.75" x14ac:dyDescent="0.25">
      <c r="A39" s="235" t="str">
        <f>IF(LEFT('1. паспорт местоположение'!$E$2,4)="1.4.","1.3.3","2.3.3")</f>
        <v>1.3.3</v>
      </c>
      <c r="B39" s="206" t="s">
        <v>200</v>
      </c>
      <c r="C39" s="207">
        <v>45139</v>
      </c>
      <c r="D39" s="213">
        <v>46645</v>
      </c>
      <c r="E39" s="88"/>
      <c r="F39" s="88"/>
      <c r="G39" s="213">
        <f t="shared" si="7"/>
        <v>45139</v>
      </c>
      <c r="H39" s="213" t="str">
        <f t="shared" si="8"/>
        <v>-</v>
      </c>
      <c r="I39" s="245">
        <f t="shared" si="9"/>
        <v>0.22177954847277556</v>
      </c>
      <c r="J39" s="245">
        <f t="shared" si="10"/>
        <v>1</v>
      </c>
      <c r="K39" s="88"/>
      <c r="L39" s="88"/>
      <c r="M39" s="262"/>
    </row>
    <row r="40" spans="1:13" ht="18.75" x14ac:dyDescent="0.25">
      <c r="A40" s="235" t="str">
        <f>IF(LEFT('1. паспорт местоположение'!$E$2,4)="1.4.","1.3.4","2.3.4")</f>
        <v>1.3.4</v>
      </c>
      <c r="B40" s="206" t="s">
        <v>199</v>
      </c>
      <c r="C40" s="207">
        <v>45185</v>
      </c>
      <c r="D40" s="213">
        <v>46676</v>
      </c>
      <c r="E40" s="88"/>
      <c r="F40" s="88"/>
      <c r="G40" s="213">
        <f t="shared" si="7"/>
        <v>45185</v>
      </c>
      <c r="H40" s="213" t="str">
        <f t="shared" si="8"/>
        <v>-</v>
      </c>
      <c r="I40" s="245">
        <f t="shared" si="9"/>
        <v>0.19315895372233399</v>
      </c>
      <c r="J40" s="245">
        <f t="shared" si="10"/>
        <v>1</v>
      </c>
      <c r="K40" s="88"/>
      <c r="L40" s="88"/>
      <c r="M40" s="262"/>
    </row>
    <row r="41" spans="1:13" ht="18.75" x14ac:dyDescent="0.25">
      <c r="A41" s="235" t="str">
        <f>IF(LEFT('1. паспорт местоположение'!$E$2,4)="1.4.","1.3.5","2.3.5")</f>
        <v>1.3.5</v>
      </c>
      <c r="B41" s="206" t="s">
        <v>519</v>
      </c>
      <c r="C41" s="207">
        <v>45215</v>
      </c>
      <c r="D41" s="213">
        <v>46681</v>
      </c>
      <c r="E41" s="88"/>
      <c r="F41" s="88"/>
      <c r="G41" s="213">
        <f t="shared" si="7"/>
        <v>45215</v>
      </c>
      <c r="H41" s="213" t="str">
        <f t="shared" si="8"/>
        <v>-</v>
      </c>
      <c r="I41" s="245">
        <f t="shared" si="9"/>
        <v>0.17598908594815826</v>
      </c>
      <c r="J41" s="245">
        <f t="shared" si="10"/>
        <v>1</v>
      </c>
      <c r="K41" s="88"/>
      <c r="L41" s="88"/>
      <c r="M41" s="262"/>
    </row>
    <row r="42" spans="1:13" ht="18.75" x14ac:dyDescent="0.25">
      <c r="A42" s="234" t="str">
        <f>IF(LEFT('1. паспорт местоположение'!$E$2,4)="1.4.","1.4","2.4")</f>
        <v>1.4</v>
      </c>
      <c r="B42" s="205" t="s">
        <v>198</v>
      </c>
      <c r="C42" s="207">
        <v>45215</v>
      </c>
      <c r="D42" s="213">
        <v>46679</v>
      </c>
      <c r="E42" s="88"/>
      <c r="F42" s="88"/>
      <c r="G42" s="213">
        <f t="shared" si="7"/>
        <v>45215</v>
      </c>
      <c r="H42" s="213" t="str">
        <f t="shared" si="8"/>
        <v>-</v>
      </c>
      <c r="I42" s="245">
        <f t="shared" si="9"/>
        <v>0.17622950819672131</v>
      </c>
      <c r="J42" s="245">
        <f t="shared" si="10"/>
        <v>1</v>
      </c>
      <c r="K42" s="88"/>
      <c r="L42" s="88"/>
      <c r="M42" s="262"/>
    </row>
    <row r="43" spans="1:13" ht="18.75" x14ac:dyDescent="0.25">
      <c r="A43" s="235" t="str">
        <f>IF(LEFT('1. паспорт местоположение'!$E$2,4)="1.4.","1.4.1","2.4.1")</f>
        <v>1.4.1</v>
      </c>
      <c r="B43" s="206" t="s">
        <v>520</v>
      </c>
      <c r="C43" s="207">
        <v>45215</v>
      </c>
      <c r="D43" s="213">
        <v>46679</v>
      </c>
      <c r="E43" s="88"/>
      <c r="F43" s="88"/>
      <c r="G43" s="213">
        <f t="shared" si="7"/>
        <v>45215</v>
      </c>
      <c r="H43" s="213" t="str">
        <f t="shared" si="8"/>
        <v>-</v>
      </c>
      <c r="I43" s="245">
        <f t="shared" si="9"/>
        <v>0.17622950819672131</v>
      </c>
      <c r="J43" s="245">
        <f t="shared" si="10"/>
        <v>1</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45219</v>
      </c>
      <c r="D45" s="213">
        <v>46710</v>
      </c>
      <c r="E45" s="88"/>
      <c r="F45" s="88"/>
      <c r="G45" s="213">
        <f t="shared" ref="G45:G46" si="11">IF(C45&lt;($N$1+1),C45,"-")</f>
        <v>45219</v>
      </c>
      <c r="H45" s="213" t="str">
        <f t="shared" ref="H45:H46" si="12">IF(D45&lt;($N$1+1),D45,"-")</f>
        <v>-</v>
      </c>
      <c r="I45" s="245">
        <f t="shared" ref="I45:I46" si="13">IF(AND(G45&lt;&gt;"-",D45&gt;$N$1+1),($N$1-C45)/(D45-C45),IF(AND(G45&lt;&gt;"-",D45&lt;$N$1),(D45-C45)/(D45-C45),"-"))</f>
        <v>0.17035546613011401</v>
      </c>
      <c r="J45" s="245">
        <f t="shared" ref="J45:J46" si="14">IF(G45&lt;&gt;"-",($N$1-C45)/($N$1-C45),"-")</f>
        <v>1</v>
      </c>
      <c r="K45" s="88"/>
      <c r="L45" s="88"/>
      <c r="M45" s="262"/>
    </row>
    <row r="46" spans="1:13" ht="37.5" x14ac:dyDescent="0.25">
      <c r="A46" s="235" t="str">
        <f>IF(LEFT('1. паспорт местоположение'!$E$2,4)="1.4.","1.4.4","2.4.4")</f>
        <v>1.4.4</v>
      </c>
      <c r="B46" s="206" t="s">
        <v>522</v>
      </c>
      <c r="C46" s="207">
        <v>45250</v>
      </c>
      <c r="D46" s="213">
        <v>46741</v>
      </c>
      <c r="E46" s="88"/>
      <c r="F46" s="88"/>
      <c r="G46" s="213">
        <f t="shared" si="11"/>
        <v>45250</v>
      </c>
      <c r="H46" s="213" t="str">
        <f t="shared" si="12"/>
        <v>-</v>
      </c>
      <c r="I46" s="245">
        <f t="shared" si="13"/>
        <v>0.14956405097250167</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КЛ-10 кВ в районе улиц Алебашевская – Береговая – Мельникайте в г. Тюмень</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140.84823313041997</v>
      </c>
      <c r="D24" s="219">
        <f>D27</f>
        <v>18.234160307999996</v>
      </c>
      <c r="E24" s="224"/>
      <c r="F24" s="224"/>
      <c r="G24" s="219"/>
      <c r="H24" s="219">
        <f t="shared" ref="H24:I24" si="0">H25+H26+H27+H28+H29</f>
        <v>7.8974909419146666</v>
      </c>
      <c r="I24" s="219">
        <f t="shared" si="0"/>
        <v>0</v>
      </c>
      <c r="J24" s="219">
        <f t="shared" ref="J24:Q24" si="1">J25+J26+J27+J28+J29</f>
        <v>6.0037653719999993</v>
      </c>
      <c r="K24" s="219">
        <f t="shared" si="1"/>
        <v>0</v>
      </c>
      <c r="L24" s="219">
        <f>L25+L26+L27+L28+L29</f>
        <v>37.802591686309079</v>
      </c>
      <c r="M24" s="219">
        <f t="shared" si="1"/>
        <v>37.802591686309079</v>
      </c>
      <c r="N24" s="219">
        <f t="shared" si="1"/>
        <v>12.230394935999998</v>
      </c>
      <c r="O24" s="219">
        <f t="shared" si="1"/>
        <v>0</v>
      </c>
      <c r="P24" s="219">
        <f t="shared" si="1"/>
        <v>14.609054592200716</v>
      </c>
      <c r="Q24" s="219">
        <f t="shared" si="1"/>
        <v>0</v>
      </c>
      <c r="R24" s="230"/>
      <c r="S24" s="219"/>
      <c r="T24" s="219">
        <f>T25+T26+T27+T28+T29</f>
        <v>15.808059599249017</v>
      </c>
      <c r="U24" s="219">
        <f>U25+U26+U27+U28+U29</f>
        <v>0</v>
      </c>
      <c r="V24" s="219"/>
      <c r="W24" s="219"/>
      <c r="X24" s="219">
        <f>X25+X26+X27+X28+X29</f>
        <v>64.731036310746475</v>
      </c>
      <c r="Y24" s="219">
        <f>Y25+Y26+Y27+Y28+Y29</f>
        <v>0</v>
      </c>
      <c r="Z24" s="219"/>
      <c r="AA24" s="219"/>
      <c r="AB24" s="219">
        <f>AB25+AB26+AB27+AB28+AB29</f>
        <v>140.84823313041997</v>
      </c>
      <c r="AC24" s="219">
        <f>AC25+AC26+AC27+AC28+AC29</f>
        <v>18.234160307999996</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140.84823313041997</v>
      </c>
      <c r="D27" s="218">
        <f>AC27</f>
        <v>18.234160307999996</v>
      </c>
      <c r="E27" s="218"/>
      <c r="F27" s="218"/>
      <c r="G27" s="218"/>
      <c r="H27" s="218">
        <v>7.8974909419146666</v>
      </c>
      <c r="I27" s="218"/>
      <c r="J27" s="218">
        <v>6.0037653719999993</v>
      </c>
      <c r="K27" s="218"/>
      <c r="L27" s="218">
        <v>37.802591686309079</v>
      </c>
      <c r="M27" s="218">
        <v>37.802591686309079</v>
      </c>
      <c r="N27" s="218">
        <v>12.230394935999998</v>
      </c>
      <c r="O27" s="218">
        <v>0</v>
      </c>
      <c r="P27" s="218">
        <v>14.609054592200716</v>
      </c>
      <c r="Q27" s="218"/>
      <c r="R27" s="218"/>
      <c r="S27" s="218"/>
      <c r="T27" s="218">
        <v>15.808059599249017</v>
      </c>
      <c r="U27" s="218"/>
      <c r="V27" s="218"/>
      <c r="W27" s="218"/>
      <c r="X27" s="218">
        <v>64.731036310746475</v>
      </c>
      <c r="Y27" s="218"/>
      <c r="Z27" s="218"/>
      <c r="AA27" s="218"/>
      <c r="AB27" s="229">
        <f>X27+T27+P27+L27+H27</f>
        <v>140.84823313041997</v>
      </c>
      <c r="AC27" s="229">
        <f>Z27+V27+R27+N27+J27</f>
        <v>18.234160307999996</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117.3735276086833</v>
      </c>
      <c r="D30" s="218">
        <f>AC30</f>
        <v>15.195133589999998</v>
      </c>
      <c r="E30" s="231"/>
      <c r="F30" s="219"/>
      <c r="G30" s="225"/>
      <c r="H30" s="218">
        <v>6.5812424515955561</v>
      </c>
      <c r="I30" s="218"/>
      <c r="J30" s="229">
        <v>5.0031378099999992</v>
      </c>
      <c r="K30" s="218"/>
      <c r="L30" s="218">
        <v>31.502159738590898</v>
      </c>
      <c r="M30" s="218">
        <v>31.502159738590898</v>
      </c>
      <c r="N30" s="218">
        <v>10.191995779999999</v>
      </c>
      <c r="O30" s="218">
        <v>0</v>
      </c>
      <c r="P30" s="218">
        <v>12.174212160167263</v>
      </c>
      <c r="Q30" s="218"/>
      <c r="R30" s="229"/>
      <c r="S30" s="218"/>
      <c r="T30" s="218">
        <v>13.173382999374182</v>
      </c>
      <c r="U30" s="218"/>
      <c r="V30" s="229"/>
      <c r="W30" s="218"/>
      <c r="X30" s="218">
        <v>53.942530258955401</v>
      </c>
      <c r="Y30" s="218"/>
      <c r="Z30" s="218"/>
      <c r="AA30" s="218"/>
      <c r="AB30" s="218">
        <f>X30+T30+P30+L30+H30</f>
        <v>117.3735276086833</v>
      </c>
      <c r="AC30" s="229">
        <f>Z30+V30+R30+N30+J30</f>
        <v>15.195133589999998</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9.2799999999999994</v>
      </c>
      <c r="D39" s="229">
        <f t="shared" si="2"/>
        <v>0.62</v>
      </c>
      <c r="E39" s="225"/>
      <c r="F39" s="225"/>
      <c r="G39" s="225"/>
      <c r="H39" s="218">
        <v>0.68</v>
      </c>
      <c r="I39" s="218"/>
      <c r="J39" s="218">
        <v>0</v>
      </c>
      <c r="K39" s="218"/>
      <c r="L39" s="218">
        <v>2.8</v>
      </c>
      <c r="M39" s="218"/>
      <c r="N39" s="218">
        <v>0.62</v>
      </c>
      <c r="O39" s="218">
        <v>0</v>
      </c>
      <c r="P39" s="218">
        <v>1</v>
      </c>
      <c r="Q39" s="218"/>
      <c r="R39" s="218"/>
      <c r="S39" s="218"/>
      <c r="T39" s="218">
        <v>1</v>
      </c>
      <c r="U39" s="218"/>
      <c r="V39" s="229"/>
      <c r="W39" s="218"/>
      <c r="X39" s="218">
        <v>3.8</v>
      </c>
      <c r="Y39" s="218"/>
      <c r="Z39" s="218"/>
      <c r="AA39" s="218"/>
      <c r="AB39" s="218">
        <f>X39+T39+P39+L39+H39</f>
        <v>9.2799999999999994</v>
      </c>
      <c r="AC39" s="218">
        <f>Z39+V39+R39+N39+J39</f>
        <v>0.62</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9.2799999999999994</v>
      </c>
      <c r="D48" s="229">
        <f t="shared" si="3"/>
        <v>1.2269999999999999</v>
      </c>
      <c r="E48" s="225"/>
      <c r="F48" s="225"/>
      <c r="G48" s="225"/>
      <c r="H48" s="229">
        <v>0.68</v>
      </c>
      <c r="I48" s="218"/>
      <c r="J48" s="246">
        <v>0.60699999999999998</v>
      </c>
      <c r="K48" s="218"/>
      <c r="L48" s="218">
        <v>2.8</v>
      </c>
      <c r="M48" s="218"/>
      <c r="N48" s="218">
        <v>0.62</v>
      </c>
      <c r="O48" s="218">
        <v>0</v>
      </c>
      <c r="P48" s="218">
        <v>1</v>
      </c>
      <c r="Q48" s="218"/>
      <c r="R48" s="229"/>
      <c r="S48" s="218"/>
      <c r="T48" s="218">
        <v>1</v>
      </c>
      <c r="U48" s="218"/>
      <c r="V48" s="229"/>
      <c r="W48" s="218"/>
      <c r="X48" s="233">
        <v>3.8</v>
      </c>
      <c r="Y48" s="218"/>
      <c r="Z48" s="218"/>
      <c r="AA48" s="218"/>
      <c r="AB48" s="229">
        <f>X48+T48+P48+L48+H48</f>
        <v>9.2799999999999994</v>
      </c>
      <c r="AC48" s="229">
        <f t="shared" ref="AC48:AC53" si="4">Z48+V48+R48+N48+J48</f>
        <v>1.2269999999999999</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117.3735276086833</v>
      </c>
      <c r="D52" s="219">
        <f>AC52</f>
        <v>15.195133589999998</v>
      </c>
      <c r="E52" s="219"/>
      <c r="F52" s="219"/>
      <c r="G52" s="225"/>
      <c r="H52" s="229">
        <v>6.5812424515955561</v>
      </c>
      <c r="I52" s="218"/>
      <c r="J52" s="218">
        <v>5.0031378099999992</v>
      </c>
      <c r="K52" s="218"/>
      <c r="L52" s="218">
        <v>31.502159738590898</v>
      </c>
      <c r="M52" s="218"/>
      <c r="N52" s="218">
        <v>10.191995779999999</v>
      </c>
      <c r="O52" s="218">
        <v>0</v>
      </c>
      <c r="P52" s="218">
        <v>12.174212160167263</v>
      </c>
      <c r="Q52" s="218"/>
      <c r="R52" s="218"/>
      <c r="S52" s="218"/>
      <c r="T52" s="218">
        <v>13.173382999374182</v>
      </c>
      <c r="U52" s="218"/>
      <c r="V52" s="229"/>
      <c r="W52" s="218"/>
      <c r="X52" s="218">
        <v>53.942530258955401</v>
      </c>
      <c r="Y52" s="218"/>
      <c r="Z52" s="229"/>
      <c r="AA52" s="218"/>
      <c r="AB52" s="218">
        <f>X52+T52+P52+L52+H52</f>
        <v>117.3735276086833</v>
      </c>
      <c r="AC52" s="218">
        <f>Z52+V52+R52+N52+J52</f>
        <v>15.195133589999998</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9.2799999999999994</v>
      </c>
      <c r="D56" s="219">
        <f t="shared" si="6"/>
        <v>1.2269999999999999</v>
      </c>
      <c r="E56" s="219"/>
      <c r="F56" s="219"/>
      <c r="G56" s="225"/>
      <c r="H56" s="218">
        <v>0.68</v>
      </c>
      <c r="I56" s="218"/>
      <c r="J56" s="229">
        <v>0.60699999999999998</v>
      </c>
      <c r="K56" s="218"/>
      <c r="L56" s="218">
        <v>2.8</v>
      </c>
      <c r="M56" s="218"/>
      <c r="N56" s="218">
        <v>0.62</v>
      </c>
      <c r="O56" s="218">
        <v>0</v>
      </c>
      <c r="P56" s="218">
        <v>1</v>
      </c>
      <c r="Q56" s="218"/>
      <c r="R56" s="218"/>
      <c r="S56" s="218"/>
      <c r="T56" s="218">
        <v>1</v>
      </c>
      <c r="U56" s="218"/>
      <c r="V56" s="218"/>
      <c r="W56" s="218"/>
      <c r="X56" s="218">
        <v>3.8</v>
      </c>
      <c r="Y56" s="218"/>
      <c r="Z56" s="218"/>
      <c r="AA56" s="218"/>
      <c r="AB56" s="218">
        <f t="shared" si="5"/>
        <v>9.2799999999999994</v>
      </c>
      <c r="AC56" s="218">
        <f>Z56+V56+R56+N56+J56</f>
        <v>1.2269999999999999</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A12" sqref="A12:AV12"/>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M_Tmn_1.4.15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Строительство КЛ-10 кВ в районе улиц Алебашевская – Береговая – Мельникайте в г. Тюмень</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г. Тюмень и Тюменский р-он</v>
      </c>
      <c r="C26" s="253" t="str">
        <f t="shared" ref="C26" si="1">IF(D26="","","передача э/э")</f>
        <v>передача э/э</v>
      </c>
      <c r="D26" s="250" t="s">
        <v>543</v>
      </c>
      <c r="E26" s="250"/>
      <c r="F26" s="250"/>
      <c r="G26" s="257" t="s">
        <v>544</v>
      </c>
      <c r="H26" s="250"/>
      <c r="I26" s="256" t="s">
        <v>544</v>
      </c>
      <c r="J26" s="250"/>
      <c r="K26" s="256">
        <v>2.8000000000000003</v>
      </c>
      <c r="L26" s="250" t="s">
        <v>544</v>
      </c>
      <c r="M26" s="250" t="s">
        <v>545</v>
      </c>
      <c r="N26" s="248" t="s">
        <v>546</v>
      </c>
      <c r="O26" s="250" t="s">
        <v>547</v>
      </c>
      <c r="P26" s="254">
        <v>31502.159738590897</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562</v>
      </c>
      <c r="AS26" s="249" t="s">
        <v>562</v>
      </c>
      <c r="AT26" s="249" t="s">
        <v>563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M37" sqref="M37"/>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M_Tmn_1.4.15</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КЛ-10 кВ в районе улиц Алебашевская – Береговая – Мельникайте в г. Тюмень</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Строительство КЛ-10 кВ в районе улиц Алебашевская – Береговая – Мельникайте в г. Тюмень</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601</v>
      </c>
    </row>
    <row r="25" spans="1:2" ht="16.5" thickBot="1" x14ac:dyDescent="0.3">
      <c r="A25" s="153" t="s">
        <v>387</v>
      </c>
      <c r="B25" s="217" t="s">
        <v>598</v>
      </c>
    </row>
    <row r="26" spans="1:2" ht="16.5" thickBot="1" x14ac:dyDescent="0.3">
      <c r="A26" s="154" t="s">
        <v>388</v>
      </c>
      <c r="B26" s="217" t="s">
        <v>599</v>
      </c>
    </row>
    <row r="27" spans="1:2" ht="16.5" thickBot="1" x14ac:dyDescent="0.3">
      <c r="A27" s="162" t="s">
        <v>524</v>
      </c>
      <c r="B27" s="217">
        <v>117.37</v>
      </c>
    </row>
    <row r="28" spans="1:2" ht="16.5" thickBot="1" x14ac:dyDescent="0.3">
      <c r="A28" s="157" t="s">
        <v>389</v>
      </c>
      <c r="B28" s="217" t="s">
        <v>600</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2024-11-14T08:14:05Z</dcterms:modified>
</cp:coreProperties>
</file>