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1F2ACF18-6409-486D-B863-3AF76FF2AB8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<sst xmlns="http://schemas.openxmlformats.org/spreadsheetml/2006/main" count="7403" uniqueCount="615">
  <si>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</si>
  <si>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</si>
  <si>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</si>
  <si>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</si>
  <si>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</si>
  <si>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</si>
  <si>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</si>
  <si>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</si>
  <si>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</si>
  <si>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</si>
  <si>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</si>
  <si>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</si>
  <si>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</si>
  <si>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</si>
  <si>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</si>
  <si>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</si>
  <si>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</si>
  <si>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</si>
  <si>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</si>
  <si>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</si>
  <si>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</si>
  <si>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</si>
  <si>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</si>
  <si>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</si>
  <si>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</si>
  <si>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</si>
  <si>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</si>
  <si>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</si>
  <si>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</si>
  <si>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</si>
  <si>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</si>
  <si>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</si>
  <si>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</si>
  <si>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</si>
  <si>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</si>
  <si>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</si>
  <si>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</si>
  <si>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</si>
  <si>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</si>
  <si>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</si>
  <si>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</si>
  <si>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</si>
  <si>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</si>
  <si>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</si>
  <si>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</si>
  <si>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</si>
  <si>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</si>
  <si>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</si>
  <si>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</si>
  <si>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</si>
  <si>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</si>
  <si>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</si>
  <si>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</si>
  <si>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</si>
  <si>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</si>
  <si>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</si>
  <si>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</si>
  <si>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</si>
  <si>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</si>
  <si>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</si>
  <si>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</si>
  <si>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</si>
  <si>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</si>
  <si>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</si>
  <si>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</si>
  <si>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</si>
  <si>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</si>
  <si>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</si>
  <si>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</si>
  <si>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</si>
  <si>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</si>
  <si>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</si>
  <si>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</si>
  <si>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</si>
  <si>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</si>
  <si>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</si>
  <si>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</si>
  <si>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</si>
  <si>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</si>
  <si>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</si>
  <si>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</si>
  <si>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</si>
  <si>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</si>
  <si>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</si>
  <si>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</si>
  <si>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</si>
  <si>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</si>
  <si>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</si>
  <si>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</si>
  <si>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</si>
  <si>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</si>
  <si>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</si>
  <si>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</si>
  <si>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</si>
  <si>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</si>
  <si>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</si>
  <si>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</si>
  <si>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</si>
  <si>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</si>
  <si>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</si>
  <si>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</si>
  <si>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</si>
  <si>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</si>
  <si>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</si>
  <si>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</si>
  <si>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</si>
  <si>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</si>
  <si>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</si>
  <si>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</si>
  <si>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</si>
  <si>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</si>
  <si>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</si>
  <si>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</si>
  <si>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</si>
  <si>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</si>
  <si>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</si>
  <si>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</si>
  <si>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</si>
  <si>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</si>
  <si>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</si>
  <si>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</si>
  <si>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</si>
  <si>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</si>
  <si>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</si>
  <si>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</si>
  <si>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</si>
  <si>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</si>
  <si>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</si>
  <si>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</si>
  <si>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</si>
  <si>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</si>
  <si>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</si>
  <si>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</si>
  <si>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</si>
  <si>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</si>
  <si>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</si>
  <si>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</si>
  <si>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</si>
  <si>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</si>
  <si>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</si>
  <si>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</si>
  <si>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</si>
  <si>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</si>
  <si>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</si>
  <si>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</si>
  <si>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</si>
  <si>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</si>
  <si>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</si>
  <si>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</si>
  <si>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</si>
  <si>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</si>
  <si>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</si>
  <si>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</si>
  <si>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</si>
  <si>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</si>
  <si>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</si>
  <si>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</si>
  <si>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</si>
  <si>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</si>
  <si>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</si>
  <si>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</si>
  <si>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</si>
  <si>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</si>
  <si>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</si>
  <si>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</si>
  <si>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</si>
  <si>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</si>
  <si>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</si>
  <si>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</si>
  <si>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</si>
  <si>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</si>
  <si>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</si>
  <si>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</si>
  <si>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</si>
  <si>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</si>
  <si>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</si>
  <si>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</si>
  <si>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</si>
  <si>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</si>
  <si>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</si>
  <si>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</si>
  <si>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</si>
  <si>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</si>
  <si>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</si>
  <si>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</si>
  <si>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</si>
  <si>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</si>
  <si>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</si>
  <si>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</si>
  <si>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</si>
  <si>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</si>
  <si>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</si>
  <si>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</si>
  <si>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</si>
  <si>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</si>
  <si>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</si>
  <si>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</si>
  <si>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</si>
  <si>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</si>
  <si>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</si>
  <si>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</si>
  <si>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</si>
  <si>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</si>
  <si>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</si>
  <si>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</si>
  <si>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</si>
  <si>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</si>
  <si>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</si>
  <si>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</si>
  <si>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</si>
  <si>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</si>
  <si>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</si>
  <si>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</si>
  <si>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</si>
  <si>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</si>
  <si>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</si>
  <si>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</si>
  <si>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</si>
  <si>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</si>
  <si>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</si>
  <si>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</si>
  <si>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</si>
  <si>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</si>
  <si>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</si>
  <si>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</si>
  <si>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</si>
  <si>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</si>
  <si>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</si>
  <si>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</si>
  <si>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</si>
  <si>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</si>
  <si>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</si>
  <si>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</si>
  <si>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</si>
  <si>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</si>
  <si>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</si>
  <si>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</si>
  <si>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</si>
  <si>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</si>
  <si>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</si>
  <si>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</si>
  <si>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</si>
  <si>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</si>
  <si>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</si>
  <si>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</si>
  <si>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</si>
  <si>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</si>
  <si>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</si>
  <si>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</si>
  <si>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</si>
  <si>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</si>
  <si>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</si>
  <si>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</si>
  <si>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</si>
  <si>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</si>
  <si>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</si>
  <si>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</si>
  <si>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</si>
  <si>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</si>
  <si>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</si>
  <si>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</si>
  <si>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</si>
  <si>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</si>
  <si>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</si>
  <si>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</si>
  <si>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</si>
  <si>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</si>
  <si>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</si>
  <si>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</si>
  <si>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</si>
  <si>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</si>
  <si>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</si>
  <si>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</si>
  <si>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</si>
  <si>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</si>
  <si>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</si>
  <si>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</si>
  <si>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</si>
  <si>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</si>
  <si>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</si>
  <si>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</si>
  <si>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</si>
  <si>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</si>
  <si>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</si>
  <si>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</si>
  <si>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</si>
  <si>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</si>
  <si>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</si>
  <si>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</si>
  <si>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</si>
  <si>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</si>
  <si>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</si>
  <si>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</si>
  <si>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</si>
  <si>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</si>
  <si>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</si>
  <si>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</si>
  <si>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</si>
  <si>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</si>
  <si>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</si>
  <si>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</si>
  <si>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</si>
  <si>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</si>
  <si>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</si>
  <si>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</si>
  <si>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</si>
  <si>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</si>
  <si>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</si>
  <si>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</si>
  <si>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</si>
  <si>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</si>
  <si>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</si>
  <si>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</si>
  <si>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</si>
  <si>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</si>
  <si>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</si>
  <si>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</si>
  <si>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</si>
  <si>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</si>
  <si>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</si>
  <si>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</si>
  <si>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</si>
  <si>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</si>
  <si>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</si>
  <si>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</si>
  <si>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</si>
  <si>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</si>
  <si>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</si>
  <si>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</si>
  <si>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</si>
  <si>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</si>
  <si>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</si>
  <si>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</si>
  <si>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</si>
  <si>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</si>
  <si>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</si>
  <si>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</si>
  <si>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</si>
  <si>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</si>
  <si>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</si>
  <si>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</si>
  <si>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</si>
  <si>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</si>
  <si>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</si>
  <si>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</si>
  <si>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</si>
  <si>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</si>
  <si>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</si>
  <si>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</si>
  <si>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</si>
  <si>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</si>
  <si>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</si>
  <si>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</si>
  <si>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</si>
  <si>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</si>
  <si>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</si>
  <si>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</si>
  <si>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</si>
  <si>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</si>
  <si>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</si>
  <si>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</si>
  <si>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</si>
  <si>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</si>
  <si>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</si>
  <si>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</si>
  <si>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</si>
  <si>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</si>
  <si>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</si>
  <si>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</si>
  <si>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</si>
  <si>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</si>
  <si>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</si>
  <si>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</si>
  <si>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</si>
  <si>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</si>
  <si>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</si>
  <si>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</si>
  <si>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</si>
  <si>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</si>
  <si>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</si>
  <si>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</si>
  <si>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</si>
  <si>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</si>
  <si>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</si>
  <si>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</si>
  <si>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</si>
  <si>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</si>
  <si>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</si>
  <si>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</si>
  <si>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</si>
  <si>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</si>
  <si>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</si>
  <si>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</si>
  <si>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</si>
  <si>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</si>
  <si>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</si>
  <si>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</si>
  <si>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</si>
  <si>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</si>
  <si>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</si>
  <si>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</si>
  <si>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</si>
  <si>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</si>
  <si>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</si>
  <si>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</si>
  <si>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</si>
  <si>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</si>
  <si>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</si>
  <si>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</si>
  <si>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</si>
  <si>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</si>
  <si>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</si>
  <si>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</si>
  <si>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</si>
  <si>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</si>
  <si>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</si>
  <si>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</si>
  <si>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</si>
  <si>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</si>
  <si>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</si>
  <si>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</si>
  <si>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</si>
  <si>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</si>
  <si>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</si>
  <si>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</si>
  <si>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</si>
  <si>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</si>
  <si>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</si>
  <si>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</si>
  <si>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</si>
  <si>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</si>
  <si>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</si>
  <si>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</si>
  <si>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</si>
  <si>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</si>
  <si>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</si>
  <si>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</si>
  <si>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</si>
  <si>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</si>
  <si>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</si>
  <si>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</si>
  <si>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</si>
  <si>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</si>
  <si>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</si>
  <si>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</si>
  <si>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</si>
  <si>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</si>
  <si>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</si>
  <si>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</si>
  <si>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</si>
  <si>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</si>
  <si>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</si>
  <si>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</si>
  <si>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</si>
  <si>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</si>
  <si>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</si>
  <si>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</si>
  <si>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</si>
  <si>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</si>
  <si>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</si>
  <si>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</si>
  <si>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</si>
  <si>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</si>
  <si>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</si>
  <si>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</si>
  <si>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</si>
  <si>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</si>
  <si>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</si>
  <si>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</si>
  <si>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</si>
  <si>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</si>
  <si>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</si>
  <si>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</si>
  <si>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</si>
  <si>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</si>
  <si>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</si>
  <si>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</si>
  <si>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</si>
  <si>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</si>
  <si>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</si>
  <si>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</si>
  <si>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</si>
  <si>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</si>
  <si>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</si>
  <si>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</si>
  <si>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</si>
  <si>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</si>
  <si>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</si>
  <si>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</si>
  <si>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</si>
  <si>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</si>
  <si>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</si>
  <si>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</si>
  <si>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</si>
  <si>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</si>
  <si>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</si>
  <si>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</si>
  <si>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</si>
  <si>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</si>
  <si>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</si>
  <si>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</si>
  <si>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</si>
  <si>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</si>
  <si>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</si>
  <si>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</si>
  <si>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</si>
  <si>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</si>
  <si>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</si>
  <si>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</si>
  <si>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</si>
  <si>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</si>
  <si>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</si>
  <si>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</si>
  <si>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</si>
  <si>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</si>
  <si>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</si>
  <si>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</si>
  <si>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</si>
  <si>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</si>
  <si>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</si>
  <si>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</si>
  <si>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</si>
  <si>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</si>
  <si>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</si>
  <si>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</si>
  <si>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</si>
  <si>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</si>
  <si>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</si>
  <si>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</si>
  <si>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</si>
  <si>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</si>
  <si>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</si>
  <si>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</si>
  <si>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</si>
  <si>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</si>
  <si>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</si>
  <si>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</si>
  <si>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</si>
  <si>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</si>
  <si>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</si>
  <si>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</si>
  <si>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</si>
  <si>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1.4.1.14</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</si>
  <si>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</si>
  <si>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</si>
  <si>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</si>
  <si>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</si>
  <si>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АО "СУЭНКО"</t>
  </si>
  <si>
    <t>ЛСР
КП</t>
  </si>
  <si>
    <t>497959,518
392686,2</t>
  </si>
  <si>
    <t>ОЗП
ЗП</t>
  </si>
  <si>
    <t>не определено
не определено</t>
  </si>
  <si>
    <t>1
1</t>
  </si>
  <si>
    <t>ООО "СУЭС"
ООО "СУЭС"</t>
  </si>
  <si>
    <t>нд
нд</t>
  </si>
  <si>
    <t>597551,422
471223,44</t>
  </si>
  <si>
    <t>134/2023
248/2024</t>
  </si>
  <si>
    <t>https://www.rts-tender.ru/
https://www.rts-tender.ru/</t>
  </si>
  <si>
    <t>13.03.2023
29.05.2024</t>
  </si>
  <si>
    <t>24.03.2023
13.06.2024</t>
  </si>
  <si>
    <t>27.03.2023
14.06.2024</t>
  </si>
  <si>
    <t>07.04.2023
01.07.2024</t>
  </si>
  <si>
    <t>01.01.2024
01.07.2024</t>
  </si>
  <si>
    <t>31.12.2024
31.12.2024</t>
  </si>
  <si>
    <t xml:space="preserve">2КЛ-10 кВ от ПС-Комарово РП-10/0,4кВ в районе ул. Московский тракт и Объездной дороги
КЛ-10 кВ до ТП-10/0,4кВ в районе Комаровский </t>
  </si>
  <si>
    <t>10
10</t>
  </si>
  <si>
    <t>2025
2025</t>
  </si>
  <si>
    <t>2
2</t>
  </si>
  <si>
    <t>3х240
3х240</t>
  </si>
  <si>
    <t>КЛ-10
КЛ-10</t>
  </si>
  <si>
    <t>8
4,4</t>
  </si>
  <si>
    <t>ГНБ, траншея
ГНБ, траншея</t>
  </si>
  <si>
    <t>нд
нд
нд</t>
  </si>
  <si>
    <t>КЛ-10 кВ до ТП-10/0,4кВ в районе Комаровский 
нд
2КЛ-10 кВ от ПС "Тополя" до РП-10/0,4кВ в районе "Комаровский"</t>
  </si>
  <si>
    <t>10
нд
нд</t>
  </si>
  <si>
    <t>2026
нд
нд</t>
  </si>
  <si>
    <t>2
нд
нд</t>
  </si>
  <si>
    <t>3х240
нд
нд</t>
  </si>
  <si>
    <t>КЛ-10
нд
нд</t>
  </si>
  <si>
    <t>2,6
нд
нд</t>
  </si>
  <si>
    <t>ГНБ, траншея
нд
нд</t>
  </si>
  <si>
    <t xml:space="preserve">2КЛ-10 кВ до ТП-10/0,4кВ в районе Комаровский 
2КЛ-10 кВ от ПС Молодежная до РП-10/0,4кВ в районе Комаровский  </t>
  </si>
  <si>
    <t>2027
2027</t>
  </si>
  <si>
    <t>6,6
6,4</t>
  </si>
  <si>
    <t>2КЛ-10кВ от ТП-3633 до ТП-3582</t>
  </si>
  <si>
    <t>2КЛ-10кВ от ТП-1119 до ТП-3632</t>
  </si>
  <si>
    <t>2КЛ-10кВ от ТП-3632 до ТП-3633</t>
  </si>
  <si>
    <t>2КЛ-10кВ от ТП-3565 до ТП-3634</t>
  </si>
  <si>
    <t>2КЛ-10кВ от ТП-1119 до ТП-3669</t>
  </si>
  <si>
    <t>2КЛ-10кВ от ТП-3148 до ТП-3711</t>
  </si>
  <si>
    <t>2КЛ-10кВ от ТП-3711 до ТП-3712</t>
  </si>
  <si>
    <t>КЛ-10 кВ от ТП-1119-I до ТП-3582-I</t>
  </si>
  <si>
    <t>КЛ-10 кВ от ТП-1119-II до ТП-3582-II</t>
  </si>
  <si>
    <t>1х240, 3х240</t>
  </si>
  <si>
    <t>3х240, 1х240</t>
  </si>
  <si>
    <t>КЛ-10</t>
  </si>
  <si>
    <t>ГНБ, траншея</t>
  </si>
  <si>
    <t>ГНБ</t>
  </si>
  <si>
    <t>M_Tmn_1.4.14</t>
  </si>
  <si>
    <t>Строительство КЛ-10 кВ в районе «Комаровский» г. Тюмень</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</si>
  <si>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</si>
  <si>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</si>
  <si>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</si>
  <si>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</si>
  <si>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</si>
  <si>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</si>
  <si>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31,4 км - показатель увеличения протяженности линий электропередачи; 496,25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</si>
  <si>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</si>
  <si>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</si>
  <si>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</si>
  <si>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</si>
  <si>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2027</t>
  </si>
  <si>
    <t>П</t>
  </si>
  <si>
    <t>ЛСР</t>
  </si>
  <si>
    <t xml:space="preserve">31,4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</si>
</sst>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7" sqref="J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604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604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604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604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604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604</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496.24895150949601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413.54079292458005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КЛ-10 кВ в районе «Комаровский» г.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M_Tmn_1.4.14</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КЛ-10 кВ в районе «Комаровский» г. Тюмень</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554</v>
      </c>
      <c r="C144" s="251" t="s">
        <v>554</v>
      </c>
      <c r="D144" s="251" t="s">
        <v>554</v>
      </c>
      <c r="E144" s="251" t="s">
        <v>554</v>
      </c>
      <c r="F144" s="251" t="s">
        <v>554</v>
      </c>
      <c r="G144" s="251" t="s">
        <v>523</v>
      </c>
      <c r="H144" s="251" t="s">
        <v>523</v>
      </c>
      <c r="I144" s="251" t="s">
        <v>554</v>
      </c>
      <c r="J144" s="251" t="s">
        <v>554</v>
      </c>
      <c r="K144" s="251" t="s">
        <v>554</v>
      </c>
      <c r="L144" s="251" t="s">
        <v>554</v>
      </c>
      <c r="M144" s="251" t="s">
        <v>554</v>
      </c>
      <c r="N144" s="251" t="s">
        <v>554</v>
      </c>
      <c r="O144" s="251" t="s">
        <v>554</v>
      </c>
      <c r="P144" s="251" t="s">
        <v>554</v>
      </c>
      <c r="Q144" s="251" t="s">
        <v>554</v>
      </c>
      <c r="R144" s="251" t="s">
        <v>554</v>
      </c>
      <c r="S144" s="251" t="s">
        <v>523</v>
      </c>
      <c r="T144" s="251" t="s">
        <v>523</v>
      </c>
    </row>
    <row r="145" spans="1:20" s="59" customFormat="1" ht="47.25" x14ac:dyDescent="0.25">
      <c r="A145" s="258">
        <v>2026</v>
      </c>
      <c r="B145" s="251" t="s">
        <v>572</v>
      </c>
      <c r="C145" s="251" t="s">
        <v>572</v>
      </c>
      <c r="D145" s="251" t="s">
        <v>572</v>
      </c>
      <c r="E145" s="251" t="s">
        <v>572</v>
      </c>
      <c r="F145" s="251" t="s">
        <v>572</v>
      </c>
      <c r="G145" s="251" t="s">
        <v>523</v>
      </c>
      <c r="H145" s="251" t="s">
        <v>523</v>
      </c>
      <c r="I145" s="251" t="s">
        <v>572</v>
      </c>
      <c r="J145" s="251" t="s">
        <v>572</v>
      </c>
      <c r="K145" s="251" t="s">
        <v>572</v>
      </c>
      <c r="L145" s="251" t="s">
        <v>572</v>
      </c>
      <c r="M145" s="251" t="s">
        <v>572</v>
      </c>
      <c r="N145" s="251" t="s">
        <v>572</v>
      </c>
      <c r="O145" s="251" t="s">
        <v>572</v>
      </c>
      <c r="P145" s="251" t="s">
        <v>572</v>
      </c>
      <c r="Q145" s="251" t="s">
        <v>572</v>
      </c>
      <c r="R145" s="251" t="s">
        <v>572</v>
      </c>
      <c r="S145" s="251" t="s">
        <v>523</v>
      </c>
      <c r="T145" s="251" t="s">
        <v>523</v>
      </c>
    </row>
    <row r="146" spans="1:20" s="59" customFormat="1" ht="31.5" x14ac:dyDescent="0.25">
      <c r="A146" s="258">
        <v>2027</v>
      </c>
      <c r="B146" s="251" t="s">
        <v>554</v>
      </c>
      <c r="C146" s="251" t="s">
        <v>554</v>
      </c>
      <c r="D146" s="251" t="s">
        <v>554</v>
      </c>
      <c r="E146" s="251" t="s">
        <v>554</v>
      </c>
      <c r="F146" s="251" t="s">
        <v>554</v>
      </c>
      <c r="G146" s="251" t="s">
        <v>523</v>
      </c>
      <c r="H146" s="251" t="s">
        <v>523</v>
      </c>
      <c r="I146" s="251" t="s">
        <v>554</v>
      </c>
      <c r="J146" s="251" t="s">
        <v>554</v>
      </c>
      <c r="K146" s="251" t="s">
        <v>554</v>
      </c>
      <c r="L146" s="251" t="s">
        <v>554</v>
      </c>
      <c r="M146" s="251" t="s">
        <v>554</v>
      </c>
      <c r="N146" s="251" t="s">
        <v>554</v>
      </c>
      <c r="O146" s="251" t="s">
        <v>554</v>
      </c>
      <c r="P146" s="251" t="s">
        <v>554</v>
      </c>
      <c r="Q146" s="251" t="s">
        <v>554</v>
      </c>
      <c r="R146" s="251" t="s">
        <v>554</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G185" sqref="G185"/>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КЛ-10 кВ в районе «Комаровский»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584</v>
      </c>
      <c r="D132" s="251" t="s">
        <v>523</v>
      </c>
      <c r="E132" s="251" t="s">
        <v>584</v>
      </c>
      <c r="F132" s="251" t="s">
        <v>523</v>
      </c>
      <c r="G132" s="251">
        <v>10</v>
      </c>
      <c r="H132" s="251" t="s">
        <v>523</v>
      </c>
      <c r="I132" s="251">
        <v>10</v>
      </c>
      <c r="J132" s="251">
        <v>2024</v>
      </c>
      <c r="K132" s="251" t="s">
        <v>523</v>
      </c>
      <c r="L132" s="251">
        <v>2</v>
      </c>
      <c r="M132" s="251" t="s">
        <v>523</v>
      </c>
      <c r="N132" s="251" t="s">
        <v>593</v>
      </c>
      <c r="O132" s="251" t="s">
        <v>523</v>
      </c>
      <c r="P132" s="251" t="s">
        <v>595</v>
      </c>
      <c r="Q132" s="251" t="s">
        <v>523</v>
      </c>
      <c r="R132" s="267">
        <v>0.4</v>
      </c>
      <c r="S132" s="251" t="s">
        <v>523</v>
      </c>
      <c r="T132" s="251" t="s">
        <v>523</v>
      </c>
      <c r="U132" s="251" t="s">
        <v>523</v>
      </c>
      <c r="V132" s="251" t="s">
        <v>523</v>
      </c>
      <c r="W132" s="251" t="s">
        <v>596</v>
      </c>
      <c r="X132" s="251" t="s">
        <v>523</v>
      </c>
      <c r="Y132" s="251" t="s">
        <v>523</v>
      </c>
      <c r="Z132" s="232" t="s">
        <v>523</v>
      </c>
      <c r="AA132" s="232" t="s">
        <v>523</v>
      </c>
    </row>
    <row r="133" spans="1:27" x14ac:dyDescent="0.25">
      <c r="A133" s="287"/>
      <c r="B133" s="251" t="s">
        <v>523</v>
      </c>
      <c r="C133" s="251" t="s">
        <v>585</v>
      </c>
      <c r="D133" s="251" t="s">
        <v>523</v>
      </c>
      <c r="E133" s="251" t="s">
        <v>585</v>
      </c>
      <c r="F133" s="251" t="s">
        <v>523</v>
      </c>
      <c r="G133" s="251">
        <v>10</v>
      </c>
      <c r="H133" s="251" t="s">
        <v>523</v>
      </c>
      <c r="I133" s="251">
        <v>10</v>
      </c>
      <c r="J133" s="251">
        <v>2024</v>
      </c>
      <c r="K133" s="251" t="s">
        <v>523</v>
      </c>
      <c r="L133" s="251">
        <v>2</v>
      </c>
      <c r="M133" s="251" t="s">
        <v>523</v>
      </c>
      <c r="N133" s="251" t="s">
        <v>593</v>
      </c>
      <c r="O133" s="251" t="s">
        <v>523</v>
      </c>
      <c r="P133" s="251" t="s">
        <v>595</v>
      </c>
      <c r="Q133" s="251" t="s">
        <v>523</v>
      </c>
      <c r="R133" s="267">
        <v>1.1000000000000001</v>
      </c>
      <c r="S133" s="251" t="s">
        <v>523</v>
      </c>
      <c r="T133" s="251" t="s">
        <v>523</v>
      </c>
      <c r="U133" s="251" t="s">
        <v>523</v>
      </c>
      <c r="V133" s="251" t="s">
        <v>523</v>
      </c>
      <c r="W133" s="251" t="s">
        <v>596</v>
      </c>
      <c r="X133" s="251" t="s">
        <v>523</v>
      </c>
      <c r="Y133" s="251" t="s">
        <v>523</v>
      </c>
      <c r="Z133" s="232" t="s">
        <v>523</v>
      </c>
      <c r="AA133" s="232" t="s">
        <v>523</v>
      </c>
    </row>
    <row r="134" spans="1:27" x14ac:dyDescent="0.25">
      <c r="A134" s="287"/>
      <c r="B134" s="251" t="s">
        <v>523</v>
      </c>
      <c r="C134" s="251" t="s">
        <v>586</v>
      </c>
      <c r="D134" s="251" t="s">
        <v>523</v>
      </c>
      <c r="E134" s="251" t="s">
        <v>586</v>
      </c>
      <c r="F134" s="251" t="s">
        <v>523</v>
      </c>
      <c r="G134" s="251">
        <v>10</v>
      </c>
      <c r="H134" s="251" t="s">
        <v>523</v>
      </c>
      <c r="I134" s="251">
        <v>10</v>
      </c>
      <c r="J134" s="251">
        <v>2024</v>
      </c>
      <c r="K134" s="251" t="s">
        <v>523</v>
      </c>
      <c r="L134" s="251">
        <v>2</v>
      </c>
      <c r="M134" s="251" t="s">
        <v>523</v>
      </c>
      <c r="N134" s="251" t="s">
        <v>593</v>
      </c>
      <c r="O134" s="251" t="s">
        <v>523</v>
      </c>
      <c r="P134" s="251" t="s">
        <v>595</v>
      </c>
      <c r="Q134" s="251" t="s">
        <v>523</v>
      </c>
      <c r="R134" s="267">
        <v>0.6</v>
      </c>
      <c r="S134" s="251" t="s">
        <v>523</v>
      </c>
      <c r="T134" s="251" t="s">
        <v>523</v>
      </c>
      <c r="U134" s="251" t="s">
        <v>523</v>
      </c>
      <c r="V134" s="251" t="s">
        <v>523</v>
      </c>
      <c r="W134" s="251" t="s">
        <v>596</v>
      </c>
      <c r="X134" s="251" t="s">
        <v>523</v>
      </c>
      <c r="Y134" s="251" t="s">
        <v>523</v>
      </c>
      <c r="Z134" s="232" t="s">
        <v>523</v>
      </c>
      <c r="AA134" s="232" t="s">
        <v>523</v>
      </c>
    </row>
    <row r="135" spans="1:27" x14ac:dyDescent="0.25">
      <c r="A135" s="287"/>
      <c r="B135" s="251" t="s">
        <v>523</v>
      </c>
      <c r="C135" s="251" t="s">
        <v>587</v>
      </c>
      <c r="D135" s="251" t="s">
        <v>523</v>
      </c>
      <c r="E135" s="251" t="s">
        <v>587</v>
      </c>
      <c r="F135" s="251" t="s">
        <v>523</v>
      </c>
      <c r="G135" s="251">
        <v>10</v>
      </c>
      <c r="H135" s="251" t="s">
        <v>523</v>
      </c>
      <c r="I135" s="251">
        <v>10</v>
      </c>
      <c r="J135" s="251">
        <v>2024</v>
      </c>
      <c r="K135" s="251" t="s">
        <v>523</v>
      </c>
      <c r="L135" s="251">
        <v>2</v>
      </c>
      <c r="M135" s="251" t="s">
        <v>523</v>
      </c>
      <c r="N135" s="251" t="s">
        <v>593</v>
      </c>
      <c r="O135" s="251" t="s">
        <v>523</v>
      </c>
      <c r="P135" s="251" t="s">
        <v>595</v>
      </c>
      <c r="Q135" s="251" t="s">
        <v>523</v>
      </c>
      <c r="R135" s="251">
        <v>0.6</v>
      </c>
      <c r="S135" s="251" t="s">
        <v>523</v>
      </c>
      <c r="T135" s="251" t="s">
        <v>523</v>
      </c>
      <c r="U135" s="251" t="s">
        <v>523</v>
      </c>
      <c r="V135" s="251" t="s">
        <v>523</v>
      </c>
      <c r="W135" s="251" t="s">
        <v>596</v>
      </c>
      <c r="X135" s="251" t="s">
        <v>523</v>
      </c>
      <c r="Y135" s="251" t="s">
        <v>523</v>
      </c>
      <c r="Z135" s="232" t="s">
        <v>523</v>
      </c>
      <c r="AA135" s="232" t="s">
        <v>523</v>
      </c>
    </row>
    <row r="136" spans="1:27" x14ac:dyDescent="0.25">
      <c r="A136" s="287"/>
      <c r="B136" s="251" t="s">
        <v>523</v>
      </c>
      <c r="C136" s="251" t="s">
        <v>588</v>
      </c>
      <c r="D136" s="251" t="s">
        <v>523</v>
      </c>
      <c r="E136" s="251" t="s">
        <v>588</v>
      </c>
      <c r="F136" s="251" t="s">
        <v>523</v>
      </c>
      <c r="G136" s="251">
        <v>10</v>
      </c>
      <c r="H136" s="251" t="s">
        <v>523</v>
      </c>
      <c r="I136" s="251">
        <v>10</v>
      </c>
      <c r="J136" s="251">
        <v>2024</v>
      </c>
      <c r="K136" s="251" t="s">
        <v>523</v>
      </c>
      <c r="L136" s="251">
        <v>2</v>
      </c>
      <c r="M136" s="251" t="s">
        <v>523</v>
      </c>
      <c r="N136" s="251" t="s">
        <v>593</v>
      </c>
      <c r="O136" s="251" t="s">
        <v>523</v>
      </c>
      <c r="P136" s="251" t="s">
        <v>595</v>
      </c>
      <c r="Q136" s="251" t="s">
        <v>523</v>
      </c>
      <c r="R136" s="251">
        <v>0.6</v>
      </c>
      <c r="S136" s="251" t="s">
        <v>523</v>
      </c>
      <c r="T136" s="251" t="s">
        <v>523</v>
      </c>
      <c r="U136" s="251" t="s">
        <v>523</v>
      </c>
      <c r="V136" s="251" t="s">
        <v>523</v>
      </c>
      <c r="W136" s="251" t="s">
        <v>596</v>
      </c>
      <c r="X136" s="251" t="s">
        <v>523</v>
      </c>
      <c r="Y136" s="251" t="s">
        <v>523</v>
      </c>
      <c r="Z136" s="232" t="s">
        <v>523</v>
      </c>
      <c r="AA136" s="232" t="s">
        <v>523</v>
      </c>
    </row>
    <row r="137" spans="1:27" x14ac:dyDescent="0.25">
      <c r="A137" s="287"/>
      <c r="B137" s="251" t="s">
        <v>523</v>
      </c>
      <c r="C137" s="251" t="s">
        <v>589</v>
      </c>
      <c r="D137" s="251" t="s">
        <v>523</v>
      </c>
      <c r="E137" s="251" t="s">
        <v>589</v>
      </c>
      <c r="F137" s="251" t="s">
        <v>523</v>
      </c>
      <c r="G137" s="251">
        <v>10</v>
      </c>
      <c r="H137" s="251" t="s">
        <v>523</v>
      </c>
      <c r="I137" s="251">
        <v>10</v>
      </c>
      <c r="J137" s="251">
        <v>2024</v>
      </c>
      <c r="K137" s="251" t="s">
        <v>523</v>
      </c>
      <c r="L137" s="251">
        <v>2</v>
      </c>
      <c r="M137" s="251" t="s">
        <v>523</v>
      </c>
      <c r="N137" s="251" t="s">
        <v>593</v>
      </c>
      <c r="O137" s="251" t="s">
        <v>523</v>
      </c>
      <c r="P137" s="251" t="s">
        <v>595</v>
      </c>
      <c r="Q137" s="251" t="s">
        <v>523</v>
      </c>
      <c r="R137" s="251">
        <v>1.4</v>
      </c>
      <c r="S137" s="251" t="s">
        <v>523</v>
      </c>
      <c r="T137" s="251" t="s">
        <v>523</v>
      </c>
      <c r="U137" s="251" t="s">
        <v>523</v>
      </c>
      <c r="V137" s="251" t="s">
        <v>523</v>
      </c>
      <c r="W137" s="251" t="s">
        <v>596</v>
      </c>
      <c r="X137" s="251" t="s">
        <v>523</v>
      </c>
      <c r="Y137" s="251" t="s">
        <v>523</v>
      </c>
      <c r="Z137" s="232" t="s">
        <v>523</v>
      </c>
      <c r="AA137" s="232" t="s">
        <v>523</v>
      </c>
    </row>
    <row r="138" spans="1:27" x14ac:dyDescent="0.25">
      <c r="A138" s="287"/>
      <c r="B138" s="251" t="s">
        <v>523</v>
      </c>
      <c r="C138" s="251" t="s">
        <v>590</v>
      </c>
      <c r="D138" s="251" t="s">
        <v>523</v>
      </c>
      <c r="E138" s="251" t="s">
        <v>590</v>
      </c>
      <c r="F138" s="251" t="s">
        <v>523</v>
      </c>
      <c r="G138" s="251">
        <v>10</v>
      </c>
      <c r="H138" s="251" t="s">
        <v>523</v>
      </c>
      <c r="I138" s="251">
        <v>10</v>
      </c>
      <c r="J138" s="251">
        <v>2024</v>
      </c>
      <c r="K138" s="251" t="s">
        <v>523</v>
      </c>
      <c r="L138" s="251">
        <v>2</v>
      </c>
      <c r="M138" s="251" t="s">
        <v>523</v>
      </c>
      <c r="N138" s="251" t="s">
        <v>593</v>
      </c>
      <c r="O138" s="251" t="s">
        <v>523</v>
      </c>
      <c r="P138" s="251" t="s">
        <v>595</v>
      </c>
      <c r="Q138" s="251" t="s">
        <v>523</v>
      </c>
      <c r="R138" s="251">
        <v>1.1000000000000001</v>
      </c>
      <c r="S138" s="251" t="s">
        <v>523</v>
      </c>
      <c r="T138" s="251" t="s">
        <v>523</v>
      </c>
      <c r="U138" s="251" t="s">
        <v>523</v>
      </c>
      <c r="V138" s="251" t="s">
        <v>523</v>
      </c>
      <c r="W138" s="251" t="s">
        <v>596</v>
      </c>
      <c r="X138" s="251" t="s">
        <v>523</v>
      </c>
      <c r="Y138" s="251" t="s">
        <v>523</v>
      </c>
      <c r="Z138" s="232" t="s">
        <v>523</v>
      </c>
      <c r="AA138" s="232" t="s">
        <v>523</v>
      </c>
    </row>
    <row r="139" spans="1:27" x14ac:dyDescent="0.25">
      <c r="A139" s="287"/>
      <c r="B139" s="251" t="s">
        <v>523</v>
      </c>
      <c r="C139" s="251" t="s">
        <v>591</v>
      </c>
      <c r="D139" s="251" t="s">
        <v>523</v>
      </c>
      <c r="E139" s="251" t="s">
        <v>591</v>
      </c>
      <c r="F139" s="251" t="s">
        <v>523</v>
      </c>
      <c r="G139" s="251">
        <v>10</v>
      </c>
      <c r="H139" s="251" t="s">
        <v>523</v>
      </c>
      <c r="I139" s="251">
        <v>10</v>
      </c>
      <c r="J139" s="251">
        <v>2024</v>
      </c>
      <c r="K139" s="251" t="s">
        <v>523</v>
      </c>
      <c r="L139" s="251">
        <v>1</v>
      </c>
      <c r="M139" s="251" t="s">
        <v>523</v>
      </c>
      <c r="N139" s="251" t="s">
        <v>594</v>
      </c>
      <c r="O139" s="251" t="s">
        <v>523</v>
      </c>
      <c r="P139" s="251" t="s">
        <v>595</v>
      </c>
      <c r="Q139" s="251" t="s">
        <v>523</v>
      </c>
      <c r="R139" s="251">
        <v>1.018</v>
      </c>
      <c r="S139" s="251" t="s">
        <v>523</v>
      </c>
      <c r="T139" s="251" t="s">
        <v>523</v>
      </c>
      <c r="U139" s="251" t="s">
        <v>523</v>
      </c>
      <c r="V139" s="251" t="s">
        <v>523</v>
      </c>
      <c r="W139" s="251" t="s">
        <v>597</v>
      </c>
      <c r="X139" s="251" t="s">
        <v>523</v>
      </c>
      <c r="Y139" s="251" t="s">
        <v>523</v>
      </c>
      <c r="Z139" s="232" t="s">
        <v>523</v>
      </c>
      <c r="AA139" s="232" t="s">
        <v>523</v>
      </c>
    </row>
    <row r="140" spans="1:27" x14ac:dyDescent="0.25">
      <c r="A140" s="287"/>
      <c r="B140" s="251" t="s">
        <v>523</v>
      </c>
      <c r="C140" s="251" t="s">
        <v>592</v>
      </c>
      <c r="D140" s="251" t="s">
        <v>523</v>
      </c>
      <c r="E140" s="251" t="s">
        <v>592</v>
      </c>
      <c r="F140" s="251" t="s">
        <v>523</v>
      </c>
      <c r="G140" s="251">
        <v>10</v>
      </c>
      <c r="H140" s="251" t="s">
        <v>523</v>
      </c>
      <c r="I140" s="251">
        <v>10</v>
      </c>
      <c r="J140" s="251">
        <v>2024</v>
      </c>
      <c r="K140" s="251" t="s">
        <v>523</v>
      </c>
      <c r="L140" s="251">
        <v>1</v>
      </c>
      <c r="M140" s="251" t="s">
        <v>523</v>
      </c>
      <c r="N140" s="251" t="s">
        <v>594</v>
      </c>
      <c r="O140" s="251" t="s">
        <v>523</v>
      </c>
      <c r="P140" s="251" t="s">
        <v>595</v>
      </c>
      <c r="Q140" s="251" t="s">
        <v>523</v>
      </c>
      <c r="R140" s="251">
        <v>1.0229999999999999</v>
      </c>
      <c r="S140" s="251" t="s">
        <v>523</v>
      </c>
      <c r="T140" s="251" t="s">
        <v>523</v>
      </c>
      <c r="U140" s="251" t="s">
        <v>523</v>
      </c>
      <c r="V140" s="251" t="s">
        <v>523</v>
      </c>
      <c r="W140" s="251" t="s">
        <v>597</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47.25" x14ac:dyDescent="0.25">
      <c r="A183" s="258">
        <v>2025</v>
      </c>
      <c r="B183" s="251" t="s">
        <v>554</v>
      </c>
      <c r="C183" s="251" t="s">
        <v>564</v>
      </c>
      <c r="D183" s="251" t="s">
        <v>554</v>
      </c>
      <c r="E183" s="251" t="s">
        <v>564</v>
      </c>
      <c r="F183" s="251" t="s">
        <v>554</v>
      </c>
      <c r="G183" s="251" t="s">
        <v>565</v>
      </c>
      <c r="H183" s="251" t="s">
        <v>554</v>
      </c>
      <c r="I183" s="251" t="s">
        <v>565</v>
      </c>
      <c r="J183" s="251" t="s">
        <v>566</v>
      </c>
      <c r="K183" s="251" t="s">
        <v>554</v>
      </c>
      <c r="L183" s="251" t="s">
        <v>567</v>
      </c>
      <c r="M183" s="251" t="s">
        <v>554</v>
      </c>
      <c r="N183" s="251" t="s">
        <v>568</v>
      </c>
      <c r="O183" s="251" t="s">
        <v>554</v>
      </c>
      <c r="P183" s="251" t="s">
        <v>569</v>
      </c>
      <c r="Q183" s="251" t="s">
        <v>554</v>
      </c>
      <c r="R183" s="267" t="s">
        <v>570</v>
      </c>
      <c r="S183" s="251" t="s">
        <v>554</v>
      </c>
      <c r="T183" s="251" t="s">
        <v>554</v>
      </c>
      <c r="U183" s="251" t="s">
        <v>554</v>
      </c>
      <c r="V183" s="251" t="s">
        <v>554</v>
      </c>
      <c r="W183" s="251" t="s">
        <v>571</v>
      </c>
      <c r="X183" s="251" t="s">
        <v>554</v>
      </c>
      <c r="Y183" s="251" t="s">
        <v>554</v>
      </c>
      <c r="Z183" s="232" t="s">
        <v>523</v>
      </c>
      <c r="AA183" s="232" t="s">
        <v>523</v>
      </c>
    </row>
    <row r="184" spans="1:27" ht="63" x14ac:dyDescent="0.25">
      <c r="A184" s="258">
        <v>2026</v>
      </c>
      <c r="B184" s="251" t="s">
        <v>572</v>
      </c>
      <c r="C184" s="251" t="s">
        <v>573</v>
      </c>
      <c r="D184" s="251" t="s">
        <v>572</v>
      </c>
      <c r="E184" s="251" t="s">
        <v>573</v>
      </c>
      <c r="F184" s="251" t="s">
        <v>574</v>
      </c>
      <c r="G184" s="251" t="s">
        <v>574</v>
      </c>
      <c r="H184" s="251" t="s">
        <v>574</v>
      </c>
      <c r="I184" s="251" t="s">
        <v>574</v>
      </c>
      <c r="J184" s="251" t="s">
        <v>575</v>
      </c>
      <c r="K184" s="251" t="s">
        <v>572</v>
      </c>
      <c r="L184" s="251" t="s">
        <v>576</v>
      </c>
      <c r="M184" s="251" t="s">
        <v>572</v>
      </c>
      <c r="N184" s="251" t="s">
        <v>577</v>
      </c>
      <c r="O184" s="251" t="s">
        <v>572</v>
      </c>
      <c r="P184" s="251" t="s">
        <v>578</v>
      </c>
      <c r="Q184" s="251" t="s">
        <v>572</v>
      </c>
      <c r="R184" s="267" t="s">
        <v>579</v>
      </c>
      <c r="S184" s="251" t="s">
        <v>572</v>
      </c>
      <c r="T184" s="251" t="s">
        <v>572</v>
      </c>
      <c r="U184" s="251" t="s">
        <v>572</v>
      </c>
      <c r="V184" s="251" t="s">
        <v>572</v>
      </c>
      <c r="W184" s="251" t="s">
        <v>580</v>
      </c>
      <c r="X184" s="251" t="s">
        <v>572</v>
      </c>
      <c r="Y184" s="251" t="s">
        <v>572</v>
      </c>
      <c r="Z184" s="232" t="s">
        <v>523</v>
      </c>
      <c r="AA184" s="232" t="s">
        <v>523</v>
      </c>
    </row>
    <row r="185" spans="1:27" ht="47.25" x14ac:dyDescent="0.25">
      <c r="A185" s="258">
        <v>2027</v>
      </c>
      <c r="B185" s="251" t="s">
        <v>554</v>
      </c>
      <c r="C185" s="251" t="s">
        <v>581</v>
      </c>
      <c r="D185" s="251" t="s">
        <v>554</v>
      </c>
      <c r="E185" s="251" t="s">
        <v>581</v>
      </c>
      <c r="F185" s="251" t="s">
        <v>565</v>
      </c>
      <c r="G185" s="251" t="s">
        <v>565</v>
      </c>
      <c r="H185" s="251" t="s">
        <v>565</v>
      </c>
      <c r="I185" s="251" t="s">
        <v>565</v>
      </c>
      <c r="J185" s="251" t="s">
        <v>582</v>
      </c>
      <c r="K185" s="251" t="s">
        <v>554</v>
      </c>
      <c r="L185" s="251" t="s">
        <v>567</v>
      </c>
      <c r="M185" s="251" t="s">
        <v>554</v>
      </c>
      <c r="N185" s="251" t="s">
        <v>568</v>
      </c>
      <c r="O185" s="251" t="s">
        <v>554</v>
      </c>
      <c r="P185" s="251" t="s">
        <v>569</v>
      </c>
      <c r="Q185" s="251" t="s">
        <v>554</v>
      </c>
      <c r="R185" s="267" t="s">
        <v>583</v>
      </c>
      <c r="S185" s="251" t="s">
        <v>554</v>
      </c>
      <c r="T185" s="251" t="s">
        <v>554</v>
      </c>
      <c r="U185" s="251" t="s">
        <v>554</v>
      </c>
      <c r="V185" s="251" t="s">
        <v>554</v>
      </c>
      <c r="W185" s="251" t="s">
        <v>571</v>
      </c>
      <c r="X185" s="251" t="s">
        <v>554</v>
      </c>
      <c r="Y185" s="251" t="s">
        <v>554</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КЛ-10 кВ в районе «Комаровский» г. Тюмень</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607</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608</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609</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610</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611</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612</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КЛ-10 кВ в районе «Комаровский» г.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КЛ-10 кВ в районе «Комаровский» г.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КЛ-10 кВ в районе «Комаровский»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M_Tmn_1.4.14</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КЛ-10 кВ в районе «Комаровский» г. Тюмень</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46554</v>
      </c>
      <c r="E25" s="92"/>
      <c r="F25" s="92"/>
      <c r="G25" s="213">
        <f>IF(C25&lt;($N$1+1),C25,"-")</f>
        <v>45292</v>
      </c>
      <c r="H25" s="213" t="str">
        <f>IF(D25&lt;($N$1+1),D25,"-")</f>
        <v>-</v>
      </c>
      <c r="I25" s="245">
        <f>IF(AND(G25&lt;&gt;"-",D25&gt;$N$1+1),($N$1-C25)/(D25-C25),IF(AND(G25&lt;&gt;"-",D25&lt;$N$1),(D25-C25)/(D25-C25),"-"))</f>
        <v>0.14342313787638669</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46418</v>
      </c>
      <c r="E28" s="92"/>
      <c r="F28" s="92"/>
      <c r="G28" s="213">
        <f t="shared" ref="G28:G30" si="0">IF(C28&lt;($N$1+1),C28,"-")</f>
        <v>45292</v>
      </c>
      <c r="H28" s="213" t="str">
        <f t="shared" ref="H28:H30" si="1">IF(D28&lt;($N$1+1),D28,"-")</f>
        <v>-</v>
      </c>
      <c r="I28" s="245">
        <f>IF(AND(G28&lt;&gt;"-",D28&gt;$N$1+1),($N$1-C28)/(D28-C28),IF(AND(G28&lt;&gt;"-",D28&lt;$N$1),(D28-C28)/(D28-C28),"-"))</f>
        <v>0.16074600355239788</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45353</v>
      </c>
      <c r="D29" s="213">
        <v>46538</v>
      </c>
      <c r="E29" s="92"/>
      <c r="F29" s="92"/>
      <c r="G29" s="213">
        <f t="shared" si="0"/>
        <v>45353</v>
      </c>
      <c r="H29" s="213" t="str">
        <f t="shared" si="1"/>
        <v>-</v>
      </c>
      <c r="I29" s="245">
        <f>IF(AND(G29&lt;&gt;"-",D29&gt;$N$1+1),($N$1-C29)/(D29-C29),IF(AND(G29&lt;&gt;"-",D29&lt;$N$1),(D29-C29)/(D29-C29),"-"))</f>
        <v>0.10126582278481013</v>
      </c>
      <c r="J29" s="245">
        <f t="shared" si="2"/>
        <v>1</v>
      </c>
      <c r="K29" s="88"/>
      <c r="L29" s="88"/>
      <c r="M29" s="262"/>
    </row>
    <row r="30" spans="1:13" s="69" customFormat="1" ht="18.75" x14ac:dyDescent="0.25">
      <c r="A30" s="235" t="str">
        <f>IF(LEFT('1. паспорт местоположение'!$E$2,4)="1.4.","1.1.5","2.1.5")</f>
        <v>1.1.5</v>
      </c>
      <c r="B30" s="206" t="s">
        <v>204</v>
      </c>
      <c r="C30" s="207">
        <v>45444</v>
      </c>
      <c r="D30" s="213">
        <v>46554</v>
      </c>
      <c r="E30" s="92"/>
      <c r="F30" s="92"/>
      <c r="G30" s="213">
        <f t="shared" si="0"/>
        <v>45444</v>
      </c>
      <c r="H30" s="213" t="str">
        <f t="shared" si="1"/>
        <v>-</v>
      </c>
      <c r="I30" s="245">
        <f>IF(AND(G30&lt;&gt;"-",D30&gt;$N$1+1),($N$1-C30)/(D30-C30),IF(AND(G30&lt;&gt;"-",D30&lt;$N$1),(D30-C30)/(D30-C30),"-"))</f>
        <v>2.6126126126126126E-2</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46448</v>
      </c>
      <c r="E32" s="92"/>
      <c r="F32" s="92"/>
      <c r="G32" s="213">
        <f t="shared" ref="G32:G34" si="3">IF(C32&lt;($N$1+1),C32,"-")</f>
        <v>45292</v>
      </c>
      <c r="H32" s="213" t="str">
        <f t="shared" ref="H32:H34" si="4">IF(D32&lt;($N$1+1),D32,"-")</f>
        <v>-</v>
      </c>
      <c r="I32" s="245">
        <f t="shared" ref="I32:I34" si="5">IF(AND(G32&lt;&gt;"-",D32&gt;$N$1+1),($N$1-C32)/(D32-C32),IF(AND(G32&lt;&gt;"-",D32&lt;$N$1),(D32-C32)/(D32-C32),"-"))</f>
        <v>0.15657439446366783</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45292</v>
      </c>
      <c r="D33" s="213">
        <v>46418</v>
      </c>
      <c r="E33" s="91"/>
      <c r="F33" s="91"/>
      <c r="G33" s="213">
        <f t="shared" si="3"/>
        <v>45292</v>
      </c>
      <c r="H33" s="213" t="str">
        <f t="shared" si="4"/>
        <v>-</v>
      </c>
      <c r="I33" s="245">
        <f t="shared" si="5"/>
        <v>0.16074600355239788</v>
      </c>
      <c r="J33" s="245">
        <f t="shared" si="6"/>
        <v>1</v>
      </c>
      <c r="K33" s="91"/>
      <c r="L33" s="88"/>
      <c r="M33" s="262"/>
    </row>
    <row r="34" spans="1:13" s="69" customFormat="1" ht="37.5" x14ac:dyDescent="0.25">
      <c r="A34" s="235" t="str">
        <f>IF(LEFT('1. паспорт местоположение'!$E$2,4)="1.4.","1.2.2","2.2.2")</f>
        <v>1.2.2</v>
      </c>
      <c r="B34" s="206" t="s">
        <v>515</v>
      </c>
      <c r="C34" s="207">
        <v>45292</v>
      </c>
      <c r="D34" s="213">
        <v>46448</v>
      </c>
      <c r="E34" s="236"/>
      <c r="F34" s="236"/>
      <c r="G34" s="213">
        <f t="shared" si="3"/>
        <v>45292</v>
      </c>
      <c r="H34" s="213" t="str">
        <f t="shared" si="4"/>
        <v>-</v>
      </c>
      <c r="I34" s="245">
        <f t="shared" si="5"/>
        <v>0.15657439446366783</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46681</v>
      </c>
      <c r="E36" s="90"/>
      <c r="F36" s="89"/>
      <c r="G36" s="213">
        <f t="shared" ref="G36:G43" si="7">IF(C36&lt;($N$1+1),C36,"-")</f>
        <v>45444</v>
      </c>
      <c r="H36" s="213" t="str">
        <f t="shared" ref="H36:H43" si="8">IF(D36&lt;($N$1+1),D36,"-")</f>
        <v>-</v>
      </c>
      <c r="I36" s="245">
        <f t="shared" ref="I36:I43" si="9">IF(AND(G36&lt;&gt;"-",D36&gt;$N$1+1),($N$1-C36)/(D36-C36),IF(AND(G36&lt;&gt;"-",D36&lt;$N$1),(D36-C36)/(D36-C36),"-"))</f>
        <v>2.3443815683104285E-2</v>
      </c>
      <c r="J36" s="245">
        <f t="shared" ref="J36:J43" si="10">IF(G36&lt;&gt;"-",($N$1-C36)/($N$1-C36),"-")</f>
        <v>1</v>
      </c>
      <c r="K36" s="88"/>
      <c r="L36" s="88"/>
      <c r="M36" s="262"/>
    </row>
    <row r="37" spans="1:13" ht="37.5" x14ac:dyDescent="0.25">
      <c r="A37" s="235" t="str">
        <f>IF(LEFT('1. паспорт местоположение'!$E$2,4)="1.4.","1.3.1","2.3.1")</f>
        <v>1.3.1</v>
      </c>
      <c r="B37" s="206" t="s">
        <v>518</v>
      </c>
      <c r="C37" s="207">
        <v>45460</v>
      </c>
      <c r="D37" s="213">
        <v>46585</v>
      </c>
      <c r="E37" s="88"/>
      <c r="F37" s="88"/>
      <c r="G37" s="213">
        <f t="shared" si="7"/>
        <v>45460</v>
      </c>
      <c r="H37" s="213" t="str">
        <f t="shared" si="8"/>
        <v>-</v>
      </c>
      <c r="I37" s="245">
        <f t="shared" si="9"/>
        <v>1.1555555555555555E-2</v>
      </c>
      <c r="J37" s="245">
        <f t="shared" si="10"/>
        <v>1</v>
      </c>
      <c r="K37" s="88"/>
      <c r="L37" s="88"/>
      <c r="M37" s="262"/>
    </row>
    <row r="38" spans="1:13" ht="18.75" x14ac:dyDescent="0.25">
      <c r="A38" s="235" t="str">
        <f>IF(LEFT('1. паспорт местоположение'!$E$2,4)="1.4.","1.3.2","2.3.2")</f>
        <v>1.3.2</v>
      </c>
      <c r="B38" s="206" t="s">
        <v>201</v>
      </c>
      <c r="C38" s="207">
        <v>45444</v>
      </c>
      <c r="D38" s="213">
        <v>46599</v>
      </c>
      <c r="E38" s="88"/>
      <c r="F38" s="88"/>
      <c r="G38" s="213">
        <f t="shared" si="7"/>
        <v>45444</v>
      </c>
      <c r="H38" s="213" t="str">
        <f t="shared" si="8"/>
        <v>-</v>
      </c>
      <c r="I38" s="245">
        <f>IF(AND(G38&lt;&gt;"-",D38&gt;$N$1),($N$1-C38)/(D38-C38),IF(AND(G38&lt;&gt;"-",D38&lt;$N$1),(D38-C38)/(D38-C38),"-"))</f>
        <v>2.5108225108225107E-2</v>
      </c>
      <c r="J38" s="245">
        <f>IF(G38&lt;&gt;"-",($N$1-C38)/($N$1-C38),"-")</f>
        <v>1</v>
      </c>
      <c r="K38" s="88"/>
      <c r="L38" s="88"/>
      <c r="M38" s="262"/>
    </row>
    <row r="39" spans="1:13" ht="18.75" x14ac:dyDescent="0.25">
      <c r="A39" s="235" t="str">
        <f>IF(LEFT('1. паспорт местоположение'!$E$2,4)="1.4.","1.3.3","2.3.3")</f>
        <v>1.3.3</v>
      </c>
      <c r="B39" s="206" t="s">
        <v>200</v>
      </c>
      <c r="C39" s="207">
        <v>45505</v>
      </c>
      <c r="D39" s="213">
        <v>46645</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1.3.4</v>
      </c>
      <c r="B40" s="206" t="s">
        <v>199</v>
      </c>
      <c r="C40" s="207">
        <v>45551</v>
      </c>
      <c r="D40" s="213">
        <v>46676</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1.3.5</v>
      </c>
      <c r="B41" s="206" t="s">
        <v>519</v>
      </c>
      <c r="C41" s="207">
        <v>45581</v>
      </c>
      <c r="D41" s="213">
        <v>46681</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1.4</v>
      </c>
      <c r="B42" s="205" t="s">
        <v>198</v>
      </c>
      <c r="C42" s="207">
        <v>45581</v>
      </c>
      <c r="D42" s="213">
        <v>46679</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1.4.1</v>
      </c>
      <c r="B43" s="206" t="s">
        <v>520</v>
      </c>
      <c r="C43" s="207">
        <v>45581</v>
      </c>
      <c r="D43" s="213">
        <v>46679</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46710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1.4.4</v>
      </c>
      <c r="B46" s="206" t="s">
        <v>522</v>
      </c>
      <c r="C46" s="207">
        <v>45616</v>
      </c>
      <c r="D46" s="213">
        <v>46741</v>
      </c>
      <c r="E46" s="88"/>
      <c r="F46" s="88"/>
      <c r="G46" s="213" t="str">
        <f t="shared" si="11"/>
        <v>-</v>
      </c>
      <c r="H46" s="213" t="str">
        <f t="shared" si="12"/>
        <v>-</v>
      </c>
      <c r="I46" s="245" t="str">
        <f t="shared" si="13"/>
        <v>-</v>
      </c>
      <c r="J46" s="245" t="str">
        <f t="shared" si="14"/>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КЛ-10 кВ в районе «Комаровский» г.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496.24895150949595</v>
      </c>
      <c r="D24" s="219">
        <f>D27</f>
        <v>36.776726231999994</v>
      </c>
      <c r="E24" s="224"/>
      <c r="F24" s="224"/>
      <c r="G24" s="219"/>
      <c r="H24" s="219">
        <f t="shared" ref="H24:I24" si="0">H25+H26+H27+H28+H29</f>
        <v>0</v>
      </c>
      <c r="I24" s="219">
        <f t="shared" si="0"/>
        <v>0</v>
      </c>
      <c r="J24" s="219">
        <f t="shared" ref="J24:Q24" si="1">J25+J26+J27+J28+J29</f>
        <v>0</v>
      </c>
      <c r="K24" s="219">
        <f t="shared" si="1"/>
        <v>0</v>
      </c>
      <c r="L24" s="219">
        <f>L25+L26+L27+L28+L29</f>
        <v>47.799114175046398</v>
      </c>
      <c r="M24" s="219">
        <f t="shared" si="1"/>
        <v>0</v>
      </c>
      <c r="N24" s="219">
        <f t="shared" si="1"/>
        <v>36.776726231999994</v>
      </c>
      <c r="O24" s="219">
        <f t="shared" si="1"/>
        <v>8.6159999999999985E-6</v>
      </c>
      <c r="P24" s="219">
        <f t="shared" si="1"/>
        <v>181.15227694328888</v>
      </c>
      <c r="Q24" s="219">
        <f t="shared" si="1"/>
        <v>0</v>
      </c>
      <c r="R24" s="230"/>
      <c r="S24" s="219"/>
      <c r="T24" s="219">
        <f>T25+T26+T27+T28+T29</f>
        <v>45.429240389937178</v>
      </c>
      <c r="U24" s="219">
        <f>U25+U26+U27+U28+U29</f>
        <v>0</v>
      </c>
      <c r="V24" s="219"/>
      <c r="W24" s="219"/>
      <c r="X24" s="219">
        <f>X25+X26+X27+X28+X29</f>
        <v>221.86832000122354</v>
      </c>
      <c r="Y24" s="219">
        <f>Y25+Y26+Y27+Y28+Y29</f>
        <v>0</v>
      </c>
      <c r="Z24" s="219"/>
      <c r="AA24" s="219"/>
      <c r="AB24" s="219">
        <f>AB25+AB26+AB27+AB28+AB29</f>
        <v>496.24895150949595</v>
      </c>
      <c r="AC24" s="219">
        <f>AC25+AC26+AC27+AC28+AC29</f>
        <v>36.776726231999994</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496.24895150949595</v>
      </c>
      <c r="D27" s="218">
        <f>AC27</f>
        <v>36.776726231999994</v>
      </c>
      <c r="E27" s="218"/>
      <c r="F27" s="218"/>
      <c r="G27" s="218"/>
      <c r="H27" s="218">
        <v>0</v>
      </c>
      <c r="I27" s="218"/>
      <c r="J27" s="218">
        <v>0</v>
      </c>
      <c r="K27" s="218"/>
      <c r="L27" s="218">
        <v>47.799114175046398</v>
      </c>
      <c r="M27" s="218">
        <v>0</v>
      </c>
      <c r="N27" s="218">
        <v>36.776726231999994</v>
      </c>
      <c r="O27" s="218">
        <v>8.6159999999999985E-6</v>
      </c>
      <c r="P27" s="218">
        <v>181.15227694328888</v>
      </c>
      <c r="Q27" s="218"/>
      <c r="R27" s="218"/>
      <c r="S27" s="218"/>
      <c r="T27" s="218">
        <v>45.429240389937178</v>
      </c>
      <c r="U27" s="218"/>
      <c r="V27" s="218"/>
      <c r="W27" s="218"/>
      <c r="X27" s="218">
        <v>221.86832000122354</v>
      </c>
      <c r="Y27" s="218"/>
      <c r="Z27" s="218"/>
      <c r="AA27" s="218"/>
      <c r="AB27" s="229">
        <f>X27+T27+P27+L27+H27</f>
        <v>496.24895150949595</v>
      </c>
      <c r="AC27" s="229">
        <f>Z27+V27+R27+N27+J27</f>
        <v>36.776726231999994</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413.54079292458005</v>
      </c>
      <c r="D30" s="218">
        <f>AC30</f>
        <v>30.64727186</v>
      </c>
      <c r="E30" s="231"/>
      <c r="F30" s="219"/>
      <c r="G30" s="225"/>
      <c r="H30" s="218">
        <v>0</v>
      </c>
      <c r="I30" s="218"/>
      <c r="J30" s="229">
        <v>0</v>
      </c>
      <c r="K30" s="218"/>
      <c r="L30" s="218">
        <v>39.832595145871998</v>
      </c>
      <c r="M30" s="218">
        <v>0</v>
      </c>
      <c r="N30" s="218">
        <v>30.64727186</v>
      </c>
      <c r="O30" s="218">
        <v>7.179999999999999E-6</v>
      </c>
      <c r="P30" s="218">
        <v>150.96023078607408</v>
      </c>
      <c r="Q30" s="218"/>
      <c r="R30" s="229"/>
      <c r="S30" s="218"/>
      <c r="T30" s="218">
        <v>37.85770032494765</v>
      </c>
      <c r="U30" s="218"/>
      <c r="V30" s="229"/>
      <c r="W30" s="218"/>
      <c r="X30" s="218">
        <v>184.89026666768629</v>
      </c>
      <c r="Y30" s="218"/>
      <c r="Z30" s="218"/>
      <c r="AA30" s="218"/>
      <c r="AB30" s="218">
        <f>X30+T30+P30+L30+H30</f>
        <v>413.54079292458005</v>
      </c>
      <c r="AC30" s="229">
        <f>Z30+V30+R30+N30+J30</f>
        <v>30.64727186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31.4</v>
      </c>
      <c r="D39" s="229">
        <f t="shared" si="2"/>
        <v>0</v>
      </c>
      <c r="E39" s="225"/>
      <c r="F39" s="225"/>
      <c r="G39" s="225"/>
      <c r="H39" s="218">
        <v>0</v>
      </c>
      <c r="I39" s="218"/>
      <c r="J39" s="218">
        <v>0</v>
      </c>
      <c r="K39" s="218"/>
      <c r="L39" s="218">
        <v>3.4</v>
      </c>
      <c r="M39" s="218"/>
      <c r="N39" s="218">
        <v>0</v>
      </c>
      <c r="O39" s="218">
        <v>0</v>
      </c>
      <c r="P39" s="218">
        <v>12.4</v>
      </c>
      <c r="Q39" s="218"/>
      <c r="R39" s="218"/>
      <c r="S39" s="218"/>
      <c r="T39" s="218">
        <v>2.6</v>
      </c>
      <c r="U39" s="218"/>
      <c r="V39" s="229"/>
      <c r="W39" s="218"/>
      <c r="X39" s="218">
        <v>13</v>
      </c>
      <c r="Y39" s="218"/>
      <c r="Z39" s="218"/>
      <c r="AA39" s="218"/>
      <c r="AB39" s="218">
        <f>X39+T39+P39+L39+H39</f>
        <v>31.4</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31.4</v>
      </c>
      <c r="D48" s="229">
        <f t="shared" si="3"/>
        <v>2.04</v>
      </c>
      <c r="E48" s="225"/>
      <c r="F48" s="225"/>
      <c r="G48" s="225"/>
      <c r="H48" s="229">
        <v>0</v>
      </c>
      <c r="I48" s="218"/>
      <c r="J48" s="246">
        <v>0</v>
      </c>
      <c r="K48" s="218"/>
      <c r="L48" s="218">
        <v>3.4</v>
      </c>
      <c r="M48" s="218"/>
      <c r="N48" s="218">
        <v>2.04</v>
      </c>
      <c r="O48" s="218">
        <v>0</v>
      </c>
      <c r="P48" s="218">
        <v>12.4</v>
      </c>
      <c r="Q48" s="218"/>
      <c r="R48" s="229"/>
      <c r="S48" s="218"/>
      <c r="T48" s="218">
        <v>2.6</v>
      </c>
      <c r="U48" s="218"/>
      <c r="V48" s="229"/>
      <c r="W48" s="218"/>
      <c r="X48" s="233">
        <v>13</v>
      </c>
      <c r="Y48" s="218"/>
      <c r="Z48" s="218"/>
      <c r="AA48" s="218"/>
      <c r="AB48" s="229">
        <f>X48+T48+P48+L48+H48</f>
        <v>31.4</v>
      </c>
      <c r="AC48" s="229">
        <f t="shared" ref="AC48:AC53" si="4">Z48+V48+R48+N48+J48</f>
        <v>2.04</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413.54079292458005</v>
      </c>
      <c r="D52" s="219">
        <f>AC52</f>
        <v>30.64727186</v>
      </c>
      <c r="E52" s="219"/>
      <c r="F52" s="219"/>
      <c r="G52" s="225"/>
      <c r="H52" s="229">
        <v>0</v>
      </c>
      <c r="I52" s="218"/>
      <c r="J52" s="218">
        <v>0</v>
      </c>
      <c r="K52" s="218"/>
      <c r="L52" s="218">
        <v>39.832595145871998</v>
      </c>
      <c r="M52" s="218"/>
      <c r="N52" s="218">
        <v>30.64727186</v>
      </c>
      <c r="O52" s="218">
        <v>7.179999999999999E-6</v>
      </c>
      <c r="P52" s="218">
        <v>150.96023078607408</v>
      </c>
      <c r="Q52" s="218"/>
      <c r="R52" s="218"/>
      <c r="S52" s="218"/>
      <c r="T52" s="218">
        <v>37.85770032494765</v>
      </c>
      <c r="U52" s="218"/>
      <c r="V52" s="229"/>
      <c r="W52" s="218"/>
      <c r="X52" s="218">
        <v>184.89026666768629</v>
      </c>
      <c r="Y52" s="218"/>
      <c r="Z52" s="229"/>
      <c r="AA52" s="218"/>
      <c r="AB52" s="218">
        <f>X52+T52+P52+L52+H52</f>
        <v>413.54079292458005</v>
      </c>
      <c r="AC52" s="218">
        <f>Z52+V52+R52+N52+J52</f>
        <v>30.64727186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31.4</v>
      </c>
      <c r="D56" s="219">
        <f t="shared" si="6"/>
        <v>2.04</v>
      </c>
      <c r="E56" s="219"/>
      <c r="F56" s="219"/>
      <c r="G56" s="225"/>
      <c r="H56" s="218">
        <v>0</v>
      </c>
      <c r="I56" s="218"/>
      <c r="J56" s="229">
        <v>0</v>
      </c>
      <c r="K56" s="218"/>
      <c r="L56" s="218">
        <v>3.4</v>
      </c>
      <c r="M56" s="218"/>
      <c r="N56" s="218">
        <v>2.04</v>
      </c>
      <c r="O56" s="218">
        <v>0</v>
      </c>
      <c r="P56" s="218">
        <v>12.4</v>
      </c>
      <c r="Q56" s="218"/>
      <c r="R56" s="218"/>
      <c r="S56" s="218"/>
      <c r="T56" s="218">
        <v>2.6</v>
      </c>
      <c r="U56" s="218"/>
      <c r="V56" s="218"/>
      <c r="W56" s="218"/>
      <c r="X56" s="218">
        <v>13</v>
      </c>
      <c r="Y56" s="218"/>
      <c r="Z56" s="218"/>
      <c r="AA56" s="218"/>
      <c r="AB56" s="218">
        <f t="shared" si="5"/>
        <v>31.4</v>
      </c>
      <c r="AC56" s="218">
        <f>Z56+V56+R56+N56+J56</f>
        <v>2.04</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N30" sqref="N30"/>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КЛ-10 кВ в районе «Комаровский»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t="s">
        <v>544</v>
      </c>
      <c r="J26" s="250"/>
      <c r="K26" s="256">
        <v>3.4</v>
      </c>
      <c r="L26" s="250" t="s">
        <v>544</v>
      </c>
      <c r="M26" s="250" t="s">
        <v>545</v>
      </c>
      <c r="N26" s="248" t="s">
        <v>546</v>
      </c>
      <c r="O26" s="250" t="s">
        <v>547</v>
      </c>
      <c r="P26" s="254">
        <v>39832.595145872001</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G42" sqref="G42"/>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M_Tmn_1.4.14</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КЛ-10 кВ в районе «Комаровский» г. Тюмень</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КЛ-10 кВ в районе «Комаровский» г. Тюмень</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614</v>
      </c>
    </row>
    <row r="25" spans="1:2" ht="16.5" thickBot="1" x14ac:dyDescent="0.3">
      <c r="A25" s="153" t="s">
        <v>387</v>
      </c>
      <c r="B25" s="217" t="s">
        <v>611</v>
      </c>
    </row>
    <row r="26" spans="1:2" ht="16.5" thickBot="1" x14ac:dyDescent="0.3">
      <c r="A26" s="154" t="s">
        <v>388</v>
      </c>
      <c r="B26" s="217" t="s">
        <v>612</v>
      </c>
    </row>
    <row r="27" spans="1:2" ht="16.5" thickBot="1" x14ac:dyDescent="0.3">
      <c r="A27" s="162" t="s">
        <v>524</v>
      </c>
      <c r="B27" s="217">
        <v>413.54</v>
      </c>
    </row>
    <row r="28" spans="1:2" ht="16.5" thickBot="1" x14ac:dyDescent="0.3">
      <c r="A28" s="157" t="s">
        <v>389</v>
      </c>
      <c r="B28" s="217" t="s">
        <v>613</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2024-11-14T08:14:15Z</dcterms:modified>
</cp:coreProperties>
</file>