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97"/>
  <workbookPr defaultThemeVersion="124226"/>
  <mc:AlternateContent xmlns:mc="http://schemas.openxmlformats.org/markup-compatibility/2006">
    <mc:Choice Requires="x15">
      <x15ac:absPath xmlns:x15ac="http://schemas.microsoft.com/office/spreadsheetml/2010/11/ac" url="\\snc.local\DFS\Отдел планирования и отчетности\Тюменская область\ОТЧЕТЫ\Отчет 2024\3 квартал\06 - Паспорта\00 - ИТОГ\"/>
    </mc:Choice>
  </mc:AlternateContent>
  <xr:revisionPtr revIDLastSave="0" documentId="13_ncr:1_{D6213A27-7673-4B65-975E-DC458B43184A}" xr6:coauthVersionLast="36" xr6:coauthVersionMax="36" xr10:uidLastSave="{00000000-0000-0000-0000-000000000000}"/>
  <bookViews>
    <workbookView xWindow="0" yWindow="0" windowWidth="23040" windowHeight="9405" tabRatio="936" xr2:uid="{00000000-000D-0000-FFFF-FFFF00000000}"/>
  </bookViews>
  <sheets>
    <sheet name="1. паспорт местоположение" sheetId="7" r:id="rId1"/>
    <sheet name="2. паспорт  ТП" sheetId="12" state="hidden" r:id="rId2"/>
    <sheet name="3.1. паспорт Техсостояние ПС" sheetId="13" r:id="rId3"/>
    <sheet name="3.2 паспорт Техсостояние ЛЭП" sheetId="23" r:id="rId4"/>
    <sheet name="3.3 паспорт описание" sheetId="6" r:id="rId5"/>
    <sheet name="3.4. Паспорт надежность" sheetId="17" state="hidden" r:id="rId6"/>
    <sheet name="4. паспортбюджет" sheetId="10" state="hidden" r:id="rId7"/>
    <sheet name="5. анализ эконом эфф" sheetId="19" state="hidden"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ПС'!$A$2:$T$173</definedName>
    <definedName name="_xlnm.Print_Area" localSheetId="4">'3.3 паспорт описание'!$A$1:$C$38</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график'!$A$1:$L$46</definedName>
    <definedName name="_xlnm.Print_Area" localSheetId="9">'6.2. Паспорт фин осв ввод'!$A$1:$AC$66</definedName>
    <definedName name="_xlnm.Print_Area" localSheetId="10">'7. Паспорт отчет о закупке'!$A$1:$AV$38</definedName>
  </definedNames>
  <calcPr calcId="191029"/>
</workbook>
</file>

<file path=xl/calcChain.xml><?xml version="1.0" encoding="utf-8"?>
<calcChain xmlns="http://schemas.openxmlformats.org/spreadsheetml/2006/main">
  <c r="AC27" i="15" l="1"/>
  <c r="Q24" i="15" l="1"/>
  <c r="K24" i="15"/>
  <c r="AC63" i="15" l="1"/>
  <c r="AC61" i="15"/>
  <c r="A25" i="16" l="1"/>
  <c r="A29" i="16" l="1"/>
  <c r="A12" i="13" l="1"/>
  <c r="A46" i="16" l="1"/>
  <c r="A45" i="16"/>
  <c r="A44" i="16"/>
  <c r="A43" i="16"/>
  <c r="A42" i="16"/>
  <c r="A41" i="16"/>
  <c r="A40" i="16"/>
  <c r="A39" i="16"/>
  <c r="A38" i="16"/>
  <c r="A37" i="16"/>
  <c r="A36" i="16"/>
  <c r="A35" i="16"/>
  <c r="A34" i="16"/>
  <c r="A33" i="16"/>
  <c r="A32" i="16"/>
  <c r="A31" i="16"/>
  <c r="A30" i="16"/>
  <c r="A28" i="16"/>
  <c r="A27" i="16"/>
  <c r="A26" i="16"/>
  <c r="AB61" i="15" l="1"/>
  <c r="AB63" i="15"/>
  <c r="U24" i="15"/>
  <c r="AC55" i="15" l="1"/>
  <c r="C22" i="7" l="1"/>
  <c r="I24" i="15" l="1"/>
  <c r="AC53" i="15" l="1"/>
  <c r="B23" i="22" l="1"/>
  <c r="A9" i="22"/>
  <c r="A5" i="22"/>
  <c r="A9" i="5"/>
  <c r="A5" i="5"/>
  <c r="AB55" i="15"/>
  <c r="AB53" i="15"/>
  <c r="Y24" i="15"/>
  <c r="A8" i="15"/>
  <c r="A4" i="15"/>
  <c r="A9" i="16" l="1"/>
  <c r="A5" i="16"/>
  <c r="A9" i="19"/>
  <c r="A5" i="19"/>
  <c r="A9" i="10"/>
  <c r="A5" i="10"/>
  <c r="A8" i="17"/>
  <c r="A4" i="17"/>
  <c r="A5" i="23" l="1"/>
  <c r="A9" i="23"/>
  <c r="A9" i="6" l="1"/>
  <c r="A5" i="6"/>
  <c r="A9" i="13"/>
  <c r="A6" i="13"/>
  <c r="A8" i="12"/>
  <c r="A4" i="12"/>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B22" i="22" l="1"/>
  <c r="A15" i="22"/>
  <c r="B21" i="22" s="1"/>
  <c r="A15" i="5"/>
  <c r="A14" i="15"/>
  <c r="A15" i="16"/>
  <c r="A15" i="19"/>
  <c r="A15" i="10"/>
  <c r="A14" i="17"/>
  <c r="A15" i="6"/>
  <c r="A15" i="23"/>
  <c r="A14" i="12"/>
  <c r="A15" i="13"/>
  <c r="A12" i="19" l="1"/>
  <c r="A12" i="5"/>
  <c r="A12" i="6"/>
  <c r="A11" i="17"/>
  <c r="A12" i="23"/>
  <c r="A12" i="16"/>
  <c r="A11" i="12"/>
  <c r="A12" i="22"/>
  <c r="A12" i="10"/>
  <c r="C26" i="5" l="1"/>
  <c r="B26" i="5"/>
  <c r="AB62" i="15" l="1"/>
  <c r="C62" i="15" s="1"/>
  <c r="AB64" i="15"/>
  <c r="C64" i="15" s="1"/>
  <c r="AB66" i="15"/>
  <c r="C66" i="15" s="1"/>
  <c r="AB65" i="15"/>
  <c r="C65" i="15" s="1"/>
  <c r="O24" i="15" l="1"/>
  <c r="M24" i="15"/>
  <c r="L24" i="15" l="1"/>
  <c r="N24" i="15"/>
  <c r="AC66" i="15" l="1"/>
  <c r="D66" i="15" s="1"/>
  <c r="AC64" i="15"/>
  <c r="D64" i="15" s="1"/>
  <c r="AC62" i="15"/>
  <c r="D62" i="15" s="1"/>
  <c r="AC65" i="15"/>
  <c r="D65" i="15" s="1"/>
  <c r="AC40" i="15" l="1"/>
  <c r="D40" i="15" s="1"/>
  <c r="AB46" i="15"/>
  <c r="C46" i="15" s="1"/>
  <c r="AB48" i="15"/>
  <c r="C48" i="15" s="1"/>
  <c r="AB41" i="15"/>
  <c r="C41" i="15" s="1"/>
  <c r="AB30" i="15"/>
  <c r="C30" i="15" s="1"/>
  <c r="AB40" i="15" l="1"/>
  <c r="C40" i="15" s="1"/>
  <c r="AB39" i="15"/>
  <c r="C39" i="15" s="1"/>
  <c r="AB50" i="15"/>
  <c r="C50" i="15" s="1"/>
  <c r="AB37" i="15"/>
  <c r="C37" i="15" s="1"/>
  <c r="AB49" i="15"/>
  <c r="C49" i="15" s="1"/>
  <c r="AB54" i="15"/>
  <c r="C54" i="15" s="1"/>
  <c r="AB56" i="15"/>
  <c r="C56" i="15" s="1"/>
  <c r="AB58" i="15"/>
  <c r="C58" i="15" s="1"/>
  <c r="AB52" i="15"/>
  <c r="C52" i="15" s="1"/>
  <c r="H24" i="15"/>
  <c r="T24" i="15"/>
  <c r="P24" i="15"/>
  <c r="AB44" i="15" l="1"/>
  <c r="C44" i="15" s="1"/>
  <c r="X24" i="15"/>
  <c r="AB27" i="15"/>
  <c r="AB57" i="15"/>
  <c r="C57" i="15" s="1"/>
  <c r="AB24" i="15" l="1"/>
  <c r="C27" i="15"/>
  <c r="C24" i="15" s="1"/>
  <c r="AC41" i="15" l="1"/>
  <c r="D41" i="15" s="1"/>
  <c r="AC39" i="15"/>
  <c r="D39" i="15" s="1"/>
  <c r="AC37" i="15"/>
  <c r="D37" i="15" s="1"/>
  <c r="AC58" i="15" l="1"/>
  <c r="D58" i="15" s="1"/>
  <c r="AC50" i="15"/>
  <c r="D50" i="15" s="1"/>
  <c r="AC57" i="15"/>
  <c r="D57" i="15" s="1"/>
  <c r="AC49" i="15"/>
  <c r="D49" i="15" s="1"/>
  <c r="AC48" i="15"/>
  <c r="D48" i="15" s="1"/>
  <c r="AC46" i="15"/>
  <c r="D46" i="15" s="1"/>
  <c r="AC54" i="15" l="1"/>
  <c r="D54" i="15" s="1"/>
  <c r="AC44" i="15"/>
  <c r="D44" i="15" s="1"/>
  <c r="AC30" i="15" l="1"/>
  <c r="D30" i="15" s="1"/>
  <c r="AC52" i="15"/>
  <c r="D52" i="15" s="1"/>
  <c r="AC56" i="15"/>
  <c r="D56" i="15" s="1"/>
  <c r="J24" i="15" l="1"/>
  <c r="AC24" i="15" l="1"/>
  <c r="D27" i="15"/>
  <c r="D24" i="15" s="1"/>
  <c r="H25" i="16" l="1"/>
  <c r="H29" i="16"/>
  <c r="H32" i="16"/>
  <c r="H40" i="16"/>
  <c r="H37" i="16"/>
  <c r="H45" i="16"/>
  <c r="H30" i="16"/>
  <c r="H38" i="16"/>
  <c r="H46" i="16"/>
  <c r="H41" i="16"/>
  <c r="H34" i="16"/>
  <c r="H39" i="16"/>
  <c r="H33" i="16"/>
  <c r="H43" i="16"/>
  <c r="H42" i="16"/>
  <c r="H36" i="16"/>
  <c r="H28" i="16"/>
  <c r="G25" i="16" l="1"/>
  <c r="G29" i="16"/>
  <c r="G28" i="16"/>
  <c r="G39" i="16"/>
  <c r="G40" i="16"/>
  <c r="G45" i="16"/>
  <c r="G38" i="16"/>
  <c r="G36" i="16"/>
  <c r="G41" i="16"/>
  <c r="G34" i="16"/>
  <c r="G33" i="16"/>
  <c r="G43" i="16"/>
  <c r="G42" i="16"/>
  <c r="G32" i="16"/>
  <c r="G37" i="16"/>
  <c r="G30" i="16"/>
  <c r="G46" i="16"/>
  <c r="I30" i="16" l="1"/>
  <c r="J30" i="16"/>
  <c r="I43" i="16"/>
  <c r="J43" i="16"/>
  <c r="I36" i="16"/>
  <c r="J36" i="16"/>
  <c r="I39" i="16"/>
  <c r="J39" i="16"/>
  <c r="I37" i="16"/>
  <c r="J37" i="16"/>
  <c r="I33" i="16"/>
  <c r="J33" i="16"/>
  <c r="I38" i="16"/>
  <c r="J38" i="16"/>
  <c r="I28" i="16"/>
  <c r="J28" i="16"/>
  <c r="I32" i="16"/>
  <c r="J32" i="16"/>
  <c r="I34" i="16"/>
  <c r="J34" i="16"/>
  <c r="I45" i="16"/>
  <c r="J45" i="16"/>
  <c r="I29" i="16"/>
  <c r="J29" i="16"/>
  <c r="I46" i="16"/>
  <c r="J46" i="16"/>
  <c r="I42" i="16"/>
  <c r="J42" i="16"/>
  <c r="I41" i="16"/>
  <c r="J41" i="16"/>
  <c r="I40" i="16"/>
  <c r="J40" i="16"/>
  <c r="I25" i="16"/>
  <c r="J25" i="16"/>
</calcChain>
</file>

<file path=xl/sharedStrings.xml><?xml version="1.0" encoding="utf-8"?>
<sst xmlns="http://schemas.openxmlformats.org/spreadsheetml/2006/main" count="7348" uniqueCount="641">
  <si>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</si>
  <si>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</si>
  <si>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</si>
  <si>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</si>
  <si>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</si>
  <si>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</si>
  <si>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</si>
  <si>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</si>
  <si>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</si>
  <si>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</si>
  <si>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</si>
  <si>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</si>
  <si>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</si>
  <si>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</si>
  <si>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</si>
  <si>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</si>
  <si>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</si>
  <si>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</si>
  <si>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</si>
  <si>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</si>
  <si>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</si>
  <si>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</si>
  <si>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</si>
  <si>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</si>
  <si>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</si>
  <si>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</si>
  <si>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</si>
  <si>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</si>
  <si>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</si>
  <si>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</si>
  <si>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</si>
  <si>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</si>
  <si>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</si>
  <si>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</si>
  <si>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</si>
  <si>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</si>
  <si>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</si>
  <si>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</si>
  <si>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</si>
  <si>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</si>
  <si>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</si>
  <si>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</si>
  <si>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</si>
  <si>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</si>
  <si>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</si>
  <si>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</si>
  <si>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</si>
  <si>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</si>
  <si>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</si>
  <si>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</si>
  <si>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</si>
  <si>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</si>
  <si>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</si>
  <si>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</si>
  <si>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</si>
  <si>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</si>
  <si>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</si>
  <si>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</si>
  <si>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</si>
  <si>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</si>
  <si>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</si>
  <si>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</si>
  <si>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</si>
  <si>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</si>
  <si>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</si>
  <si>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</si>
  <si>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</si>
  <si>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</si>
  <si>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</si>
  <si>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</si>
  <si>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</si>
  <si>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</si>
  <si>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</si>
  <si>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</si>
  <si>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</si>
  <si>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</si>
  <si>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</si>
  <si>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</si>
  <si>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</si>
  <si>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</si>
  <si>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</si>
  <si>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</si>
  <si>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</si>
  <si>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</si>
  <si>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</si>
  <si>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</si>
  <si>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</si>
  <si>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</si>
  <si>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</si>
  <si>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</si>
  <si>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</si>
  <si>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</si>
  <si>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</si>
  <si>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</si>
  <si>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</si>
  <si>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</si>
  <si>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</si>
  <si>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</si>
  <si>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</si>
  <si>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</si>
  <si>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</si>
  <si>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</si>
  <si>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</si>
  <si>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</si>
  <si>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</si>
  <si>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</si>
  <si>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</si>
  <si>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</si>
  <si>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</si>
  <si>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</si>
  <si>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</si>
  <si>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</si>
  <si>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</si>
  <si>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</si>
  <si>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</si>
  <si>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</si>
  <si>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</si>
  <si>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</si>
  <si>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</si>
  <si>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</si>
  <si>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</si>
  <si>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</si>
  <si>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</si>
  <si>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</si>
  <si>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</si>
  <si>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</si>
  <si>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</si>
  <si>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</si>
  <si>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</si>
  <si>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</si>
  <si>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</si>
  <si>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</si>
  <si>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</si>
  <si>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</si>
  <si>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</si>
  <si>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</si>
  <si>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</si>
  <si>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</si>
  <si>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</si>
  <si>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</si>
  <si>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</si>
  <si>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</si>
  <si>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</si>
  <si>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</si>
  <si>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</si>
  <si>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</si>
  <si>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</si>
  <si>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</si>
  <si>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</si>
  <si>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</si>
  <si>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</si>
  <si>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</si>
  <si>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</si>
  <si>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</si>
  <si>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</si>
  <si>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</si>
  <si>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</si>
  <si>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</si>
  <si>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</si>
  <si>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</si>
  <si>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</si>
  <si>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</si>
  <si>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</si>
  <si>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</si>
  <si>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</si>
  <si>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</si>
  <si>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</si>
  <si>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</si>
  <si>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</si>
  <si>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</si>
  <si>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</si>
  <si>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</si>
  <si>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</si>
  <si>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</si>
  <si>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</si>
  <si>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</si>
  <si>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</si>
  <si>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</si>
  <si>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</si>
  <si>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</si>
  <si>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</si>
  <si>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</si>
  <si>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</si>
  <si>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</si>
  <si>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</si>
  <si>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</si>
  <si>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</si>
  <si>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</si>
  <si>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</si>
  <si>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по состоянию на 01.01.года X</t>
  </si>
  <si>
    <t xml:space="preserve"> по состоянию на 01.01.года (N-1)</t>
  </si>
  <si>
    <t>Итого за период реализации инвестиционной программы</t>
  </si>
  <si>
    <t>План (факт) года (N-1)</t>
  </si>
  <si>
    <t>Остаток</t>
  </si>
  <si>
    <t>Всего по инвестиционному проекту</t>
  </si>
  <si>
    <t>Наименование показателя и единицы измерения</t>
  </si>
  <si>
    <t>№№</t>
  </si>
  <si>
    <t>Оформление (подписание) актов об осуществлении технологического присоединения к электрическим сетям</t>
  </si>
  <si>
    <t>Испытания и ввод в эксплуатацию</t>
  </si>
  <si>
    <t>Пусконаладочные работы</t>
  </si>
  <si>
    <t>Монтаж основного оборудования</t>
  </si>
  <si>
    <t>Поставка основного оборудования</t>
  </si>
  <si>
    <t>Организационный этап</t>
  </si>
  <si>
    <t>Разработка рабочей документации</t>
  </si>
  <si>
    <t>Утверждение проектной документации</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</si>
  <si>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</si>
  <si>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</si>
  <si>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</si>
  <si>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</si>
  <si>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</si>
  <si>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</si>
  <si>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</si>
  <si>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</si>
  <si>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</si>
  <si>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</si>
  <si>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</si>
  <si>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</si>
  <si>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</si>
  <si>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</si>
  <si>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</si>
  <si>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</si>
  <si>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</si>
  <si>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</si>
  <si>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</si>
  <si>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</si>
  <si>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</si>
  <si>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</si>
  <si>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</si>
  <si>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</si>
  <si>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</si>
  <si>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</si>
  <si>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</si>
  <si>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</si>
  <si>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</si>
  <si>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</si>
  <si>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</si>
  <si>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</si>
  <si>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</si>
  <si>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</si>
  <si>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</si>
  <si>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</si>
  <si>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</si>
  <si>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</si>
  <si>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</si>
  <si>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</si>
  <si>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</si>
  <si>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</si>
  <si>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</si>
  <si>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</si>
  <si>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</si>
  <si>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</si>
  <si>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</si>
  <si>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</si>
  <si>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</si>
  <si>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</si>
  <si>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</si>
  <si>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</si>
  <si>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</si>
  <si>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</si>
  <si>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</si>
  <si>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</si>
  <si>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</si>
  <si>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</si>
  <si>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</si>
  <si>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</si>
  <si>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</si>
  <si>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</si>
  <si>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</si>
  <si>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</si>
  <si>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</si>
  <si>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</si>
  <si>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</si>
  <si>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</si>
  <si>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</si>
  <si>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</si>
  <si>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</si>
  <si>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</si>
  <si>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</si>
  <si>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</si>
  <si>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</si>
  <si>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</si>
  <si>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</si>
  <si>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</si>
  <si>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</si>
  <si>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</si>
  <si>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</si>
  <si>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</si>
  <si>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</si>
  <si>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</si>
  <si>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</si>
  <si>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</si>
  <si>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</si>
  <si>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</si>
  <si>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</si>
  <si>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</si>
  <si>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</si>
  <si>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</si>
  <si>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</si>
  <si>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</si>
  <si>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</si>
  <si>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</si>
  <si>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</si>
  <si>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</si>
  <si>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</si>
  <si>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</si>
  <si>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</si>
  <si>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</si>
  <si>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</si>
  <si>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</si>
  <si>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</si>
  <si>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</si>
  <si>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</si>
  <si>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</si>
  <si>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</si>
  <si>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</si>
  <si>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</si>
  <si>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</si>
  <si>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</si>
  <si>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</si>
  <si>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</si>
  <si>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</si>
  <si>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</si>
  <si>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</si>
  <si>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</si>
  <si>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</si>
  <si>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</si>
  <si>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</si>
  <si>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</si>
  <si>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</si>
  <si>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</si>
  <si>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</si>
  <si>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</si>
  <si>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</si>
  <si>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</si>
  <si>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</si>
  <si>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</si>
  <si>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</si>
  <si>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</si>
  <si>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</si>
  <si>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</si>
  <si>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</si>
  <si>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</si>
  <si>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</si>
  <si>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</si>
  <si>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</si>
  <si>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</si>
  <si>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</si>
  <si>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</si>
  <si>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</si>
  <si>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</si>
  <si>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</si>
  <si>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</si>
  <si>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</si>
  <si>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</si>
  <si>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</si>
  <si>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</si>
  <si>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</si>
  <si>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</si>
  <si>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</si>
  <si>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</si>
  <si>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</si>
  <si>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</si>
  <si>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</si>
  <si>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</si>
  <si>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</si>
  <si>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</si>
  <si>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</si>
  <si>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</si>
  <si>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</si>
  <si>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</si>
  <si>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</si>
  <si>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</si>
  <si>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</si>
  <si>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</si>
  <si>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</si>
  <si>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</si>
  <si>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</si>
  <si>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</si>
  <si>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</si>
  <si>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</si>
  <si>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</si>
  <si>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</si>
  <si>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</si>
  <si>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</si>
  <si>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</si>
  <si>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</si>
  <si>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</si>
  <si>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</si>
  <si>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</si>
  <si>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</si>
  <si>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</si>
  <si>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</si>
  <si>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</si>
  <si>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</si>
  <si>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</si>
  <si>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</si>
  <si>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</si>
  <si>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</si>
  <si>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</si>
  <si>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</si>
  <si>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</si>
  <si>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</si>
  <si>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</si>
  <si>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</si>
  <si>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</si>
  <si>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</si>
  <si>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</si>
  <si>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</si>
  <si>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</si>
  <si>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</si>
  <si>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</si>
  <si>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</si>
  <si>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</si>
  <si>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</si>
  <si>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</si>
  <si>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</si>
  <si>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</si>
  <si>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</si>
  <si>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</si>
  <si>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</si>
  <si>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</si>
  <si>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</si>
  <si>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</si>
  <si>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</si>
  <si>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[возможность реализации в установленный срок, отставание от установленного срока, причины отставания, возможный срок ввода объекта]</t>
  </si>
  <si>
    <t>Факты и события, влияющие на ход реализации проекта, проблемные вопросы:</t>
  </si>
  <si>
    <t>[описание факта или события, ссылки на документы, влияние факта/ события на срок реализации проекта в месяцах, принятые меры по устранению причин отставаний и выявленных нарушений, исключающие их повторение]</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</si>
  <si>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</si>
  <si>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</si>
  <si>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</si>
  <si>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</si>
  <si>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</si>
  <si>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</si>
  <si>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</si>
  <si>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</si>
  <si>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</si>
  <si>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</si>
  <si>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</si>
  <si>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</si>
  <si>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разработку проектной документации</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</si>
  <si>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</si>
  <si>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</si>
  <si>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</si>
  <si>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</si>
  <si>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</si>
  <si>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</si>
  <si>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</si>
  <si>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</si>
  <si>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</si>
  <si>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</si>
  <si>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</si>
  <si>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</si>
  <si>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</si>
  <si>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</si>
  <si>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</si>
  <si>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</si>
  <si>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</si>
  <si>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</si>
  <si>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</si>
  <si>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</si>
  <si>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</si>
  <si>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</si>
  <si>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</si>
  <si>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</si>
  <si>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</si>
  <si>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</si>
  <si>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</si>
  <si>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</si>
  <si>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</si>
  <si>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</si>
  <si>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</si>
  <si>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</si>
  <si>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</si>
  <si>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</si>
  <si>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</si>
  <si>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</si>
  <si>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</si>
  <si>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</si>
  <si>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</si>
  <si>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</si>
  <si>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</si>
  <si>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</si>
  <si>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</si>
  <si>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</si>
  <si>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</si>
  <si>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</si>
  <si>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</si>
  <si>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</si>
  <si>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</si>
  <si>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</si>
  <si>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</si>
  <si>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</si>
  <si>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</si>
  <si>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</si>
  <si>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</si>
  <si>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</si>
  <si>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</si>
  <si>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</si>
  <si>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</si>
  <si>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</si>
  <si>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</si>
  <si>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</si>
  <si>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</si>
  <si>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</si>
  <si>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</si>
  <si>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</si>
  <si>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</si>
  <si>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</si>
  <si>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</si>
  <si>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нет</t>
  </si>
  <si>
    <t>Не требуется</t>
  </si>
  <si>
    <t>Получение заявки на ТП</t>
  </si>
  <si>
    <t>Разработка и выдача ТУ на ТП</t>
  </si>
  <si>
    <t>Получение положительного заключения государственной экспертизы на проектную документацию</t>
  </si>
  <si>
    <t>Заключение договора подряда (доп.соглашения к договору)</t>
  </si>
  <si>
    <t xml:space="preserve">Получение правоустанавливающих документов для выделения земельного участка под строительство </t>
  </si>
  <si>
    <t>Получение разрешительной документации для реализации СВМ</t>
  </si>
  <si>
    <t>Сетевое строительство (реконструкция) и пусконаладочные работы</t>
  </si>
  <si>
    <t>Подготовка площадки строительства для подстанций, трассы - для ЛЭП</t>
  </si>
  <si>
    <t>Завершение строительства</t>
  </si>
  <si>
    <t>Комплексное опробование оборудования</t>
  </si>
  <si>
    <t>Получение разрешения на ввод объекта в эксплуатацию</t>
  </si>
  <si>
    <t>Ввод в эксплуатацию объекта сетевого строительства</t>
  </si>
  <si>
    <t>нд</t>
  </si>
  <si>
    <t>Стоимость проекта без НДС</t>
  </si>
  <si>
    <t>Акционерное общество "Сибирско-Уральская энергетическая компания"</t>
  </si>
  <si>
    <t>ЛЭП, км</t>
  </si>
  <si>
    <t>2023 год</t>
  </si>
  <si>
    <t>2024 год</t>
  </si>
  <si>
    <t>2025 год</t>
  </si>
  <si>
    <t>2026 год</t>
  </si>
  <si>
    <t>2027 год</t>
  </si>
  <si>
    <t xml:space="preserve"> </t>
  </si>
  <si>
    <t>3.8</t>
  </si>
  <si>
    <t>точки учета</t>
  </si>
  <si>
    <t>шт, комплекты</t>
  </si>
  <si>
    <t>4.8</t>
  </si>
  <si>
    <t>5.7</t>
  </si>
  <si>
    <t>7.6</t>
  </si>
  <si>
    <t>Год раскрытия информации: 2024 год</t>
  </si>
  <si>
    <t xml:space="preserve">Факт </t>
  </si>
  <si>
    <t xml:space="preserve">
План</t>
  </si>
  <si>
    <t>1.4.1.12</t>
  </si>
  <si>
    <t>Декабрь 2024</t>
  </si>
  <si>
    <t/>
  </si>
  <si>
    <t>ПИР/СМР</t>
  </si>
  <si>
    <t>Выполнение комплекса мероприятий (работ), предусмотренных инвестиционной программой АО «СУЭНКО» в филиале ТГЭС
Поставка стоек ЖБ (Курганская область) (1/2024) (для МСП).
Поставка деревянных опор (№ 247/2023)
Поставка арматуры СИП (Курганская область) (41/2024)
Выполнение комплекса мероприятий (работ), предусмотренных инвестиционной программой АО «СУЭНКО» в филиале ТГЭС</t>
  </si>
  <si>
    <t>АО "СУЭНКО"</t>
  </si>
  <si>
    <t>ЛСР
КП
КП
КП
ЛСР</t>
  </si>
  <si>
    <t>497959,518
30663
30000
14319,791
497959,518</t>
  </si>
  <si>
    <t>ОЗП
АЭФ
ЗП
АЭФ
ОЗП</t>
  </si>
  <si>
    <t>не определено
не определено
не определено
не определено
не определено</t>
  </si>
  <si>
    <t>1
1
3
4
1</t>
  </si>
  <si>
    <t>ООО "СУЭС"
ПО ГАРАНТИЯ ООО
ООО "СУЭС"
ООО "СМЗ"
ООО "ПО "Гарантия"
ИНСТАЛЛГРУПП ООО
АРМЭНЕРГОКОМПЛЕКС ООО
ИНТЭКО ООО
СИП кабель ООО
ООО "СУЭС"</t>
  </si>
  <si>
    <t>497959,518
30663
30000
30000
30000
14319,791
14319,791
0
0
497959,518</t>
  </si>
  <si>
    <t>нд
нд
нд
нд
нд</t>
  </si>
  <si>
    <t>497959,518
30663
30000
нд
497959,518</t>
  </si>
  <si>
    <t>ООО "СУЭС"
ПО ГАРАНТИЯ ООО
ООО "СУЭС"
ИНСТАЛЛГРУПП ООО
ООО "СУЭС"</t>
  </si>
  <si>
    <t>597551,422
36795,6
36000
17183,75
597551,422</t>
  </si>
  <si>
    <t>134/2023
1/2024
247/2023
41/2024
134/2023</t>
  </si>
  <si>
    <t>https://www.rts-tender.ru/
https://www.rts-tender.ru/
https://www.rts-tender.ru/
https://www.rts-tender.ru/
https://www.rts-tender.ru/</t>
  </si>
  <si>
    <t>13.03.2023
19.01.2024
26.04.2024
09.02.2024
13.03.2023</t>
  </si>
  <si>
    <t>24.03.2023
08.02.2024
18.05.2024
04.03.2024
24.03.2023</t>
  </si>
  <si>
    <t>27.03.2023
11.03.2024
22.05.2024
11.03.2024
27.03.2023</t>
  </si>
  <si>
    <t>07.04.2023
26.03.2024
01.07.2024
04.06.2024
07.04.2023</t>
  </si>
  <si>
    <t>01.01.2024
26.03.2024
01.07.2024
04.06.2024
01.01.2024</t>
  </si>
  <si>
    <t>01.01.2024
26.03.2024
01.07.2024
04.07.2024
01.01.2024</t>
  </si>
  <si>
    <t>31.12.2024
31.12.2024
01.08.2024
04.07.2024
31.12.2024</t>
  </si>
  <si>
    <t>нд
нд</t>
  </si>
  <si>
    <t>ВЛ-10 кВ в ДНТ Агросад-Тюмень, СТ Лебяжье, ДНТ Приборостроитель, СНТ Незабудка, СТ Судостроитель, СНТ СН Овощевод, СНТ Ямал, СНТ Энергетик, СНТ Большое Царево-2, СНТ СН Мичуринец-2, СНТ Сосенка, СНТ Электрон, а также прочих СНТ
ВЛ-0,4кВ в ДНТ Агросад-Тюмень, СТ Лебяжье, ДНТ Приборостроитель, СНТ Незабудка, СТ Судостроитель, СНТ СН Овощевод, СНТ Ямал, СНТ Энергетик, СНТ Большое Царево-2, СНТ СН Мичуринец-2, СНТ Сосенка, СНТ Электрон, а также прочих СНТ</t>
  </si>
  <si>
    <t>10
0,4</t>
  </si>
  <si>
    <t>2025
2025</t>
  </si>
  <si>
    <t>1
1</t>
  </si>
  <si>
    <t>1х70
3х50+1х54,6</t>
  </si>
  <si>
    <t>ВЛ-10  
ВЛ-0,4</t>
  </si>
  <si>
    <t>7
15</t>
  </si>
  <si>
    <t>ж/б
ж/б</t>
  </si>
  <si>
    <t>ВЛ-10 кВ в СНТ Аккорд, СНТ Садовое, а также прочих СНТ
 ВЛ-0,4кВ в СНТ Аккорд, СНТ Садовое, а также прочих СНТ</t>
  </si>
  <si>
    <t>2026
2026</t>
  </si>
  <si>
    <t>ВЛ-10 кВ в СНТ
ВЛ-0,4кВ в СНТ</t>
  </si>
  <si>
    <t>нд
0,4</t>
  </si>
  <si>
    <t>2027
2027</t>
  </si>
  <si>
    <t>ВЛ-10
ВЛ-0,4</t>
  </si>
  <si>
    <t>1
2</t>
  </si>
  <si>
    <t>Реклоузер 10 кВ</t>
  </si>
  <si>
    <t xml:space="preserve">ВЛ-0,4 </t>
  </si>
  <si>
    <t>ВЛ-10</t>
  </si>
  <si>
    <t>КВЛ-10</t>
  </si>
  <si>
    <t>3х95+1х70, 3х70+1х54,6</t>
  </si>
  <si>
    <t>3х95+1х70,  3х35+1х54,6</t>
  </si>
  <si>
    <t>3х95+1х70</t>
  </si>
  <si>
    <t>3х95+1х95</t>
  </si>
  <si>
    <t>1х70</t>
  </si>
  <si>
    <t>1х50</t>
  </si>
  <si>
    <t>1х50, 3х50</t>
  </si>
  <si>
    <t>1х50, 3х70</t>
  </si>
  <si>
    <t>1х50, 1х70</t>
  </si>
  <si>
    <t xml:space="preserve">ВЛ-10 </t>
  </si>
  <si>
    <t>жб</t>
  </si>
  <si>
    <t xml:space="preserve">ВЛ-10 кВ ПС «Казарово» ф. «Березняки» (отпайка на ТП-3274) </t>
  </si>
  <si>
    <t>дер</t>
  </si>
  <si>
    <t>жб, траншея</t>
  </si>
  <si>
    <t>жб, ГНБ, траншея</t>
  </si>
  <si>
    <t>ВЛ-0,4 кВ ТП-1813 ф. "ул. 4-я"</t>
  </si>
  <si>
    <t>ВЛ-0,4 кВ ф. «Мичурина» от ТП-113Б</t>
  </si>
  <si>
    <t>ВЛ-0,4кВ ТП-1760 ф. "Черёмуховый"</t>
  </si>
  <si>
    <t>ВЛ-0,4кВ ТП-3612 ф. "Клубничная"</t>
  </si>
  <si>
    <t>ВЛ-0,4кВ ТП-3612 ф. "Объезд"</t>
  </si>
  <si>
    <t>ВЛ-0,4кВ ТП-3707 ф. "Береговой"</t>
  </si>
  <si>
    <t>ВЛ-0,4кВ ТП-3707 ф. "Малиновый"</t>
  </si>
  <si>
    <t>ВЛ-0,4кВ ТП-3707 ф. "Приап"</t>
  </si>
  <si>
    <t>ВЛ-0,4кВ ТП-3760 ф. «Западная</t>
  </si>
  <si>
    <t>ВЛ-0,4кВ ТП-3760 ф. «Ягодная</t>
  </si>
  <si>
    <t>ВЛ-0,4кВ ТП-92Б ф.Кедровый</t>
  </si>
  <si>
    <t>ЛЭП-0,4кВ ТП-3812 ф.5-я Садовая</t>
  </si>
  <si>
    <t>ЛЭП-0,4кВ ТП-3812 ф.Розовый</t>
  </si>
  <si>
    <t>ЛЭП-0,4кВ ТП-3812 ф.Центральная</t>
  </si>
  <si>
    <t>ВЛ-10кВ от ВЛ-10кВ ПС-"Чермет" ф. "Садовод", отпайка на ТП-3254 до РУ-10кВ ТП-3787</t>
  </si>
  <si>
    <t>ЛЭП-10 кВ от ВЛ-10 кВ ПС –«Боровое» ф. «Холодильник-11» (отпайка на СНТ «Промстроевец») до ТП-113Б</t>
  </si>
  <si>
    <t>ЛЭП-10 кВ от опоры ВЛ-10 кВ ПС- «Разбахта» ф. «Садовод» отпайка на ТП-1687 до РУ-10 кВ ТП-3140</t>
  </si>
  <si>
    <t>ЛЭП-10кВ от ВЛ-10кВ ПС-"Рощино" ф. "Садовод" (ОМЗ) до ТП-3800</t>
  </si>
  <si>
    <t>ЛЭП-10кВ от ВЛ-10кВ ПС-«Березняки» РП-10кВ Новотарманский ф. «Н-Тарманский-2» до ТП-3760</t>
  </si>
  <si>
    <t>Реклоузер № 130 на ВЛ-10 кВ ПС «Казарово» ф. «Березняки» (отпайка на ТП-3274) и опорой №1 ВЛ-10кВ ПС «Казарово» ф. «Березняки» (отп.на СНТ«Изыскатель"</t>
  </si>
  <si>
    <t>ВЛ-10 кВ ПС «Казарово» ф. «Березняки» (отпайка на ТП-3274)  (отп.на СНТ«Изыскатель")</t>
  </si>
  <si>
    <t>M_Tmn_1.4.12</t>
  </si>
  <si>
    <t>Строительство ВЛ-0,4/10 кВ в г. Тюмень и Тюменском районе</t>
  </si>
  <si>
    <t>Развитие электрической сети/усиление существующей электрической сети, связанное с подключением новых потребителей</t>
  </si>
  <si>
    <t>г. Тюмень и Тюменский р-он</t>
  </si>
  <si>
    <t>Тюменская область</t>
  </si>
  <si>
    <t xml:space="preserve"> -</t>
  </si>
  <si>
    <t>не требуется</t>
  </si>
  <si>
    <t>местный</t>
  </si>
  <si>
    <t xml:space="preserve">87,82 км - показатель увеличения протяженности линий электропередачи; 226,54 млн.руб. - Показатель объема финансовых потребностей на реализацию мероприятий, обусловленных необходимостью выполнения требований законодательства Российской Федерации; </t>
  </si>
  <si>
    <t xml:space="preserve"> - обеспечение возможности технологического присоединения новых потребителей;
 - обеспечение возможности увеличения мощности, потребляемой существующими потребителями;
 - снижение технологических и коммерческих потерь при передаче и распределении электрической энергии
</t>
  </si>
  <si>
    <t xml:space="preserve">Созданная схема электроснабжения в результате реализации инвестиционного проекта обеспечит возможность присоединения новых потребителей и увеличения мощности, потребляемой существующими потребителями в соответствии с требуемой категорией надежности и нормируемыми показателями качества электроэнергии. </t>
  </si>
  <si>
    <t>Создание возможности присоединения новых потребителей</t>
  </si>
  <si>
    <t>2023</t>
  </si>
  <si>
    <t>2027</t>
  </si>
  <si>
    <t>П</t>
  </si>
  <si>
    <t>ЛСР</t>
  </si>
  <si>
    <t xml:space="preserve">87,82 км;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</si>
</sst>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8">
    <numFmt numFmtId="164" formatCode="_-* #,##0.00_р_._-;\-* #,##0.00_р_._-;_-* &quot;-&quot;??_р_._-;_-@_-"/>
    <numFmt numFmtId="165" formatCode="#,##0_ ;\-#,##0\ "/>
    <numFmt numFmtId="166" formatCode="_-* #,##0.00\ _р_._-;\-* #,##0.00\ _р_._-;_-* &quot;-&quot;??\ _р_._-;_-@_-"/>
    <numFmt numFmtId="167" formatCode="0.000000"/>
    <numFmt numFmtId="168" formatCode="0.000"/>
    <numFmt numFmtId="169" formatCode="0.00000000"/>
    <numFmt numFmtId="170" formatCode="0.0000"/>
    <numFmt numFmtId="171" formatCode="0.0"/>
  </numFmts>
  <fonts count="6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sz val="12"/>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s>
  <borders count="5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4" fillId="0" borderId="0"/>
    <xf numFmtId="0" fontId="1" fillId="0" borderId="0"/>
    <xf numFmtId="0" fontId="66" fillId="0" borderId="0"/>
  </cellStyleXfs>
  <cellXfs count="452">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44" fillId="0" borderId="1" xfId="45" applyFont="1" applyFill="1" applyBorder="1" applyAlignment="1">
      <alignment horizontal="left" vertical="center"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8" fillId="0" borderId="0" xfId="50" applyFont="1"/>
    <xf numFmtId="49" fontId="59" fillId="0" borderId="0" xfId="50" applyNumberFormat="1" applyFont="1"/>
    <xf numFmtId="49" fontId="59" fillId="0" borderId="0" xfId="50" applyNumberFormat="1" applyFont="1" applyAlignment="1">
      <alignment vertical="center"/>
    </xf>
    <xf numFmtId="0" fontId="1" fillId="0" borderId="0" xfId="50" applyAlignment="1">
      <alignment vertical="center"/>
    </xf>
    <xf numFmtId="49" fontId="58" fillId="0" borderId="0" xfId="50" applyNumberFormat="1" applyFont="1" applyAlignment="1">
      <alignment vertical="center"/>
    </xf>
    <xf numFmtId="0" fontId="59" fillId="0" borderId="0" xfId="50" applyFont="1"/>
    <xf numFmtId="0" fontId="60" fillId="0" borderId="26" xfId="50" applyFont="1" applyFill="1" applyBorder="1" applyAlignment="1">
      <alignment horizontal="center"/>
    </xf>
    <xf numFmtId="0" fontId="60" fillId="0" borderId="26" xfId="50" applyFont="1" applyBorder="1" applyAlignment="1">
      <alignment vertical="center"/>
    </xf>
    <xf numFmtId="0" fontId="60" fillId="0" borderId="27" xfId="50" applyFont="1" applyBorder="1" applyAlignment="1">
      <alignment vertical="center"/>
    </xf>
    <xf numFmtId="0" fontId="60" fillId="0" borderId="1" xfId="50" applyFont="1" applyFill="1" applyBorder="1" applyAlignment="1">
      <alignment horizontal="center"/>
    </xf>
    <xf numFmtId="0" fontId="60" fillId="0" borderId="1" xfId="50" applyFont="1" applyBorder="1" applyAlignment="1">
      <alignment vertical="center"/>
    </xf>
    <xf numFmtId="0" fontId="61" fillId="0" borderId="0" xfId="50" applyFont="1"/>
    <xf numFmtId="0" fontId="58" fillId="0" borderId="1" xfId="50" applyFont="1" applyFill="1" applyBorder="1" applyAlignment="1">
      <alignment horizontal="center"/>
    </xf>
    <xf numFmtId="0" fontId="58" fillId="0" borderId="30" xfId="50" applyFont="1" applyBorder="1" applyAlignment="1">
      <alignment horizontal="center" vertical="center"/>
    </xf>
    <xf numFmtId="0" fontId="58" fillId="0" borderId="0" xfId="50" applyFont="1" applyAlignment="1"/>
    <xf numFmtId="0" fontId="58" fillId="0" borderId="0" xfId="50" applyFont="1" applyAlignment="1">
      <alignment vertical="center"/>
    </xf>
    <xf numFmtId="0" fontId="60" fillId="0" borderId="26" xfId="50" applyFont="1" applyFill="1" applyBorder="1" applyAlignment="1">
      <alignment horizontal="center" vertical="center"/>
    </xf>
    <xf numFmtId="0" fontId="58" fillId="0" borderId="1" xfId="50" applyFont="1" applyFill="1" applyBorder="1" applyAlignment="1">
      <alignment horizontal="center" vertical="center"/>
    </xf>
    <xf numFmtId="0" fontId="60" fillId="0" borderId="1" xfId="50" applyFont="1" applyFill="1" applyBorder="1" applyAlignment="1">
      <alignment horizontal="center" vertical="center"/>
    </xf>
    <xf numFmtId="0" fontId="60" fillId="0" borderId="2" xfId="50" applyFont="1" applyFill="1" applyBorder="1" applyAlignment="1">
      <alignment horizontal="center" vertical="center"/>
    </xf>
    <xf numFmtId="0" fontId="58" fillId="0" borderId="26" xfId="50" applyFont="1" applyFill="1" applyBorder="1" applyAlignment="1">
      <alignment horizontal="center" vertical="center"/>
    </xf>
    <xf numFmtId="0" fontId="58" fillId="0" borderId="2" xfId="50" applyFont="1" applyFill="1" applyBorder="1" applyAlignment="1">
      <alignment horizontal="center" vertical="center"/>
    </xf>
    <xf numFmtId="0" fontId="59" fillId="0" borderId="0" xfId="50" applyFont="1" applyBorder="1"/>
    <xf numFmtId="0" fontId="58" fillId="0" borderId="0" xfId="50" applyFont="1" applyBorder="1"/>
    <xf numFmtId="0" fontId="58" fillId="0" borderId="0" xfId="50" applyFont="1" applyBorder="1" applyAlignment="1"/>
    <xf numFmtId="0" fontId="58" fillId="0" borderId="0" xfId="50" applyFont="1" applyBorder="1" applyAlignment="1">
      <alignment vertical="center"/>
    </xf>
    <xf numFmtId="0" fontId="58"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3"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5" xfId="2" applyFont="1" applyFill="1" applyBorder="1" applyAlignment="1">
      <alignment horizontal="justify"/>
    </xf>
    <xf numFmtId="0" fontId="42" fillId="0" borderId="45" xfId="2" applyFont="1" applyFill="1" applyBorder="1" applyAlignment="1">
      <alignment vertical="top" wrapText="1"/>
    </xf>
    <xf numFmtId="0" fontId="42" fillId="0" borderId="47" xfId="2" applyFont="1" applyFill="1" applyBorder="1" applyAlignment="1">
      <alignment vertical="top" wrapText="1"/>
    </xf>
    <xf numFmtId="0" fontId="41" fillId="0" borderId="48" xfId="2" applyFont="1" applyFill="1" applyBorder="1" applyAlignment="1">
      <alignment horizontal="justify" vertical="top" wrapText="1"/>
    </xf>
    <xf numFmtId="0" fontId="42" fillId="0" borderId="46" xfId="2" applyFont="1" applyFill="1" applyBorder="1" applyAlignment="1">
      <alignment vertical="top" wrapText="1"/>
    </xf>
    <xf numFmtId="0" fontId="41" fillId="0" borderId="45" xfId="2" applyFont="1" applyFill="1" applyBorder="1" applyAlignment="1">
      <alignment horizontal="justify" vertical="top" wrapText="1"/>
    </xf>
    <xf numFmtId="0" fontId="41" fillId="0" borderId="46" xfId="2" applyFont="1" applyFill="1" applyBorder="1" applyAlignment="1">
      <alignment vertical="top" wrapText="1"/>
    </xf>
    <xf numFmtId="0" fontId="41" fillId="0" borderId="45" xfId="2" applyFont="1" applyFill="1" applyBorder="1" applyAlignment="1">
      <alignment vertical="top" wrapText="1"/>
    </xf>
    <xf numFmtId="0" fontId="41" fillId="0" borderId="49" xfId="2" applyFont="1" applyFill="1" applyBorder="1" applyAlignment="1">
      <alignment vertical="top" wrapText="1"/>
    </xf>
    <xf numFmtId="0" fontId="41" fillId="0" borderId="47" xfId="2" applyFont="1" applyFill="1" applyBorder="1" applyAlignment="1">
      <alignment vertical="top" wrapText="1"/>
    </xf>
    <xf numFmtId="0" fontId="42" fillId="0" borderId="47" xfId="2" applyFont="1" applyFill="1" applyBorder="1" applyAlignment="1">
      <alignment horizontal="justify" vertical="top" wrapText="1"/>
    </xf>
    <xf numFmtId="0" fontId="42" fillId="0" borderId="45" xfId="2" applyFont="1" applyFill="1" applyBorder="1" applyAlignment="1">
      <alignment horizontal="justify" vertical="top" wrapText="1"/>
    </xf>
    <xf numFmtId="0" fontId="41" fillId="0" borderId="50" xfId="2" quotePrefix="1" applyFont="1" applyFill="1" applyBorder="1" applyAlignment="1">
      <alignment horizontal="justify" vertical="top" wrapText="1"/>
    </xf>
    <xf numFmtId="0" fontId="41" fillId="0" borderId="51" xfId="2" applyFont="1" applyFill="1" applyBorder="1" applyAlignment="1">
      <alignment horizontal="justify" vertical="top" wrapText="1"/>
    </xf>
    <xf numFmtId="0" fontId="41" fillId="0" borderId="50" xfId="2" applyFont="1" applyFill="1" applyBorder="1" applyAlignment="1">
      <alignment vertical="top" wrapText="1"/>
    </xf>
    <xf numFmtId="0" fontId="42" fillId="0" borderId="46" xfId="2" applyFont="1" applyFill="1" applyBorder="1" applyAlignment="1">
      <alignment horizontal="left" vertical="center" wrapText="1"/>
    </xf>
    <xf numFmtId="0" fontId="41" fillId="0" borderId="50" xfId="2" applyFont="1" applyFill="1" applyBorder="1" applyAlignment="1">
      <alignment horizontal="justify" vertical="top" wrapText="1"/>
    </xf>
    <xf numFmtId="0" fontId="42" fillId="0" borderId="46" xfId="2" applyFont="1" applyFill="1" applyBorder="1" applyAlignment="1">
      <alignment horizontal="center" vertical="center" wrapText="1"/>
    </xf>
    <xf numFmtId="0" fontId="41" fillId="0" borderId="4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3" fillId="0" borderId="1" xfId="2" applyFont="1" applyFill="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3" fillId="0" borderId="0" xfId="0" applyFont="1" applyFill="1" applyAlignment="1">
      <alignment horizontal="center" vertical="center"/>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43" fillId="0" borderId="2" xfId="62" applyFont="1" applyBorder="1" applyAlignment="1">
      <alignment horizontal="center" vertical="center" wrapText="1"/>
    </xf>
    <xf numFmtId="0" fontId="7" fillId="0" borderId="1" xfId="1" applyFont="1" applyFill="1" applyBorder="1" applyAlignment="1">
      <alignment horizontal="center" vertical="center" wrapText="1"/>
    </xf>
    <xf numFmtId="0" fontId="49" fillId="0" borderId="1" xfId="62" applyFont="1" applyBorder="1" applyAlignment="1">
      <alignment horizontal="left" vertical="center" wrapText="1"/>
    </xf>
    <xf numFmtId="0" fontId="12" fillId="0" borderId="1" xfId="62" applyFont="1" applyBorder="1" applyAlignment="1">
      <alignment horizontal="left" vertical="center" wrapText="1"/>
    </xf>
    <xf numFmtId="14" fontId="11" fillId="0" borderId="1" xfId="2" applyNumberFormat="1" applyFont="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3" fillId="0" borderId="1" xfId="2" applyFont="1" applyFill="1" applyBorder="1" applyAlignment="1">
      <alignment horizontal="center" vertical="center" wrapText="1"/>
    </xf>
    <xf numFmtId="0" fontId="11" fillId="0" borderId="0" xfId="2" applyFont="1" applyFill="1" applyAlignment="1">
      <alignment horizontal="center"/>
    </xf>
    <xf numFmtId="0" fontId="41" fillId="0" borderId="46" xfId="2" applyFont="1" applyFill="1" applyBorder="1" applyAlignment="1">
      <alignment horizontal="left" vertical="top" wrapText="1"/>
    </xf>
    <xf numFmtId="14" fontId="11" fillId="0" borderId="1" xfId="2" applyNumberFormat="1" applyFont="1" applyFill="1" applyBorder="1" applyAlignment="1">
      <alignment horizontal="center" vertical="center" wrapText="1"/>
    </xf>
    <xf numFmtId="0" fontId="11" fillId="0" borderId="0" xfId="2" applyFont="1" applyAlignment="1">
      <alignment horizontal="center"/>
    </xf>
    <xf numFmtId="0" fontId="11" fillId="0" borderId="0" xfId="2" applyFont="1" applyFill="1" applyBorder="1" applyAlignment="1">
      <alignment horizontal="center"/>
    </xf>
    <xf numFmtId="0" fontId="42" fillId="0" borderId="45" xfId="2" applyFont="1" applyFill="1" applyBorder="1" applyAlignment="1">
      <alignment horizontal="center" vertical="center"/>
    </xf>
    <xf numFmtId="0" fontId="41" fillId="0" borderId="45" xfId="2" applyFont="1" applyFill="1" applyBorder="1" applyAlignment="1">
      <alignment horizontal="center" vertical="center" wrapText="1"/>
    </xf>
    <xf numFmtId="2" fontId="11" fillId="0" borderId="1" xfId="2" applyNumberFormat="1" applyFont="1" applyFill="1" applyBorder="1" applyAlignment="1">
      <alignment horizontal="center" vertical="center" wrapText="1"/>
    </xf>
    <xf numFmtId="2" fontId="43" fillId="0" borderId="1" xfId="2" applyNumberFormat="1" applyFont="1" applyFill="1" applyBorder="1" applyAlignment="1">
      <alignment horizontal="center" vertical="center" wrapText="1"/>
    </xf>
    <xf numFmtId="0" fontId="43" fillId="0" borderId="1" xfId="2" applyFont="1" applyFill="1" applyBorder="1" applyAlignment="1">
      <alignment horizontal="center" vertical="center" wrapText="1"/>
    </xf>
    <xf numFmtId="0" fontId="41" fillId="0" borderId="46" xfId="2" applyFont="1" applyFill="1" applyBorder="1" applyAlignment="1">
      <alignment horizontal="center" wrapText="1"/>
    </xf>
    <xf numFmtId="0" fontId="41" fillId="0" borderId="45" xfId="2" applyFont="1" applyFill="1" applyBorder="1" applyAlignment="1">
      <alignment horizontal="center" wrapText="1"/>
    </xf>
    <xf numFmtId="0" fontId="41" fillId="0" borderId="46" xfId="2" applyFont="1" applyFill="1" applyBorder="1" applyAlignment="1">
      <alignment horizontal="center" vertical="center" wrapText="1"/>
    </xf>
    <xf numFmtId="2" fontId="11" fillId="0" borderId="1" xfId="2" applyNumberFormat="1" applyFont="1" applyBorder="1"/>
    <xf numFmtId="2" fontId="11" fillId="0" borderId="1" xfId="2" applyNumberFormat="1" applyFont="1" applyFill="1" applyBorder="1" applyAlignment="1">
      <alignment horizontal="left" vertical="center" wrapText="1"/>
    </xf>
    <xf numFmtId="2" fontId="48" fillId="0" borderId="1" xfId="45" applyNumberFormat="1" applyFont="1" applyFill="1" applyBorder="1" applyAlignment="1">
      <alignment horizontal="center" vertical="center" wrapText="1"/>
    </xf>
    <xf numFmtId="2" fontId="3" fillId="0" borderId="0" xfId="1" applyNumberFormat="1" applyBorder="1"/>
    <xf numFmtId="167" fontId="43" fillId="0" borderId="1" xfId="2" applyNumberFormat="1" applyFont="1" applyFill="1" applyBorder="1" applyAlignment="1">
      <alignment horizontal="center" vertical="center" wrapText="1"/>
    </xf>
    <xf numFmtId="168" fontId="11" fillId="0" borderId="1" xfId="2" applyNumberFormat="1" applyFont="1" applyFill="1" applyBorder="1" applyAlignment="1">
      <alignment horizontal="center" vertical="center" wrapText="1"/>
    </xf>
    <xf numFmtId="168" fontId="43" fillId="0" borderId="1" xfId="2" applyNumberFormat="1" applyFont="1" applyFill="1" applyBorder="1" applyAlignment="1">
      <alignment horizontal="center" vertical="center" wrapText="1"/>
    </xf>
    <xf numFmtId="169" fontId="43" fillId="0" borderId="1" xfId="2" applyNumberFormat="1" applyFont="1" applyFill="1" applyBorder="1" applyAlignment="1">
      <alignment horizontal="center" vertical="center" wrapText="1"/>
    </xf>
    <xf numFmtId="0" fontId="11" fillId="0" borderId="1" xfId="62" applyFont="1" applyBorder="1" applyAlignment="1">
      <alignment horizontal="center" vertical="center" wrapText="1"/>
    </xf>
    <xf numFmtId="1" fontId="11" fillId="0" borderId="1" xfId="2" applyNumberFormat="1" applyFont="1" applyFill="1" applyBorder="1" applyAlignment="1">
      <alignment horizontal="center" vertical="center" wrapText="1"/>
    </xf>
    <xf numFmtId="0" fontId="49" fillId="0" borderId="29" xfId="62" applyNumberFormat="1" applyFont="1" applyBorder="1" applyAlignment="1">
      <alignment horizontal="center" vertical="center"/>
    </xf>
    <xf numFmtId="0" fontId="12" fillId="0" borderId="29" xfId="62" applyNumberFormat="1" applyFont="1" applyBorder="1" applyAlignment="1">
      <alignment horizontal="center" vertical="center"/>
    </xf>
    <xf numFmtId="14" fontId="11" fillId="0" borderId="1" xfId="2" applyNumberFormat="1" applyFont="1" applyFill="1" applyBorder="1" applyAlignment="1">
      <alignment horizontal="left" vertical="top" wrapText="1"/>
    </xf>
    <xf numFmtId="170" fontId="43" fillId="0" borderId="1" xfId="2" applyNumberFormat="1" applyFont="1" applyFill="1" applyBorder="1" applyAlignment="1">
      <alignment horizontal="center" vertical="center" wrapText="1"/>
    </xf>
    <xf numFmtId="171" fontId="11" fillId="0" borderId="1" xfId="2" applyNumberFormat="1" applyFont="1" applyFill="1" applyBorder="1" applyAlignment="1">
      <alignment horizontal="center" vertical="center" wrapText="1"/>
    </xf>
    <xf numFmtId="2" fontId="41" fillId="0" borderId="0" xfId="2" applyNumberFormat="1" applyFont="1" applyFill="1"/>
    <xf numFmtId="168" fontId="7" fillId="0" borderId="1" xfId="1" applyNumberFormat="1" applyFont="1" applyFill="1" applyBorder="1" applyAlignment="1">
      <alignment horizontal="center" vertical="center" wrapText="1"/>
    </xf>
    <xf numFmtId="167" fontId="11" fillId="0" borderId="1" xfId="2" applyNumberFormat="1" applyFont="1" applyFill="1" applyBorder="1" applyAlignment="1">
      <alignment horizontal="center" vertical="center" wrapText="1"/>
    </xf>
    <xf numFmtId="2" fontId="36" fillId="0" borderId="0" xfId="49" applyNumberFormat="1" applyFont="1"/>
    <xf numFmtId="14" fontId="43" fillId="0" borderId="0" xfId="0" applyNumberFormat="1" applyFont="1" applyFill="1" applyAlignment="1">
      <alignment vertical="center"/>
    </xf>
    <xf numFmtId="14" fontId="11" fillId="0" borderId="0" xfId="2" applyNumberFormat="1" applyFont="1" applyFill="1" applyAlignment="1">
      <alignment vertical="center"/>
    </xf>
    <xf numFmtId="9" fontId="11" fillId="0" borderId="1" xfId="2" applyNumberFormat="1" applyFont="1" applyFill="1" applyBorder="1" applyAlignment="1">
      <alignment horizontal="center" vertical="center"/>
    </xf>
    <xf numFmtId="170" fontId="11" fillId="0" borderId="1" xfId="2" applyNumberFormat="1" applyFont="1" applyFill="1" applyBorder="1" applyAlignment="1">
      <alignment horizontal="center" vertical="center" wrapText="1"/>
    </xf>
    <xf numFmtId="0" fontId="7" fillId="0" borderId="0" xfId="1" applyFont="1" applyAlignment="1">
      <alignment horizontal="center" vertical="center"/>
    </xf>
    <xf numFmtId="1" fontId="7" fillId="0" borderId="52" xfId="49" applyNumberFormat="1" applyFont="1" applyBorder="1" applyAlignment="1">
      <alignment horizontal="center" vertical="center" wrapText="1"/>
    </xf>
    <xf numFmtId="14" fontId="7" fillId="0" borderId="52" xfId="49" applyNumberFormat="1" applyFont="1" applyBorder="1" applyAlignment="1">
      <alignment horizontal="center" vertical="center" wrapText="1"/>
    </xf>
    <xf numFmtId="1" fontId="7" fillId="0" borderId="52" xfId="49" applyNumberFormat="1" applyFont="1" applyBorder="1" applyAlignment="1">
      <alignment horizontal="center" vertical="center"/>
    </xf>
    <xf numFmtId="0" fontId="11" fillId="0" borderId="52" xfId="62" applyNumberFormat="1" applyFont="1" applyBorder="1" applyAlignment="1">
      <alignment horizontal="center" vertical="center" wrapText="1"/>
    </xf>
    <xf numFmtId="1" fontId="7" fillId="0" borderId="52" xfId="49" applyNumberFormat="1" applyFont="1" applyBorder="1" applyAlignment="1">
      <alignment vertical="center"/>
    </xf>
    <xf numFmtId="0" fontId="7" fillId="0" borderId="52" xfId="49" applyNumberFormat="1" applyFont="1" applyBorder="1" applyAlignment="1">
      <alignment vertical="center"/>
    </xf>
    <xf numFmtId="3" fontId="7" fillId="0" borderId="52" xfId="49" applyNumberFormat="1" applyFont="1" applyBorder="1" applyAlignment="1">
      <alignment horizontal="center" vertical="center"/>
    </xf>
    <xf numFmtId="3" fontId="7" fillId="0" borderId="52" xfId="49" applyNumberFormat="1" applyFont="1" applyBorder="1" applyAlignment="1">
      <alignment horizontal="center" vertical="center" wrapText="1"/>
    </xf>
    <xf numFmtId="168" fontId="7" fillId="0" borderId="52" xfId="49" applyNumberFormat="1" applyFont="1" applyBorder="1" applyAlignment="1">
      <alignment horizontal="center" vertical="center"/>
    </xf>
    <xf numFmtId="2" fontId="7" fillId="0" borderId="52" xfId="49" applyNumberFormat="1" applyFont="1" applyBorder="1" applyAlignment="1">
      <alignment horizontal="center" vertical="center"/>
    </xf>
    <xf numFmtId="0" fontId="11" fillId="0" borderId="1" xfId="62" applyFont="1" applyBorder="1" applyAlignment="1">
      <alignment horizontal="center" vertical="center"/>
    </xf>
    <xf numFmtId="14" fontId="10" fillId="0" borderId="45" xfId="1" applyNumberFormat="1" applyFont="1" applyBorder="1"/>
    <xf numFmtId="1" fontId="11" fillId="0" borderId="52" xfId="62" applyNumberFormat="1" applyFont="1" applyBorder="1" applyAlignment="1">
      <alignment horizontal="center" vertical="center" wrapText="1"/>
    </xf>
    <xf numFmtId="14" fontId="11" fillId="0" borderId="0" xfId="2" applyNumberFormat="1" applyFont="1" applyFill="1" applyBorder="1"/>
    <xf numFmtId="10" fontId="11" fillId="0" borderId="0" xfId="2" applyNumberFormat="1" applyFont="1" applyFill="1"/>
    <xf numFmtId="14" fontId="11" fillId="0" borderId="0" xfId="2" applyNumberFormat="1" applyFont="1" applyFill="1"/>
    <xf numFmtId="0" fontId="7" fillId="0" borderId="52" xfId="1" applyFont="1" applyBorder="1" applyAlignment="1">
      <alignment horizontal="center" vertical="center" wrapText="1"/>
    </xf>
    <xf numFmtId="0" fontId="11" fillId="0" borderId="52" xfId="62" applyNumberFormat="1" applyFont="1" applyFill="1" applyBorder="1" applyAlignment="1">
      <alignment horizontal="center" vertical="center" wrapText="1"/>
    </xf>
    <xf numFmtId="0" fontId="43" fillId="0" borderId="53" xfId="2" applyFont="1" applyFill="1" applyBorder="1" applyAlignment="1">
      <alignment horizontal="center" vertical="center" wrapText="1"/>
    </xf>
    <xf numFmtId="168" fontId="11" fillId="0" borderId="52" xfId="62" applyNumberFormat="1" applyFont="1" applyBorder="1" applyAlignment="1">
      <alignment horizontal="center" vertical="center" wrapText="1"/>
    </xf>
    <xf numFmtId="3" fontId="10" fillId="0" borderId="0" xfId="1" applyNumberFormat="1" applyFont="1"/>
    <xf numFmtId="2" fontId="11" fillId="0" borderId="0" xfId="2" applyNumberFormat="1" applyFont="1" applyFill="1"/>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65"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11" fillId="0" borderId="53" xfId="62" applyFont="1" applyBorder="1" applyAlignment="1">
      <alignment horizontal="center" vertical="center"/>
    </xf>
    <xf numFmtId="0" fontId="11" fillId="0" borderId="6" xfId="62" applyFont="1" applyBorder="1" applyAlignment="1">
      <alignment horizontal="center" vertical="center"/>
    </xf>
    <xf numFmtId="0" fontId="11"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7" fillId="0" borderId="53" xfId="1" applyFont="1" applyBorder="1" applyAlignment="1">
      <alignment horizontal="center" vertical="center" wrapText="1"/>
    </xf>
    <xf numFmtId="0" fontId="7" fillId="0" borderId="6" xfId="1" applyFont="1" applyBorder="1" applyAlignment="1">
      <alignment horizontal="center" vertical="center" wrapText="1"/>
    </xf>
    <xf numFmtId="0" fontId="7" fillId="0" borderId="2" xfId="1" applyFont="1" applyBorder="1" applyAlignment="1">
      <alignment horizontal="center" vertical="center" wrapText="1"/>
    </xf>
    <xf numFmtId="49" fontId="7" fillId="0" borderId="53" xfId="1" applyNumberFormat="1" applyFont="1" applyFill="1" applyBorder="1" applyAlignment="1">
      <alignment horizontal="center" vertical="center"/>
    </xf>
    <xf numFmtId="49" fontId="7" fillId="0" borderId="6" xfId="1" applyNumberFormat="1" applyFont="1" applyFill="1" applyBorder="1" applyAlignment="1">
      <alignment horizontal="center" vertical="center"/>
    </xf>
    <xf numFmtId="49" fontId="7" fillId="0" borderId="2" xfId="1" applyNumberFormat="1" applyFont="1" applyFill="1" applyBorder="1" applyAlignment="1">
      <alignment horizontal="center" vertic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9" fillId="0" borderId="0" xfId="1" applyFont="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0" fillId="0" borderId="25" xfId="50" applyFont="1" applyFill="1" applyBorder="1" applyAlignment="1">
      <alignment horizontal="center" vertical="center"/>
    </xf>
    <xf numFmtId="0" fontId="60" fillId="0" borderId="24" xfId="50" applyFont="1" applyFill="1" applyBorder="1" applyAlignment="1">
      <alignment horizontal="center" vertical="center"/>
    </xf>
    <xf numFmtId="0" fontId="60" fillId="0" borderId="25" xfId="50" applyFont="1" applyFill="1" applyBorder="1" applyAlignment="1">
      <alignment horizontal="center"/>
    </xf>
    <xf numFmtId="0" fontId="60" fillId="0" borderId="24" xfId="50" applyFont="1" applyFill="1" applyBorder="1" applyAlignment="1">
      <alignment horizontal="center"/>
    </xf>
    <xf numFmtId="0" fontId="60" fillId="0" borderId="28" xfId="50" applyFont="1" applyBorder="1" applyAlignment="1">
      <alignment horizontal="left" vertical="top"/>
    </xf>
    <xf numFmtId="0" fontId="60" fillId="0" borderId="7" xfId="50" applyFont="1" applyBorder="1" applyAlignment="1">
      <alignment horizontal="left" vertical="top"/>
    </xf>
    <xf numFmtId="0" fontId="60" fillId="0" borderId="3" xfId="50" applyFont="1" applyBorder="1" applyAlignment="1">
      <alignment horizontal="left" vertical="top"/>
    </xf>
    <xf numFmtId="0" fontId="60" fillId="0" borderId="4" xfId="50" applyFont="1" applyFill="1" applyBorder="1" applyAlignment="1">
      <alignment horizontal="center" vertical="center"/>
    </xf>
    <xf numFmtId="0" fontId="60" fillId="0" borderId="3" xfId="50" applyFont="1" applyFill="1" applyBorder="1" applyAlignment="1">
      <alignment horizontal="center" vertical="center"/>
    </xf>
    <xf numFmtId="0" fontId="60" fillId="0" borderId="4" xfId="50" applyFont="1" applyFill="1" applyBorder="1" applyAlignment="1">
      <alignment horizontal="center"/>
    </xf>
    <xf numFmtId="0" fontId="60" fillId="0" borderId="3" xfId="50" applyFont="1" applyFill="1" applyBorder="1" applyAlignment="1">
      <alignment horizontal="center"/>
    </xf>
    <xf numFmtId="0" fontId="58" fillId="0" borderId="29" xfId="50" applyFont="1" applyBorder="1" applyAlignment="1">
      <alignment vertical="center"/>
    </xf>
    <xf numFmtId="0" fontId="58" fillId="0" borderId="1" xfId="50" applyFont="1" applyBorder="1" applyAlignment="1">
      <alignment vertical="center"/>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60" fillId="0" borderId="28" xfId="50" applyFont="1" applyBorder="1" applyAlignment="1">
      <alignment vertical="center" wrapText="1"/>
    </xf>
    <xf numFmtId="0" fontId="60" fillId="0" borderId="7" xfId="50" applyFont="1" applyBorder="1" applyAlignment="1">
      <alignment vertical="center" wrapText="1"/>
    </xf>
    <xf numFmtId="0" fontId="60" fillId="0" borderId="3" xfId="50" applyFont="1" applyBorder="1" applyAlignment="1">
      <alignment vertical="center" wrapText="1"/>
    </xf>
    <xf numFmtId="0" fontId="60" fillId="0" borderId="1" xfId="50" applyFont="1" applyFill="1" applyBorder="1" applyAlignment="1">
      <alignment horizontal="center" vertical="center"/>
    </xf>
    <xf numFmtId="0" fontId="60" fillId="0" borderId="1" xfId="50" applyFont="1" applyFill="1" applyBorder="1" applyAlignment="1">
      <alignment horizontal="center"/>
    </xf>
    <xf numFmtId="0" fontId="60" fillId="0" borderId="29" xfId="50" applyFont="1" applyBorder="1" applyAlignment="1">
      <alignment vertical="center"/>
    </xf>
    <xf numFmtId="0" fontId="60" fillId="0" borderId="1" xfId="50" applyFont="1" applyBorder="1" applyAlignment="1">
      <alignment vertical="center"/>
    </xf>
    <xf numFmtId="0" fontId="60" fillId="0" borderId="33" xfId="50" applyFont="1" applyBorder="1" applyAlignment="1">
      <alignment vertical="center"/>
    </xf>
    <xf numFmtId="0" fontId="60" fillId="0" borderId="32" xfId="50" applyFont="1" applyBorder="1" applyAlignment="1">
      <alignment vertical="center"/>
    </xf>
    <xf numFmtId="0" fontId="60" fillId="0" borderId="24" xfId="50" applyFont="1" applyBorder="1" applyAlignment="1">
      <alignment vertical="center"/>
    </xf>
    <xf numFmtId="0" fontId="60" fillId="0" borderId="26" xfId="50" applyFont="1" applyFill="1" applyBorder="1" applyAlignment="1">
      <alignment horizontal="center" vertical="center"/>
    </xf>
    <xf numFmtId="0" fontId="60" fillId="0" borderId="31" xfId="50" applyFont="1" applyBorder="1" applyAlignment="1">
      <alignment horizontal="left" vertical="center"/>
    </xf>
    <xf numFmtId="0" fontId="60" fillId="0" borderId="30" xfId="50" applyFont="1" applyBorder="1" applyAlignment="1">
      <alignment horizontal="left" vertical="center"/>
    </xf>
    <xf numFmtId="0" fontId="58" fillId="0" borderId="30" xfId="50" applyFont="1" applyBorder="1" applyAlignment="1">
      <alignment horizontal="center" vertical="center"/>
    </xf>
    <xf numFmtId="0" fontId="58" fillId="0" borderId="27" xfId="50" applyFont="1" applyBorder="1" applyAlignment="1">
      <alignment vertical="center"/>
    </xf>
    <xf numFmtId="0" fontId="58" fillId="0" borderId="26" xfId="50" applyFont="1" applyBorder="1" applyAlignment="1">
      <alignment vertical="center"/>
    </xf>
    <xf numFmtId="0" fontId="58" fillId="0" borderId="26" xfId="50" applyFont="1" applyFill="1" applyBorder="1" applyAlignment="1">
      <alignment horizontal="center" vertical="center"/>
    </xf>
    <xf numFmtId="0" fontId="60" fillId="0" borderId="34" xfId="50" applyFont="1" applyBorder="1" applyAlignment="1">
      <alignment vertical="center"/>
    </xf>
    <xf numFmtId="0" fontId="60" fillId="0" borderId="2" xfId="50" applyFont="1" applyBorder="1" applyAlignment="1">
      <alignment vertical="center"/>
    </xf>
    <xf numFmtId="0" fontId="60" fillId="0" borderId="2" xfId="50" applyFont="1" applyFill="1" applyBorder="1" applyAlignment="1">
      <alignment horizontal="center" vertical="center"/>
    </xf>
    <xf numFmtId="0" fontId="58" fillId="0" borderId="34"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8" fillId="0" borderId="38" xfId="50" applyFont="1" applyBorder="1" applyAlignment="1">
      <alignment vertical="center"/>
    </xf>
    <xf numFmtId="0" fontId="58" fillId="0" borderId="6" xfId="50" applyFont="1" applyBorder="1" applyAlignment="1">
      <alignment vertical="center"/>
    </xf>
    <xf numFmtId="0" fontId="58" fillId="0" borderId="6" xfId="50" applyFont="1" applyFill="1" applyBorder="1" applyAlignment="1">
      <alignment horizontal="center" vertical="center"/>
    </xf>
    <xf numFmtId="0" fontId="58" fillId="0" borderId="37" xfId="50" applyFont="1" applyBorder="1" applyAlignment="1">
      <alignment horizontal="left" vertical="center"/>
    </xf>
    <xf numFmtId="0" fontId="58" fillId="0" borderId="36" xfId="50" applyFont="1" applyBorder="1" applyAlignment="1">
      <alignment horizontal="left" vertical="center"/>
    </xf>
    <xf numFmtId="0" fontId="58" fillId="0" borderId="35" xfId="50" applyFont="1" applyBorder="1" applyAlignment="1">
      <alignment horizontal="left" vertical="center"/>
    </xf>
    <xf numFmtId="0" fontId="58" fillId="0" borderId="30" xfId="50" applyFont="1" applyFill="1" applyBorder="1" applyAlignment="1">
      <alignment horizontal="center" vertical="center"/>
    </xf>
    <xf numFmtId="0" fontId="58" fillId="0" borderId="31" xfId="50" applyFont="1" applyBorder="1" applyAlignment="1">
      <alignment vertical="center"/>
    </xf>
    <xf numFmtId="0" fontId="58" fillId="0" borderId="30" xfId="50" applyFont="1" applyBorder="1" applyAlignment="1">
      <alignment vertical="center"/>
    </xf>
    <xf numFmtId="0" fontId="58" fillId="0" borderId="4" xfId="50" applyFont="1" applyFill="1" applyBorder="1" applyAlignment="1">
      <alignment horizontal="center" vertical="center"/>
    </xf>
    <xf numFmtId="0" fontId="1" fillId="0" borderId="3" xfId="50" applyBorder="1"/>
    <xf numFmtId="0" fontId="58" fillId="0" borderId="41" xfId="50" applyFont="1" applyBorder="1" applyAlignment="1">
      <alignment vertical="center"/>
    </xf>
    <xf numFmtId="0" fontId="58" fillId="0" borderId="40" xfId="50" applyFont="1" applyBorder="1" applyAlignment="1">
      <alignment vertical="center"/>
    </xf>
    <xf numFmtId="0" fontId="58" fillId="0" borderId="39" xfId="50" applyFont="1" applyBorder="1" applyAlignment="1">
      <alignment vertical="center"/>
    </xf>
    <xf numFmtId="0" fontId="58" fillId="0" borderId="1" xfId="50" applyFont="1" applyBorder="1" applyAlignment="1">
      <alignment horizontal="center" vertical="center"/>
    </xf>
    <xf numFmtId="0" fontId="62" fillId="0" borderId="1" xfId="50" applyFont="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8" fillId="0" borderId="44" xfId="50" applyFont="1" applyBorder="1" applyAlignment="1">
      <alignment vertical="center"/>
    </xf>
    <xf numFmtId="0" fontId="58" fillId="0" borderId="43" xfId="50" applyFont="1" applyBorder="1" applyAlignment="1">
      <alignment vertical="center"/>
    </xf>
    <xf numFmtId="0" fontId="58" fillId="0" borderId="42" xfId="50" applyFont="1" applyBorder="1" applyAlignment="1">
      <alignment vertical="center"/>
    </xf>
    <xf numFmtId="0" fontId="58"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8" fillId="0" borderId="0" xfId="50" applyFont="1" applyFill="1" applyAlignment="1"/>
    <xf numFmtId="0" fontId="60" fillId="0" borderId="43" xfId="50" applyFont="1" applyBorder="1" applyAlignment="1">
      <alignment horizontal="center" vertical="center"/>
    </xf>
    <xf numFmtId="0" fontId="60"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52" xfId="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1" fillId="0" borderId="46" xfId="2" applyFont="1" applyFill="1" applyBorder="1" applyAlignment="1">
      <alignment horizontal="left" vertical="top" wrapText="1"/>
    </xf>
    <xf numFmtId="0" fontId="41" fillId="0" borderId="49" xfId="2" applyFont="1" applyFill="1" applyBorder="1" applyAlignment="1">
      <alignment horizontal="left" vertical="top" wrapText="1"/>
    </xf>
    <xf numFmtId="0" fontId="41" fillId="0" borderId="47"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69">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ывод 2" xfId="30" xr:uid="{00000000-0005-0000-0000-00001A000000}"/>
    <cellStyle name="Вычисление 2" xfId="31" xr:uid="{00000000-0005-0000-0000-00001B000000}"/>
    <cellStyle name="Заголовок 1 2" xfId="32" xr:uid="{00000000-0005-0000-0000-00001C000000}"/>
    <cellStyle name="Заголовок 2 2" xfId="33" xr:uid="{00000000-0005-0000-0000-00001D000000}"/>
    <cellStyle name="Заголовок 3 2" xfId="34" xr:uid="{00000000-0005-0000-0000-00001E000000}"/>
    <cellStyle name="Заголовок 4 2" xfId="35" xr:uid="{00000000-0005-0000-0000-00001F000000}"/>
    <cellStyle name="Итог 2" xfId="36" xr:uid="{00000000-0005-0000-0000-000020000000}"/>
    <cellStyle name="Контрольная ячейка 2" xfId="37" xr:uid="{00000000-0005-0000-0000-000021000000}"/>
    <cellStyle name="Название 2" xfId="38" xr:uid="{00000000-0005-0000-0000-000022000000}"/>
    <cellStyle name="Нейтральный 2" xfId="39" xr:uid="{00000000-0005-0000-0000-000023000000}"/>
    <cellStyle name="Обычный" xfId="0" builtinId="0"/>
    <cellStyle name="Обычный 12 2" xfId="40" xr:uid="{00000000-0005-0000-0000-000025000000}"/>
    <cellStyle name="Обычный 14" xfId="67" xr:uid="{00000000-0005-0000-0000-000026000000}"/>
    <cellStyle name="Обычный 2" xfId="3" xr:uid="{00000000-0005-0000-0000-000027000000}"/>
    <cellStyle name="Обычный 2 2" xfId="62" xr:uid="{00000000-0005-0000-0000-000028000000}"/>
    <cellStyle name="Обычный 22" xfId="68" xr:uid="{00000000-0005-0000-0000-000029000000}"/>
    <cellStyle name="Обычный 3" xfId="2" xr:uid="{00000000-0005-0000-0000-00002A000000}"/>
    <cellStyle name="Обычный 3 2" xfId="41" xr:uid="{00000000-0005-0000-0000-00002B000000}"/>
    <cellStyle name="Обычный 3 2 2 2" xfId="42" xr:uid="{00000000-0005-0000-0000-00002C000000}"/>
    <cellStyle name="Обычный 3 21" xfId="63" xr:uid="{00000000-0005-0000-0000-00002D000000}"/>
    <cellStyle name="Обычный 4" xfId="43" xr:uid="{00000000-0005-0000-0000-00002E000000}"/>
    <cellStyle name="Обычный 4 2" xfId="44" xr:uid="{00000000-0005-0000-0000-00002F000000}"/>
    <cellStyle name="Обычный 5" xfId="45" xr:uid="{00000000-0005-0000-0000-000030000000}"/>
    <cellStyle name="Обычный 6" xfId="46" xr:uid="{00000000-0005-0000-0000-000031000000}"/>
    <cellStyle name="Обычный 6 2" xfId="47" xr:uid="{00000000-0005-0000-0000-000032000000}"/>
    <cellStyle name="Обычный 6 2 2" xfId="48" xr:uid="{00000000-0005-0000-0000-000033000000}"/>
    <cellStyle name="Обычный 6 2 3" xfId="49" xr:uid="{00000000-0005-0000-0000-000034000000}"/>
    <cellStyle name="Обычный 7" xfId="1" xr:uid="{00000000-0005-0000-0000-000035000000}"/>
    <cellStyle name="Обычный 7 2" xfId="50" xr:uid="{00000000-0005-0000-0000-000036000000}"/>
    <cellStyle name="Обычный 8" xfId="51" xr:uid="{00000000-0005-0000-0000-000037000000}"/>
    <cellStyle name="Обычный_Форматы по компаниям_last" xfId="52" xr:uid="{00000000-0005-0000-0000-000038000000}"/>
    <cellStyle name="Плохой 2" xfId="53" xr:uid="{00000000-0005-0000-0000-000039000000}"/>
    <cellStyle name="Пояснение 2" xfId="54" xr:uid="{00000000-0005-0000-0000-00003A000000}"/>
    <cellStyle name="Примечание 2" xfId="55" xr:uid="{00000000-0005-0000-0000-00003B000000}"/>
    <cellStyle name="Процентный 2" xfId="64" xr:uid="{00000000-0005-0000-0000-00003C000000}"/>
    <cellStyle name="Процентный 3" xfId="65" xr:uid="{00000000-0005-0000-0000-00003D000000}"/>
    <cellStyle name="Связанная ячейка 2" xfId="56" xr:uid="{00000000-0005-0000-0000-00003E000000}"/>
    <cellStyle name="Стиль 1" xfId="66" xr:uid="{00000000-0005-0000-0000-00003F000000}"/>
    <cellStyle name="Текст предупреждения 2" xfId="57" xr:uid="{00000000-0005-0000-0000-000040000000}"/>
    <cellStyle name="Финансовый 2" xfId="58" xr:uid="{00000000-0005-0000-0000-000041000000}"/>
    <cellStyle name="Финансовый 2 2 2 2 2" xfId="59" xr:uid="{00000000-0005-0000-0000-000042000000}"/>
    <cellStyle name="Финансовый 3" xfId="60" xr:uid="{00000000-0005-0000-0000-000043000000}"/>
    <cellStyle name="Хороший 2" xfId="61" xr:uid="{00000000-0005-0000-0000-000044000000}"/>
  </cellStyles>
  <dxfs count="5">
    <dxf>
      <numFmt numFmtId="1" formatCode="0"/>
    </dxf>
    <dxf>
      <font>
        <b/>
        <i val="0"/>
      </font>
      <fill>
        <patternFill>
          <bgColor theme="0" tint="-0.34998626667073579"/>
        </patternFill>
      </fill>
    </dxf>
    <dxf>
      <font>
        <b/>
        <i val="0"/>
      </font>
      <fill>
        <patternFill>
          <bgColor theme="0" tint="-0.24994659260841701"/>
        </patternFill>
      </fill>
    </dxf>
    <dxf>
      <font>
        <b/>
        <i val="0"/>
      </font>
      <fill>
        <patternFill>
          <bgColor theme="0" tint="-0.14996795556505021"/>
        </patternFill>
      </fill>
    </dxf>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A278-4706-8135-3514C91DD4AC}"/>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A278-4706-8135-3514C91DD4AC}"/>
            </c:ext>
          </c:extLst>
        </c:ser>
        <c:dLbls>
          <c:showLegendKey val="0"/>
          <c:showVal val="0"/>
          <c:showCatName val="0"/>
          <c:showSerName val="0"/>
          <c:showPercent val="0"/>
          <c:showBubbleSize val="0"/>
        </c:dLbls>
        <c:smooth val="0"/>
        <c:axId val="859090320"/>
        <c:axId val="859069936"/>
      </c:lineChart>
      <c:catAx>
        <c:axId val="859090320"/>
        <c:scaling>
          <c:orientation val="minMax"/>
        </c:scaling>
        <c:delete val="0"/>
        <c:axPos val="b"/>
        <c:numFmt formatCode="General" sourceLinked="1"/>
        <c:majorTickMark val="out"/>
        <c:minorTickMark val="none"/>
        <c:tickLblPos val="nextTo"/>
        <c:crossAx val="859069936"/>
        <c:crosses val="autoZero"/>
        <c:auto val="1"/>
        <c:lblAlgn val="ctr"/>
        <c:lblOffset val="100"/>
        <c:noMultiLvlLbl val="0"/>
      </c:catAx>
      <c:valAx>
        <c:axId val="85906993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859090320"/>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338"/>
  <sheetViews>
    <sheetView tabSelected="1" view="pageBreakPreview" zoomScale="55" zoomScaleSheetLayoutView="55" workbookViewId="0">
      <selection activeCell="H9" sqref="H9"/>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42.710937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thickBot="1" x14ac:dyDescent="0.25">
      <c r="A1" s="18"/>
      <c r="C1" s="38" t="s">
        <v>69</v>
      </c>
      <c r="F1" s="16"/>
      <c r="G1" s="16"/>
    </row>
    <row r="2" spans="1:22" s="12" customFormat="1" ht="18.75" customHeight="1" thickBot="1" x14ac:dyDescent="0.35">
      <c r="A2" s="18"/>
      <c r="C2" s="15" t="s">
        <v>10</v>
      </c>
      <c r="E2" s="259" t="s">
        <v>542</v>
      </c>
      <c r="F2" s="16"/>
      <c r="G2" s="16"/>
    </row>
    <row r="3" spans="1:22" s="12" customFormat="1" ht="18.75" x14ac:dyDescent="0.3">
      <c r="A3" s="17"/>
      <c r="C3" s="15" t="s">
        <v>68</v>
      </c>
      <c r="F3" s="16"/>
      <c r="G3" s="16"/>
    </row>
    <row r="4" spans="1:22" s="12" customFormat="1" ht="18.75" x14ac:dyDescent="0.3">
      <c r="A4" s="17"/>
      <c r="F4" s="16"/>
      <c r="G4" s="16"/>
      <c r="H4" s="15"/>
    </row>
    <row r="5" spans="1:22" s="12" customFormat="1" ht="15.75" x14ac:dyDescent="0.25">
      <c r="A5" s="273" t="s">
        <v>539</v>
      </c>
      <c r="B5" s="273"/>
      <c r="C5" s="273"/>
      <c r="D5" s="193"/>
      <c r="E5" s="193"/>
      <c r="F5" s="193"/>
      <c r="G5" s="193"/>
      <c r="H5" s="193"/>
      <c r="I5" s="193"/>
      <c r="J5" s="193"/>
    </row>
    <row r="6" spans="1:22" s="12" customFormat="1" ht="18.75" x14ac:dyDescent="0.3">
      <c r="A6" s="17"/>
      <c r="F6" s="16"/>
      <c r="G6" s="16"/>
      <c r="H6" s="15"/>
    </row>
    <row r="7" spans="1:22" s="12" customFormat="1" ht="18.75" x14ac:dyDescent="0.2">
      <c r="A7" s="277" t="s">
        <v>9</v>
      </c>
      <c r="B7" s="277"/>
      <c r="C7" s="277"/>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76" t="s">
        <v>525</v>
      </c>
      <c r="B9" s="276"/>
      <c r="C9" s="276"/>
      <c r="D9" s="8"/>
      <c r="E9" s="8"/>
      <c r="F9" s="8"/>
      <c r="G9" s="8"/>
      <c r="H9" s="8"/>
      <c r="I9" s="13"/>
      <c r="J9" s="13"/>
      <c r="K9" s="13"/>
      <c r="L9" s="13"/>
      <c r="M9" s="13"/>
      <c r="N9" s="13"/>
      <c r="O9" s="13"/>
      <c r="P9" s="13"/>
      <c r="Q9" s="13"/>
      <c r="R9" s="13"/>
      <c r="S9" s="13"/>
      <c r="T9" s="13"/>
      <c r="U9" s="13"/>
      <c r="V9" s="13"/>
    </row>
    <row r="10" spans="1:22" s="12" customFormat="1" ht="18.75" x14ac:dyDescent="0.2">
      <c r="A10" s="274" t="s">
        <v>8</v>
      </c>
      <c r="B10" s="274"/>
      <c r="C10" s="274"/>
      <c r="D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76" t="s">
        <v>624</v>
      </c>
      <c r="B12" s="276"/>
      <c r="C12" s="276"/>
      <c r="D12" s="8"/>
      <c r="E12" s="8"/>
      <c r="F12" s="8"/>
      <c r="G12" s="8"/>
      <c r="H12" s="8"/>
      <c r="I12" s="13"/>
      <c r="J12" s="13"/>
      <c r="K12" s="13"/>
      <c r="L12" s="13"/>
      <c r="M12" s="13"/>
      <c r="N12" s="13"/>
      <c r="O12" s="13"/>
      <c r="P12" s="13"/>
      <c r="Q12" s="13"/>
      <c r="R12" s="13"/>
      <c r="S12" s="13"/>
      <c r="T12" s="13"/>
      <c r="U12" s="13"/>
      <c r="V12" s="13"/>
    </row>
    <row r="13" spans="1:22" s="12" customFormat="1" ht="18.75" x14ac:dyDescent="0.2">
      <c r="A13" s="274" t="s">
        <v>7</v>
      </c>
      <c r="B13" s="274"/>
      <c r="C13" s="274"/>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18.75" x14ac:dyDescent="0.2">
      <c r="A15" s="275" t="s">
        <v>625</v>
      </c>
      <c r="B15" s="275"/>
      <c r="C15" s="275"/>
      <c r="D15" s="8"/>
      <c r="E15" s="8"/>
      <c r="F15" s="8"/>
      <c r="G15" s="8"/>
      <c r="H15" s="8"/>
      <c r="I15" s="8"/>
      <c r="J15" s="8"/>
      <c r="K15" s="8"/>
      <c r="L15" s="8"/>
      <c r="M15" s="8"/>
      <c r="N15" s="8"/>
      <c r="O15" s="8"/>
      <c r="P15" s="8"/>
      <c r="Q15" s="8"/>
      <c r="R15" s="8"/>
      <c r="S15" s="8"/>
      <c r="T15" s="8"/>
      <c r="U15" s="8"/>
      <c r="V15" s="8"/>
    </row>
    <row r="16" spans="1:22" s="3" customFormat="1" ht="15" customHeight="1" x14ac:dyDescent="0.2">
      <c r="A16" s="274" t="s">
        <v>6</v>
      </c>
      <c r="B16" s="274"/>
      <c r="C16" s="274"/>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75" t="s">
        <v>492</v>
      </c>
      <c r="B18" s="276"/>
      <c r="C18" s="276"/>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5" t="s">
        <v>5</v>
      </c>
      <c r="B20" s="37" t="s">
        <v>67</v>
      </c>
      <c r="C20" s="36" t="s">
        <v>66</v>
      </c>
      <c r="D20" s="29"/>
      <c r="E20" s="29"/>
      <c r="F20" s="29"/>
      <c r="G20" s="29"/>
      <c r="H20" s="29"/>
      <c r="I20" s="28"/>
      <c r="J20" s="28"/>
      <c r="K20" s="28"/>
      <c r="L20" s="28"/>
      <c r="M20" s="28"/>
      <c r="N20" s="28"/>
      <c r="O20" s="28"/>
      <c r="P20" s="28"/>
      <c r="Q20" s="28"/>
      <c r="R20" s="28"/>
      <c r="S20" s="28"/>
      <c r="T20" s="27"/>
      <c r="U20" s="27"/>
      <c r="V20" s="27"/>
    </row>
    <row r="21" spans="1:22" s="3" customFormat="1" ht="16.5" customHeight="1" x14ac:dyDescent="0.2">
      <c r="A21" s="36">
        <v>1</v>
      </c>
      <c r="B21" s="37">
        <v>2</v>
      </c>
      <c r="C21" s="36">
        <v>3</v>
      </c>
      <c r="D21" s="29"/>
      <c r="E21" s="29"/>
      <c r="F21" s="29"/>
      <c r="G21" s="29"/>
      <c r="H21" s="29"/>
      <c r="I21" s="28"/>
      <c r="J21" s="28"/>
      <c r="K21" s="28"/>
      <c r="L21" s="28"/>
      <c r="M21" s="28"/>
      <c r="N21" s="28"/>
      <c r="O21" s="28"/>
      <c r="P21" s="28"/>
      <c r="Q21" s="28"/>
      <c r="R21" s="28"/>
      <c r="S21" s="28"/>
      <c r="T21" s="27"/>
      <c r="U21" s="27"/>
      <c r="V21" s="27"/>
    </row>
    <row r="22" spans="1:22" s="3" customFormat="1" ht="39" customHeight="1" x14ac:dyDescent="0.2">
      <c r="A22" s="24" t="s">
        <v>65</v>
      </c>
      <c r="B22" s="40" t="s">
        <v>352</v>
      </c>
      <c r="C22" s="36" t="str">
        <f>LEFT($E$2,3)</f>
        <v>1.4</v>
      </c>
      <c r="D22" s="29"/>
      <c r="E22" s="29"/>
      <c r="F22" s="29"/>
      <c r="G22" s="29"/>
      <c r="H22" s="29"/>
      <c r="I22" s="28"/>
      <c r="J22" s="28"/>
      <c r="K22" s="28"/>
      <c r="L22" s="28"/>
      <c r="M22" s="28"/>
      <c r="N22" s="28"/>
      <c r="O22" s="28"/>
      <c r="P22" s="28"/>
      <c r="Q22" s="28"/>
      <c r="R22" s="28"/>
      <c r="S22" s="28"/>
      <c r="T22" s="27"/>
      <c r="U22" s="27"/>
      <c r="V22" s="27"/>
    </row>
    <row r="23" spans="1:22" s="3" customFormat="1" ht="66.75" customHeight="1" x14ac:dyDescent="0.2">
      <c r="A23" s="24" t="s">
        <v>63</v>
      </c>
      <c r="B23" s="35" t="s">
        <v>64</v>
      </c>
      <c r="C23" s="204" t="s">
        <v>626</v>
      </c>
      <c r="D23" s="29"/>
      <c r="E23" s="29"/>
      <c r="F23" s="29"/>
      <c r="G23" s="29"/>
      <c r="H23" s="29"/>
      <c r="I23" s="28"/>
      <c r="J23" s="28"/>
      <c r="K23" s="28"/>
      <c r="L23" s="28"/>
      <c r="M23" s="28"/>
      <c r="N23" s="28"/>
      <c r="O23" s="28"/>
      <c r="P23" s="28"/>
      <c r="Q23" s="28"/>
      <c r="R23" s="28"/>
      <c r="S23" s="28"/>
      <c r="T23" s="27"/>
      <c r="U23" s="27"/>
      <c r="V23" s="27"/>
    </row>
    <row r="24" spans="1:22" s="3" customFormat="1" ht="22.5" customHeight="1" x14ac:dyDescent="0.2">
      <c r="A24" s="270"/>
      <c r="B24" s="271"/>
      <c r="C24" s="272"/>
      <c r="D24" s="29"/>
      <c r="E24" s="29"/>
      <c r="F24" s="29"/>
      <c r="G24" s="29"/>
      <c r="H24" s="29"/>
      <c r="I24" s="28"/>
      <c r="J24" s="28"/>
      <c r="K24" s="28"/>
      <c r="L24" s="28"/>
      <c r="M24" s="28"/>
      <c r="N24" s="28"/>
      <c r="O24" s="28"/>
      <c r="P24" s="28"/>
      <c r="Q24" s="28"/>
      <c r="R24" s="28"/>
      <c r="S24" s="28"/>
      <c r="T24" s="27"/>
      <c r="U24" s="27"/>
      <c r="V24" s="27"/>
    </row>
    <row r="25" spans="1:22" s="31" customFormat="1" ht="58.5" customHeight="1" x14ac:dyDescent="0.2">
      <c r="A25" s="24" t="s">
        <v>62</v>
      </c>
      <c r="B25" s="190" t="s">
        <v>440</v>
      </c>
      <c r="C25" s="36" t="s">
        <v>627</v>
      </c>
      <c r="D25" s="34"/>
      <c r="E25" s="34"/>
      <c r="F25" s="34"/>
      <c r="G25" s="34"/>
      <c r="H25" s="33"/>
      <c r="I25" s="33"/>
      <c r="J25" s="33"/>
      <c r="K25" s="33"/>
      <c r="L25" s="33"/>
      <c r="M25" s="33"/>
      <c r="N25" s="33"/>
      <c r="O25" s="33"/>
      <c r="P25" s="33"/>
      <c r="Q25" s="33"/>
      <c r="R25" s="33"/>
      <c r="S25" s="32"/>
      <c r="T25" s="32"/>
      <c r="U25" s="32"/>
      <c r="V25" s="32"/>
    </row>
    <row r="26" spans="1:22" s="31" customFormat="1" ht="42.75" customHeight="1" x14ac:dyDescent="0.2">
      <c r="A26" s="24" t="s">
        <v>61</v>
      </c>
      <c r="B26" s="190" t="s">
        <v>75</v>
      </c>
      <c r="C26" s="204" t="s">
        <v>628</v>
      </c>
      <c r="D26" s="34"/>
      <c r="E26" s="34"/>
      <c r="F26" s="34"/>
      <c r="G26" s="34"/>
      <c r="H26" s="33"/>
      <c r="I26" s="33"/>
      <c r="J26" s="33"/>
      <c r="K26" s="33"/>
      <c r="L26" s="33"/>
      <c r="M26" s="33"/>
      <c r="N26" s="33"/>
      <c r="O26" s="33"/>
      <c r="P26" s="33"/>
      <c r="Q26" s="33"/>
      <c r="R26" s="33"/>
      <c r="S26" s="32"/>
      <c r="T26" s="32"/>
      <c r="U26" s="32"/>
      <c r="V26" s="32"/>
    </row>
    <row r="27" spans="1:22" s="31" customFormat="1" ht="51.75" customHeight="1" x14ac:dyDescent="0.2">
      <c r="A27" s="24" t="s">
        <v>59</v>
      </c>
      <c r="B27" s="190" t="s">
        <v>74</v>
      </c>
      <c r="C27" s="204" t="s">
        <v>627</v>
      </c>
      <c r="D27" s="34"/>
      <c r="E27" s="34"/>
      <c r="F27" s="34"/>
      <c r="G27" s="34"/>
      <c r="H27" s="33"/>
      <c r="I27" s="33"/>
      <c r="J27" s="33"/>
      <c r="K27" s="33"/>
      <c r="L27" s="33"/>
      <c r="M27" s="33"/>
      <c r="N27" s="33"/>
      <c r="O27" s="33"/>
      <c r="P27" s="33"/>
      <c r="Q27" s="33"/>
      <c r="R27" s="33"/>
      <c r="S27" s="32"/>
      <c r="T27" s="32"/>
      <c r="U27" s="32"/>
      <c r="V27" s="32"/>
    </row>
    <row r="28" spans="1:22" s="31" customFormat="1" ht="42.75" customHeight="1" x14ac:dyDescent="0.2">
      <c r="A28" s="24" t="s">
        <v>58</v>
      </c>
      <c r="B28" s="190" t="s">
        <v>441</v>
      </c>
      <c r="C28" s="204" t="s">
        <v>629</v>
      </c>
      <c r="D28" s="34"/>
      <c r="E28" s="34"/>
      <c r="F28" s="34"/>
      <c r="G28" s="34"/>
      <c r="H28" s="33"/>
      <c r="I28" s="33"/>
      <c r="J28" s="33"/>
      <c r="K28" s="33"/>
      <c r="L28" s="33"/>
      <c r="M28" s="33"/>
      <c r="N28" s="33"/>
      <c r="O28" s="33"/>
      <c r="P28" s="33"/>
      <c r="Q28" s="33"/>
      <c r="R28" s="33"/>
      <c r="S28" s="32"/>
      <c r="T28" s="32"/>
      <c r="U28" s="32"/>
      <c r="V28" s="32"/>
    </row>
    <row r="29" spans="1:22" s="31" customFormat="1" ht="51.75" customHeight="1" x14ac:dyDescent="0.2">
      <c r="A29" s="24" t="s">
        <v>56</v>
      </c>
      <c r="B29" s="190" t="s">
        <v>442</v>
      </c>
      <c r="C29" s="204" t="s">
        <v>630</v>
      </c>
      <c r="D29" s="34"/>
      <c r="E29" s="34"/>
      <c r="F29" s="34"/>
      <c r="G29" s="34"/>
      <c r="H29" s="33"/>
      <c r="I29" s="33"/>
      <c r="J29" s="33"/>
      <c r="K29" s="33"/>
      <c r="L29" s="33"/>
      <c r="M29" s="33"/>
      <c r="N29" s="33"/>
      <c r="O29" s="33"/>
      <c r="P29" s="33"/>
      <c r="Q29" s="33"/>
      <c r="R29" s="33"/>
      <c r="S29" s="32"/>
      <c r="T29" s="32"/>
      <c r="U29" s="32"/>
      <c r="V29" s="32"/>
    </row>
    <row r="30" spans="1:22" s="31" customFormat="1" ht="51.75" customHeight="1" x14ac:dyDescent="0.2">
      <c r="A30" s="24" t="s">
        <v>54</v>
      </c>
      <c r="B30" s="190" t="s">
        <v>443</v>
      </c>
      <c r="C30" s="204" t="s">
        <v>630</v>
      </c>
      <c r="D30" s="34"/>
      <c r="E30" s="34"/>
      <c r="F30" s="34"/>
      <c r="G30" s="34"/>
      <c r="H30" s="33"/>
      <c r="I30" s="33"/>
      <c r="J30" s="33"/>
      <c r="K30" s="33"/>
      <c r="L30" s="33"/>
      <c r="M30" s="33"/>
      <c r="N30" s="33"/>
      <c r="O30" s="33"/>
      <c r="P30" s="33"/>
      <c r="Q30" s="33"/>
      <c r="R30" s="33"/>
      <c r="S30" s="32"/>
      <c r="T30" s="32"/>
      <c r="U30" s="32"/>
      <c r="V30" s="32"/>
    </row>
    <row r="31" spans="1:22" s="31" customFormat="1" ht="51.75" customHeight="1" x14ac:dyDescent="0.2">
      <c r="A31" s="24" t="s">
        <v>73</v>
      </c>
      <c r="B31" s="39" t="s">
        <v>444</v>
      </c>
      <c r="C31" s="204" t="s">
        <v>629</v>
      </c>
      <c r="D31" s="34"/>
      <c r="E31" s="34"/>
      <c r="F31" s="34"/>
      <c r="G31" s="34"/>
      <c r="H31" s="33"/>
      <c r="I31" s="33"/>
      <c r="J31" s="33"/>
      <c r="K31" s="33"/>
      <c r="L31" s="33"/>
      <c r="M31" s="33"/>
      <c r="N31" s="33"/>
      <c r="O31" s="33"/>
      <c r="P31" s="33"/>
      <c r="Q31" s="33"/>
      <c r="R31" s="33"/>
      <c r="S31" s="32"/>
      <c r="T31" s="32"/>
      <c r="U31" s="32"/>
      <c r="V31" s="32"/>
    </row>
    <row r="32" spans="1:22" s="31" customFormat="1" ht="51.75" customHeight="1" x14ac:dyDescent="0.2">
      <c r="A32" s="24" t="s">
        <v>71</v>
      </c>
      <c r="B32" s="39" t="s">
        <v>445</v>
      </c>
      <c r="C32" s="204" t="s">
        <v>630</v>
      </c>
      <c r="D32" s="34"/>
      <c r="E32" s="34"/>
      <c r="F32" s="34"/>
      <c r="G32" s="34"/>
      <c r="H32" s="33"/>
      <c r="I32" s="33"/>
      <c r="J32" s="33"/>
      <c r="K32" s="33"/>
      <c r="L32" s="33"/>
      <c r="M32" s="33"/>
      <c r="N32" s="33"/>
      <c r="O32" s="33"/>
      <c r="P32" s="33"/>
      <c r="Q32" s="33"/>
      <c r="R32" s="33"/>
      <c r="S32" s="32"/>
      <c r="T32" s="32"/>
      <c r="U32" s="32"/>
      <c r="V32" s="32"/>
    </row>
    <row r="33" spans="1:22" s="31" customFormat="1" ht="101.25" customHeight="1" x14ac:dyDescent="0.2">
      <c r="A33" s="24" t="s">
        <v>70</v>
      </c>
      <c r="B33" s="39" t="s">
        <v>446</v>
      </c>
      <c r="C33" s="204" t="s">
        <v>631</v>
      </c>
      <c r="D33" s="34"/>
      <c r="E33" s="34"/>
      <c r="F33" s="34"/>
      <c r="G33" s="34"/>
      <c r="H33" s="33"/>
      <c r="I33" s="33"/>
      <c r="J33" s="33"/>
      <c r="K33" s="33"/>
      <c r="L33" s="33"/>
      <c r="M33" s="33"/>
      <c r="N33" s="33"/>
      <c r="O33" s="33"/>
      <c r="P33" s="33"/>
      <c r="Q33" s="33"/>
      <c r="R33" s="33"/>
      <c r="S33" s="32"/>
      <c r="T33" s="32"/>
      <c r="U33" s="32"/>
      <c r="V33" s="32"/>
    </row>
    <row r="34" spans="1:22" ht="111" customHeight="1" x14ac:dyDescent="0.25">
      <c r="A34" s="24" t="s">
        <v>462</v>
      </c>
      <c r="B34" s="39" t="s">
        <v>447</v>
      </c>
      <c r="C34" s="204" t="s">
        <v>629</v>
      </c>
      <c r="D34" s="23"/>
      <c r="E34" s="23"/>
      <c r="F34" s="23"/>
      <c r="G34" s="23"/>
      <c r="H34" s="23"/>
      <c r="I34" s="23"/>
      <c r="J34" s="23"/>
      <c r="K34" s="23"/>
      <c r="L34" s="23"/>
      <c r="M34" s="23"/>
      <c r="N34" s="23"/>
      <c r="O34" s="23"/>
      <c r="P34" s="23"/>
      <c r="Q34" s="23"/>
      <c r="R34" s="23"/>
      <c r="S34" s="23"/>
      <c r="T34" s="23"/>
      <c r="U34" s="23"/>
      <c r="V34" s="23"/>
    </row>
    <row r="35" spans="1:22" ht="58.5" customHeight="1" x14ac:dyDescent="0.25">
      <c r="A35" s="24" t="s">
        <v>450</v>
      </c>
      <c r="B35" s="39" t="s">
        <v>72</v>
      </c>
      <c r="C35" s="204" t="s">
        <v>630</v>
      </c>
      <c r="D35" s="23"/>
      <c r="E35" s="23"/>
      <c r="F35" s="23"/>
      <c r="G35" s="23"/>
      <c r="H35" s="23"/>
      <c r="I35" s="23"/>
      <c r="J35" s="23"/>
      <c r="K35" s="23"/>
      <c r="L35" s="23"/>
      <c r="M35" s="23"/>
      <c r="N35" s="23"/>
      <c r="O35" s="23"/>
      <c r="P35" s="23"/>
      <c r="Q35" s="23"/>
      <c r="R35" s="23"/>
      <c r="S35" s="23"/>
      <c r="T35" s="23"/>
      <c r="U35" s="23"/>
      <c r="V35" s="23"/>
    </row>
    <row r="36" spans="1:22" ht="51.75" customHeight="1" x14ac:dyDescent="0.25">
      <c r="A36" s="24" t="s">
        <v>463</v>
      </c>
      <c r="B36" s="39" t="s">
        <v>448</v>
      </c>
      <c r="C36" s="204" t="s">
        <v>630</v>
      </c>
      <c r="D36" s="23"/>
      <c r="E36" s="23"/>
      <c r="F36" s="23"/>
      <c r="G36" s="23"/>
      <c r="H36" s="23"/>
      <c r="I36" s="23"/>
      <c r="J36" s="23"/>
      <c r="K36" s="23"/>
      <c r="L36" s="23"/>
      <c r="M36" s="23"/>
      <c r="N36" s="23"/>
      <c r="O36" s="23"/>
      <c r="P36" s="23"/>
      <c r="Q36" s="23"/>
      <c r="R36" s="23"/>
      <c r="S36" s="23"/>
      <c r="T36" s="23"/>
      <c r="U36" s="23"/>
      <c r="V36" s="23"/>
    </row>
    <row r="37" spans="1:22" ht="43.5" customHeight="1" x14ac:dyDescent="0.25">
      <c r="A37" s="24" t="s">
        <v>451</v>
      </c>
      <c r="B37" s="39" t="s">
        <v>449</v>
      </c>
      <c r="C37" s="204" t="s">
        <v>629</v>
      </c>
      <c r="D37" s="23"/>
      <c r="E37" s="23"/>
      <c r="F37" s="23"/>
      <c r="G37" s="23"/>
      <c r="H37" s="23"/>
      <c r="I37" s="23"/>
      <c r="J37" s="23"/>
      <c r="K37" s="23"/>
      <c r="L37" s="23"/>
      <c r="M37" s="23"/>
      <c r="N37" s="23"/>
      <c r="O37" s="23"/>
      <c r="P37" s="23"/>
      <c r="Q37" s="23"/>
      <c r="R37" s="23"/>
      <c r="S37" s="23"/>
      <c r="T37" s="23"/>
      <c r="U37" s="23"/>
      <c r="V37" s="23"/>
    </row>
    <row r="38" spans="1:22" ht="43.5" customHeight="1" x14ac:dyDescent="0.25">
      <c r="A38" s="24" t="s">
        <v>464</v>
      </c>
      <c r="B38" s="39" t="s">
        <v>222</v>
      </c>
      <c r="C38" s="204" t="s">
        <v>630</v>
      </c>
      <c r="D38" s="23"/>
      <c r="E38" s="227"/>
      <c r="F38" s="23"/>
      <c r="G38" s="23"/>
      <c r="H38" s="23"/>
      <c r="I38" s="23"/>
      <c r="J38" s="23"/>
      <c r="K38" s="23"/>
      <c r="L38" s="23"/>
      <c r="M38" s="23"/>
      <c r="N38" s="23"/>
      <c r="O38" s="23"/>
      <c r="P38" s="23"/>
      <c r="Q38" s="23"/>
      <c r="R38" s="23"/>
      <c r="S38" s="23"/>
      <c r="T38" s="23"/>
      <c r="U38" s="23"/>
      <c r="V38" s="23"/>
    </row>
    <row r="39" spans="1:22" ht="23.25" customHeight="1" x14ac:dyDescent="0.25">
      <c r="A39" s="270"/>
      <c r="B39" s="271"/>
      <c r="C39" s="272"/>
      <c r="D39" s="23"/>
      <c r="E39" s="23"/>
      <c r="F39" s="23"/>
      <c r="G39" s="23"/>
      <c r="H39" s="23"/>
      <c r="I39" s="23"/>
      <c r="J39" s="23"/>
      <c r="K39" s="23"/>
      <c r="L39" s="23"/>
      <c r="M39" s="23"/>
      <c r="N39" s="23"/>
      <c r="O39" s="23"/>
      <c r="P39" s="23"/>
      <c r="Q39" s="23"/>
      <c r="R39" s="23"/>
      <c r="S39" s="23"/>
      <c r="T39" s="23"/>
      <c r="U39" s="23"/>
      <c r="V39" s="23"/>
    </row>
    <row r="40" spans="1:22" ht="97.5" customHeight="1" x14ac:dyDescent="0.25">
      <c r="A40" s="24" t="s">
        <v>452</v>
      </c>
      <c r="B40" s="39" t="s">
        <v>505</v>
      </c>
      <c r="C40" s="204" t="s">
        <v>632</v>
      </c>
      <c r="D40" s="23"/>
      <c r="E40" s="23"/>
      <c r="F40" s="23"/>
      <c r="G40" s="23"/>
      <c r="H40" s="23"/>
      <c r="I40" s="23"/>
      <c r="J40" s="23"/>
      <c r="K40" s="23"/>
      <c r="L40" s="23"/>
      <c r="M40" s="23"/>
      <c r="N40" s="23"/>
      <c r="O40" s="23"/>
      <c r="P40" s="23"/>
      <c r="Q40" s="23"/>
      <c r="R40" s="23"/>
      <c r="S40" s="23"/>
      <c r="T40" s="23"/>
      <c r="U40" s="23"/>
      <c r="V40" s="23"/>
    </row>
    <row r="41" spans="1:22" ht="105.75" customHeight="1" x14ac:dyDescent="0.25">
      <c r="A41" s="24" t="s">
        <v>465</v>
      </c>
      <c r="B41" s="39" t="s">
        <v>488</v>
      </c>
      <c r="C41" s="204" t="s">
        <v>523</v>
      </c>
      <c r="D41" s="23"/>
      <c r="E41" s="23"/>
      <c r="F41" s="23"/>
      <c r="G41" s="23"/>
      <c r="H41" s="23"/>
      <c r="I41" s="23"/>
      <c r="J41" s="23"/>
      <c r="K41" s="23"/>
      <c r="L41" s="23"/>
      <c r="M41" s="23"/>
      <c r="N41" s="23"/>
      <c r="O41" s="23"/>
      <c r="P41" s="23"/>
      <c r="Q41" s="23"/>
      <c r="R41" s="23"/>
      <c r="S41" s="23"/>
      <c r="T41" s="23"/>
      <c r="U41" s="23"/>
      <c r="V41" s="23"/>
    </row>
    <row r="42" spans="1:22" ht="83.25" customHeight="1" x14ac:dyDescent="0.25">
      <c r="A42" s="24" t="s">
        <v>453</v>
      </c>
      <c r="B42" s="39" t="s">
        <v>502</v>
      </c>
      <c r="C42" s="204" t="s">
        <v>523</v>
      </c>
      <c r="D42" s="23"/>
      <c r="E42" s="23"/>
      <c r="F42" s="23"/>
      <c r="G42" s="23"/>
      <c r="H42" s="23"/>
      <c r="I42" s="23"/>
      <c r="J42" s="23"/>
      <c r="K42" s="23"/>
      <c r="L42" s="23"/>
      <c r="M42" s="23"/>
      <c r="N42" s="23"/>
      <c r="O42" s="23"/>
      <c r="P42" s="23"/>
      <c r="Q42" s="23"/>
      <c r="R42" s="23"/>
      <c r="S42" s="23"/>
      <c r="T42" s="23"/>
      <c r="U42" s="23"/>
      <c r="V42" s="23"/>
    </row>
    <row r="43" spans="1:22" ht="186" customHeight="1" x14ac:dyDescent="0.25">
      <c r="A43" s="24" t="s">
        <v>468</v>
      </c>
      <c r="B43" s="39" t="s">
        <v>469</v>
      </c>
      <c r="C43" s="204" t="s">
        <v>523</v>
      </c>
      <c r="D43" s="23"/>
      <c r="E43" s="23"/>
      <c r="F43" s="23"/>
      <c r="G43" s="23"/>
      <c r="H43" s="23"/>
      <c r="I43" s="23"/>
      <c r="J43" s="23"/>
      <c r="K43" s="23"/>
      <c r="L43" s="23"/>
      <c r="M43" s="23"/>
      <c r="N43" s="23"/>
      <c r="O43" s="23"/>
      <c r="P43" s="23"/>
      <c r="Q43" s="23"/>
      <c r="R43" s="23"/>
      <c r="S43" s="23"/>
      <c r="T43" s="23"/>
      <c r="U43" s="23"/>
      <c r="V43" s="23"/>
    </row>
    <row r="44" spans="1:22" ht="111" customHeight="1" x14ac:dyDescent="0.25">
      <c r="A44" s="24" t="s">
        <v>454</v>
      </c>
      <c r="B44" s="39" t="s">
        <v>493</v>
      </c>
      <c r="C44" s="204" t="s">
        <v>523</v>
      </c>
      <c r="D44" s="23"/>
      <c r="E44" s="23"/>
      <c r="F44" s="23"/>
      <c r="G44" s="23"/>
      <c r="H44" s="23"/>
      <c r="I44" s="23"/>
      <c r="J44" s="23"/>
      <c r="K44" s="23"/>
      <c r="L44" s="23"/>
      <c r="M44" s="23"/>
      <c r="N44" s="23"/>
      <c r="O44" s="23"/>
      <c r="P44" s="23"/>
      <c r="Q44" s="23"/>
      <c r="R44" s="23"/>
      <c r="S44" s="23"/>
      <c r="T44" s="23"/>
      <c r="U44" s="23"/>
      <c r="V44" s="23"/>
    </row>
    <row r="45" spans="1:22" ht="120" customHeight="1" x14ac:dyDescent="0.25">
      <c r="A45" s="24" t="s">
        <v>489</v>
      </c>
      <c r="B45" s="39" t="s">
        <v>494</v>
      </c>
      <c r="C45" s="204" t="s">
        <v>523</v>
      </c>
      <c r="D45" s="23"/>
      <c r="E45" s="23"/>
      <c r="F45" s="23"/>
      <c r="G45" s="23"/>
      <c r="H45" s="23"/>
      <c r="I45" s="23"/>
      <c r="J45" s="23"/>
      <c r="K45" s="23"/>
      <c r="L45" s="23"/>
      <c r="M45" s="23"/>
      <c r="N45" s="23"/>
      <c r="O45" s="23"/>
      <c r="P45" s="23"/>
      <c r="Q45" s="23"/>
      <c r="R45" s="23"/>
      <c r="S45" s="23"/>
      <c r="T45" s="23"/>
      <c r="U45" s="23"/>
      <c r="V45" s="23"/>
    </row>
    <row r="46" spans="1:22" ht="101.25" customHeight="1" x14ac:dyDescent="0.25">
      <c r="A46" s="24" t="s">
        <v>455</v>
      </c>
      <c r="B46" s="39" t="s">
        <v>495</v>
      </c>
      <c r="C46" s="204" t="s">
        <v>523</v>
      </c>
      <c r="D46" s="23"/>
      <c r="E46" s="23"/>
      <c r="F46" s="23"/>
      <c r="G46" s="23"/>
      <c r="H46" s="23"/>
      <c r="I46" s="23"/>
      <c r="J46" s="23"/>
      <c r="K46" s="23"/>
      <c r="L46" s="23"/>
      <c r="M46" s="23"/>
      <c r="N46" s="23"/>
      <c r="O46" s="23"/>
      <c r="P46" s="23"/>
      <c r="Q46" s="23"/>
      <c r="R46" s="23"/>
      <c r="S46" s="23"/>
      <c r="T46" s="23"/>
      <c r="U46" s="23"/>
      <c r="V46" s="23"/>
    </row>
    <row r="47" spans="1:22" ht="18.75" customHeight="1" x14ac:dyDescent="0.25">
      <c r="A47" s="270"/>
      <c r="B47" s="271"/>
      <c r="C47" s="272"/>
      <c r="D47" s="23"/>
      <c r="E47" s="23"/>
      <c r="F47" s="23"/>
      <c r="G47" s="23"/>
      <c r="H47" s="23"/>
      <c r="I47" s="23"/>
      <c r="J47" s="23"/>
      <c r="K47" s="23"/>
      <c r="L47" s="23"/>
      <c r="M47" s="23"/>
      <c r="N47" s="23"/>
      <c r="O47" s="23"/>
      <c r="P47" s="23"/>
      <c r="Q47" s="23"/>
      <c r="R47" s="23"/>
      <c r="S47" s="23"/>
      <c r="T47" s="23"/>
      <c r="U47" s="23"/>
      <c r="V47" s="23"/>
    </row>
    <row r="48" spans="1:22" ht="75.75" customHeight="1" x14ac:dyDescent="0.25">
      <c r="A48" s="24" t="s">
        <v>490</v>
      </c>
      <c r="B48" s="39" t="s">
        <v>503</v>
      </c>
      <c r="C48" s="240">
        <v>226.53834064681723</v>
      </c>
      <c r="D48" s="23"/>
      <c r="E48" s="23"/>
      <c r="F48" s="23"/>
      <c r="G48" s="23"/>
      <c r="H48" s="23"/>
      <c r="I48" s="23"/>
      <c r="J48" s="23"/>
      <c r="K48" s="23"/>
      <c r="L48" s="23"/>
      <c r="M48" s="23"/>
      <c r="N48" s="23"/>
      <c r="O48" s="23"/>
      <c r="P48" s="23"/>
      <c r="Q48" s="23"/>
      <c r="R48" s="23"/>
      <c r="S48" s="23"/>
      <c r="T48" s="23"/>
      <c r="U48" s="23"/>
      <c r="V48" s="23"/>
    </row>
    <row r="49" spans="1:22" ht="71.25" customHeight="1" x14ac:dyDescent="0.25">
      <c r="A49" s="24" t="s">
        <v>456</v>
      </c>
      <c r="B49" s="39" t="s">
        <v>504</v>
      </c>
      <c r="C49" s="240">
        <v>188.78195053901436</v>
      </c>
      <c r="D49" s="23"/>
      <c r="E49" s="23"/>
      <c r="F49" s="23"/>
      <c r="G49" s="23"/>
      <c r="H49" s="23"/>
      <c r="I49" s="23"/>
      <c r="J49" s="23"/>
      <c r="K49" s="23"/>
      <c r="L49" s="23"/>
      <c r="M49" s="23"/>
      <c r="N49" s="23"/>
      <c r="O49" s="23"/>
      <c r="P49" s="23"/>
      <c r="Q49" s="23"/>
      <c r="R49" s="23"/>
      <c r="S49" s="23"/>
      <c r="T49" s="23"/>
      <c r="U49" s="23"/>
      <c r="V49" s="23"/>
    </row>
    <row r="50" spans="1:22" x14ac:dyDescent="0.25">
      <c r="A50" s="23"/>
      <c r="B50" s="23"/>
      <c r="C50" s="23"/>
      <c r="D50" s="23"/>
      <c r="E50" s="23"/>
      <c r="F50" s="23"/>
      <c r="G50" s="23"/>
      <c r="H50" s="23"/>
      <c r="I50" s="23"/>
      <c r="J50" s="23"/>
      <c r="K50" s="23"/>
      <c r="L50" s="23"/>
      <c r="M50" s="23"/>
      <c r="N50" s="23"/>
      <c r="O50" s="23"/>
      <c r="P50" s="23"/>
      <c r="Q50" s="23"/>
      <c r="R50" s="23"/>
      <c r="S50" s="23"/>
      <c r="T50" s="23"/>
      <c r="U50" s="23"/>
      <c r="V50" s="23"/>
    </row>
    <row r="51" spans="1:22" x14ac:dyDescent="0.25">
      <c r="A51" s="23"/>
      <c r="B51" s="23"/>
      <c r="C51" s="23"/>
      <c r="D51" s="23"/>
      <c r="E51" s="23"/>
      <c r="F51" s="23"/>
      <c r="G51" s="23"/>
      <c r="H51" s="23"/>
      <c r="I51" s="23"/>
      <c r="J51" s="23"/>
      <c r="K51" s="23"/>
      <c r="L51" s="23"/>
      <c r="M51" s="23"/>
      <c r="N51" s="23"/>
      <c r="O51" s="23"/>
      <c r="P51" s="23"/>
      <c r="Q51" s="23"/>
      <c r="R51" s="23"/>
      <c r="S51" s="23"/>
      <c r="T51" s="23"/>
      <c r="U51" s="23"/>
      <c r="V51" s="23"/>
    </row>
    <row r="52" spans="1:22" x14ac:dyDescent="0.25">
      <c r="A52" s="23"/>
      <c r="B52" s="23"/>
      <c r="C52" s="23"/>
      <c r="D52" s="23"/>
      <c r="E52" s="23"/>
      <c r="F52" s="23"/>
      <c r="G52" s="23"/>
      <c r="H52" s="23"/>
      <c r="I52" s="23"/>
      <c r="J52" s="23"/>
      <c r="K52" s="23"/>
      <c r="L52" s="23"/>
      <c r="M52" s="23"/>
      <c r="N52" s="23"/>
      <c r="O52" s="23"/>
      <c r="P52" s="23"/>
      <c r="Q52" s="23"/>
      <c r="R52" s="23"/>
      <c r="S52" s="23"/>
      <c r="T52" s="23"/>
      <c r="U52" s="23"/>
      <c r="V52" s="23"/>
    </row>
    <row r="53" spans="1:22" x14ac:dyDescent="0.25">
      <c r="A53" s="23"/>
      <c r="B53" s="23"/>
      <c r="C53" s="23"/>
      <c r="D53" s="23"/>
      <c r="E53" s="23"/>
      <c r="F53" s="23"/>
      <c r="G53" s="23"/>
      <c r="H53" s="23"/>
      <c r="I53" s="23"/>
      <c r="J53" s="23"/>
      <c r="K53" s="23"/>
      <c r="L53" s="23"/>
      <c r="M53" s="23"/>
      <c r="N53" s="23"/>
      <c r="O53" s="23"/>
      <c r="P53" s="23"/>
      <c r="Q53" s="23"/>
      <c r="R53" s="23"/>
      <c r="S53" s="23"/>
      <c r="T53" s="23"/>
      <c r="U53" s="23"/>
      <c r="V53" s="23"/>
    </row>
    <row r="54" spans="1:22" x14ac:dyDescent="0.25">
      <c r="A54" s="23"/>
      <c r="B54" s="23"/>
      <c r="C54" s="23"/>
      <c r="D54" s="23"/>
      <c r="E54" s="23"/>
      <c r="F54" s="23"/>
      <c r="G54" s="23"/>
      <c r="H54" s="23"/>
      <c r="I54" s="23"/>
      <c r="J54" s="23"/>
      <c r="K54" s="23"/>
      <c r="L54" s="23"/>
      <c r="M54" s="23"/>
      <c r="N54" s="23"/>
      <c r="O54" s="23"/>
      <c r="P54" s="23"/>
      <c r="Q54" s="23"/>
      <c r="R54" s="23"/>
      <c r="S54" s="23"/>
      <c r="T54" s="23"/>
      <c r="U54" s="23"/>
      <c r="V54" s="23"/>
    </row>
    <row r="55" spans="1:22" x14ac:dyDescent="0.25">
      <c r="A55" s="23"/>
      <c r="B55" s="23"/>
      <c r="C55" s="23"/>
      <c r="D55" s="23"/>
      <c r="E55" s="23"/>
      <c r="F55" s="23"/>
      <c r="G55" s="23"/>
      <c r="H55" s="23"/>
      <c r="I55" s="23"/>
      <c r="J55" s="23"/>
      <c r="K55" s="23"/>
      <c r="L55" s="23"/>
      <c r="M55" s="23"/>
      <c r="N55" s="23"/>
      <c r="O55" s="23"/>
      <c r="P55" s="23"/>
      <c r="Q55" s="23"/>
      <c r="R55" s="23"/>
      <c r="S55" s="23"/>
      <c r="T55" s="23"/>
      <c r="U55" s="23"/>
      <c r="V55" s="23"/>
    </row>
    <row r="56" spans="1:22" x14ac:dyDescent="0.25">
      <c r="A56" s="23"/>
      <c r="B56" s="23"/>
      <c r="C56" s="23"/>
      <c r="D56" s="23"/>
      <c r="E56" s="23"/>
      <c r="F56" s="23"/>
      <c r="G56" s="23"/>
      <c r="H56" s="23"/>
      <c r="I56" s="23"/>
      <c r="J56" s="23"/>
      <c r="K56" s="23"/>
      <c r="L56" s="23"/>
      <c r="M56" s="23"/>
      <c r="N56" s="23"/>
      <c r="O56" s="23"/>
      <c r="P56" s="23"/>
      <c r="Q56" s="23"/>
      <c r="R56" s="23"/>
      <c r="S56" s="23"/>
      <c r="T56" s="23"/>
      <c r="U56" s="23"/>
      <c r="V56" s="23"/>
    </row>
    <row r="57" spans="1:22" x14ac:dyDescent="0.25">
      <c r="A57" s="23"/>
      <c r="B57" s="23"/>
      <c r="C57" s="23"/>
      <c r="D57" s="23"/>
      <c r="E57" s="23"/>
      <c r="F57" s="23"/>
      <c r="G57" s="23"/>
      <c r="H57" s="23"/>
      <c r="I57" s="23"/>
      <c r="J57" s="23"/>
      <c r="K57" s="23"/>
      <c r="L57" s="23"/>
      <c r="M57" s="23"/>
      <c r="N57" s="23"/>
      <c r="O57" s="23"/>
      <c r="P57" s="23"/>
      <c r="Q57" s="23"/>
      <c r="R57" s="23"/>
      <c r="S57" s="23"/>
      <c r="T57" s="23"/>
      <c r="U57" s="23"/>
      <c r="V57" s="23"/>
    </row>
    <row r="58" spans="1:22" x14ac:dyDescent="0.25">
      <c r="A58" s="23"/>
      <c r="B58" s="23"/>
      <c r="C58" s="23"/>
      <c r="D58" s="23"/>
      <c r="E58" s="23"/>
      <c r="F58" s="23"/>
      <c r="G58" s="23"/>
      <c r="H58" s="23"/>
      <c r="I58" s="23"/>
      <c r="J58" s="23"/>
      <c r="K58" s="23"/>
      <c r="L58" s="23"/>
      <c r="M58" s="23"/>
      <c r="N58" s="23"/>
      <c r="O58" s="23"/>
      <c r="P58" s="23"/>
      <c r="Q58" s="23"/>
      <c r="R58" s="23"/>
      <c r="S58" s="23"/>
      <c r="T58" s="23"/>
      <c r="U58" s="23"/>
      <c r="V58" s="23"/>
    </row>
    <row r="59" spans="1:22" x14ac:dyDescent="0.25">
      <c r="A59" s="23"/>
      <c r="B59" s="23"/>
      <c r="C59" s="23"/>
      <c r="D59" s="23"/>
      <c r="E59" s="23"/>
      <c r="F59" s="23"/>
      <c r="G59" s="23"/>
      <c r="H59" s="23"/>
      <c r="I59" s="23"/>
      <c r="J59" s="23"/>
      <c r="K59" s="23"/>
      <c r="L59" s="23"/>
      <c r="M59" s="23"/>
      <c r="N59" s="23"/>
      <c r="O59" s="23"/>
      <c r="P59" s="23"/>
      <c r="Q59" s="23"/>
      <c r="R59" s="23"/>
      <c r="S59" s="23"/>
      <c r="T59" s="23"/>
      <c r="U59" s="23"/>
      <c r="V59" s="23"/>
    </row>
    <row r="60" spans="1:22" x14ac:dyDescent="0.25">
      <c r="A60" s="23"/>
      <c r="B60" s="23"/>
      <c r="C60" s="23"/>
      <c r="D60" s="23"/>
      <c r="E60" s="23"/>
      <c r="F60" s="23"/>
      <c r="G60" s="23"/>
      <c r="H60" s="23"/>
      <c r="I60" s="23"/>
      <c r="J60" s="23"/>
      <c r="K60" s="23"/>
      <c r="L60" s="23"/>
      <c r="M60" s="23"/>
      <c r="N60" s="23"/>
      <c r="O60" s="23"/>
      <c r="P60" s="23"/>
      <c r="Q60" s="23"/>
      <c r="R60" s="23"/>
      <c r="S60" s="23"/>
      <c r="T60" s="23"/>
      <c r="U60" s="23"/>
      <c r="V60" s="23"/>
    </row>
    <row r="61" spans="1:22" x14ac:dyDescent="0.25">
      <c r="A61" s="23"/>
      <c r="B61" s="23"/>
      <c r="C61" s="23"/>
      <c r="D61" s="23"/>
      <c r="E61" s="23"/>
      <c r="F61" s="23"/>
      <c r="G61" s="23"/>
      <c r="H61" s="23"/>
      <c r="I61" s="23"/>
      <c r="J61" s="23"/>
      <c r="K61" s="23"/>
      <c r="L61" s="23"/>
      <c r="M61" s="23"/>
      <c r="N61" s="23"/>
      <c r="O61" s="23"/>
      <c r="P61" s="23"/>
      <c r="Q61" s="23"/>
      <c r="R61" s="23"/>
      <c r="S61" s="23"/>
      <c r="T61" s="23"/>
      <c r="U61" s="23"/>
      <c r="V61" s="23"/>
    </row>
    <row r="62" spans="1:22" x14ac:dyDescent="0.25">
      <c r="A62" s="23"/>
      <c r="B62" s="23"/>
      <c r="C62" s="23"/>
      <c r="D62" s="23"/>
      <c r="E62" s="23"/>
      <c r="F62" s="23"/>
      <c r="G62" s="23"/>
      <c r="H62" s="23"/>
      <c r="I62" s="23"/>
      <c r="J62" s="23"/>
      <c r="K62" s="23"/>
      <c r="L62" s="23"/>
      <c r="M62" s="23"/>
      <c r="N62" s="23"/>
      <c r="O62" s="23"/>
      <c r="P62" s="23"/>
      <c r="Q62" s="23"/>
      <c r="R62" s="23"/>
      <c r="S62" s="23"/>
      <c r="T62" s="23"/>
      <c r="U62" s="23"/>
      <c r="V62" s="23"/>
    </row>
    <row r="63" spans="1:22" x14ac:dyDescent="0.25">
      <c r="A63" s="23"/>
      <c r="B63" s="23"/>
      <c r="C63" s="23"/>
      <c r="D63" s="23"/>
      <c r="E63" s="23"/>
      <c r="F63" s="23"/>
      <c r="G63" s="23"/>
      <c r="H63" s="23"/>
      <c r="I63" s="23"/>
      <c r="J63" s="23"/>
      <c r="K63" s="23"/>
      <c r="L63" s="23"/>
      <c r="M63" s="23"/>
      <c r="N63" s="23"/>
      <c r="O63" s="23"/>
      <c r="P63" s="23"/>
      <c r="Q63" s="23"/>
      <c r="R63" s="23"/>
      <c r="S63" s="23"/>
      <c r="T63" s="23"/>
      <c r="U63" s="23"/>
      <c r="V63" s="23"/>
    </row>
    <row r="64" spans="1:22" x14ac:dyDescent="0.25">
      <c r="A64" s="23"/>
      <c r="B64" s="23"/>
      <c r="C64" s="23"/>
      <c r="D64" s="23"/>
      <c r="E64" s="23"/>
      <c r="F64" s="23"/>
      <c r="G64" s="23"/>
      <c r="H64" s="23"/>
      <c r="I64" s="23"/>
      <c r="J64" s="23"/>
      <c r="K64" s="23"/>
      <c r="L64" s="23"/>
      <c r="M64" s="23"/>
      <c r="N64" s="23"/>
      <c r="O64" s="23"/>
      <c r="P64" s="23"/>
      <c r="Q64" s="23"/>
      <c r="R64" s="23"/>
      <c r="S64" s="23"/>
      <c r="T64" s="23"/>
      <c r="U64" s="23"/>
      <c r="V64" s="23"/>
    </row>
    <row r="65" spans="1:22" x14ac:dyDescent="0.25">
      <c r="A65" s="23"/>
      <c r="B65" s="23"/>
      <c r="C65" s="23"/>
      <c r="D65" s="23"/>
      <c r="E65" s="23"/>
      <c r="F65" s="23"/>
      <c r="G65" s="23"/>
      <c r="H65" s="23"/>
      <c r="I65" s="23"/>
      <c r="J65" s="23"/>
      <c r="K65" s="23"/>
      <c r="L65" s="23"/>
      <c r="M65" s="23"/>
      <c r="N65" s="23"/>
      <c r="O65" s="23"/>
      <c r="P65" s="23"/>
      <c r="Q65" s="23"/>
      <c r="R65" s="23"/>
      <c r="S65" s="23"/>
      <c r="T65" s="23"/>
      <c r="U65" s="23"/>
      <c r="V65" s="23"/>
    </row>
    <row r="66" spans="1:22" x14ac:dyDescent="0.25">
      <c r="A66" s="23"/>
      <c r="B66" s="23"/>
      <c r="C66" s="23"/>
      <c r="D66" s="23"/>
      <c r="E66" s="23"/>
      <c r="F66" s="23"/>
      <c r="G66" s="23"/>
      <c r="H66" s="23"/>
      <c r="I66" s="23"/>
      <c r="J66" s="23"/>
      <c r="K66" s="23"/>
      <c r="L66" s="23"/>
      <c r="M66" s="23"/>
      <c r="N66" s="23"/>
      <c r="O66" s="23"/>
      <c r="P66" s="23"/>
      <c r="Q66" s="23"/>
      <c r="R66" s="23"/>
      <c r="S66" s="23"/>
      <c r="T66" s="23"/>
      <c r="U66" s="23"/>
      <c r="V66" s="23"/>
    </row>
    <row r="67" spans="1:22" x14ac:dyDescent="0.25">
      <c r="A67" s="23"/>
      <c r="B67" s="23"/>
      <c r="C67" s="23"/>
      <c r="D67" s="23"/>
      <c r="E67" s="23"/>
      <c r="F67" s="23"/>
      <c r="G67" s="23"/>
      <c r="H67" s="23"/>
      <c r="I67" s="23"/>
      <c r="J67" s="23"/>
      <c r="K67" s="23"/>
      <c r="L67" s="23"/>
      <c r="M67" s="23"/>
      <c r="N67" s="23"/>
      <c r="O67" s="23"/>
      <c r="P67" s="23"/>
      <c r="Q67" s="23"/>
      <c r="R67" s="23"/>
      <c r="S67" s="23"/>
      <c r="T67" s="23"/>
      <c r="U67" s="23"/>
      <c r="V67" s="23"/>
    </row>
    <row r="68" spans="1:22" x14ac:dyDescent="0.25">
      <c r="A68" s="23"/>
      <c r="B68" s="23"/>
      <c r="C68" s="23"/>
      <c r="D68" s="23"/>
      <c r="E68" s="23"/>
      <c r="F68" s="23"/>
      <c r="G68" s="23"/>
      <c r="H68" s="23"/>
      <c r="I68" s="23"/>
      <c r="J68" s="23"/>
      <c r="K68" s="23"/>
      <c r="L68" s="23"/>
      <c r="M68" s="23"/>
      <c r="N68" s="23"/>
      <c r="O68" s="23"/>
      <c r="P68" s="23"/>
      <c r="Q68" s="23"/>
      <c r="R68" s="23"/>
      <c r="S68" s="23"/>
      <c r="T68" s="23"/>
      <c r="U68" s="23"/>
      <c r="V68" s="23"/>
    </row>
    <row r="69" spans="1:22" x14ac:dyDescent="0.25">
      <c r="A69" s="23"/>
      <c r="B69" s="23"/>
      <c r="C69" s="23"/>
      <c r="D69" s="23"/>
      <c r="E69" s="23"/>
      <c r="F69" s="23"/>
      <c r="G69" s="23"/>
      <c r="H69" s="23"/>
      <c r="I69" s="23"/>
      <c r="J69" s="23"/>
      <c r="K69" s="23"/>
      <c r="L69" s="23"/>
      <c r="M69" s="23"/>
      <c r="N69" s="23"/>
      <c r="O69" s="23"/>
      <c r="P69" s="23"/>
      <c r="Q69" s="23"/>
      <c r="R69" s="23"/>
      <c r="S69" s="23"/>
      <c r="T69" s="23"/>
      <c r="U69" s="23"/>
      <c r="V69" s="23"/>
    </row>
    <row r="70" spans="1:22" x14ac:dyDescent="0.25">
      <c r="A70" s="23"/>
      <c r="B70" s="23"/>
      <c r="C70" s="23"/>
      <c r="D70" s="23"/>
      <c r="E70" s="23"/>
      <c r="F70" s="23"/>
      <c r="G70" s="23"/>
      <c r="H70" s="23"/>
      <c r="I70" s="23"/>
      <c r="J70" s="23"/>
      <c r="K70" s="23"/>
      <c r="L70" s="23"/>
      <c r="M70" s="23"/>
      <c r="N70" s="23"/>
      <c r="O70" s="23"/>
      <c r="P70" s="23"/>
      <c r="Q70" s="23"/>
      <c r="R70" s="23"/>
      <c r="S70" s="23"/>
      <c r="T70" s="23"/>
      <c r="U70" s="23"/>
      <c r="V70" s="23"/>
    </row>
    <row r="71" spans="1:22" x14ac:dyDescent="0.25">
      <c r="A71" s="23"/>
      <c r="B71" s="23"/>
      <c r="C71" s="23"/>
      <c r="D71" s="23"/>
      <c r="E71" s="23"/>
      <c r="F71" s="23"/>
      <c r="G71" s="23"/>
      <c r="H71" s="23"/>
      <c r="I71" s="23"/>
      <c r="J71" s="23"/>
      <c r="K71" s="23"/>
      <c r="L71" s="23"/>
      <c r="M71" s="23"/>
      <c r="N71" s="23"/>
      <c r="O71" s="23"/>
      <c r="P71" s="23"/>
      <c r="Q71" s="23"/>
      <c r="R71" s="23"/>
      <c r="S71" s="23"/>
      <c r="T71" s="23"/>
      <c r="U71" s="23"/>
      <c r="V71" s="23"/>
    </row>
    <row r="72" spans="1:22" x14ac:dyDescent="0.25">
      <c r="A72" s="23"/>
      <c r="B72" s="23"/>
      <c r="C72" s="23"/>
      <c r="D72" s="23"/>
      <c r="E72" s="23"/>
      <c r="F72" s="23"/>
      <c r="G72" s="23"/>
      <c r="H72" s="23"/>
      <c r="I72" s="23"/>
      <c r="J72" s="23"/>
      <c r="K72" s="23"/>
      <c r="L72" s="23"/>
      <c r="M72" s="23"/>
      <c r="N72" s="23"/>
      <c r="O72" s="23"/>
      <c r="P72" s="23"/>
      <c r="Q72" s="23"/>
      <c r="R72" s="23"/>
      <c r="S72" s="23"/>
      <c r="T72" s="23"/>
      <c r="U72" s="23"/>
      <c r="V72" s="23"/>
    </row>
    <row r="73" spans="1:22" x14ac:dyDescent="0.25">
      <c r="A73" s="23"/>
      <c r="B73" s="23"/>
      <c r="C73" s="23"/>
      <c r="D73" s="23"/>
      <c r="E73" s="23"/>
      <c r="F73" s="23"/>
      <c r="G73" s="23"/>
      <c r="H73" s="23"/>
      <c r="I73" s="23"/>
      <c r="J73" s="23"/>
      <c r="K73" s="23"/>
      <c r="L73" s="23"/>
      <c r="M73" s="23"/>
      <c r="N73" s="23"/>
      <c r="O73" s="23"/>
      <c r="P73" s="23"/>
      <c r="Q73" s="23"/>
      <c r="R73" s="23"/>
      <c r="S73" s="23"/>
      <c r="T73" s="23"/>
      <c r="U73" s="23"/>
      <c r="V73" s="23"/>
    </row>
    <row r="74" spans="1:22" x14ac:dyDescent="0.25">
      <c r="A74" s="23"/>
      <c r="B74" s="23"/>
      <c r="C74" s="23"/>
      <c r="D74" s="23"/>
      <c r="E74" s="23"/>
      <c r="F74" s="23"/>
      <c r="G74" s="23"/>
      <c r="H74" s="23"/>
      <c r="I74" s="23"/>
      <c r="J74" s="23"/>
      <c r="K74" s="23"/>
      <c r="L74" s="23"/>
      <c r="M74" s="23"/>
      <c r="N74" s="23"/>
      <c r="O74" s="23"/>
      <c r="P74" s="23"/>
      <c r="Q74" s="23"/>
      <c r="R74" s="23"/>
      <c r="S74" s="23"/>
      <c r="T74" s="23"/>
      <c r="U74" s="23"/>
      <c r="V74" s="23"/>
    </row>
    <row r="75" spans="1:22" x14ac:dyDescent="0.25">
      <c r="A75" s="23"/>
      <c r="B75" s="23"/>
      <c r="C75" s="23"/>
      <c r="D75" s="23"/>
      <c r="E75" s="23"/>
      <c r="F75" s="23"/>
      <c r="G75" s="23"/>
      <c r="H75" s="23"/>
      <c r="I75" s="23"/>
      <c r="J75" s="23"/>
      <c r="K75" s="23"/>
      <c r="L75" s="23"/>
      <c r="M75" s="23"/>
      <c r="N75" s="23"/>
      <c r="O75" s="23"/>
      <c r="P75" s="23"/>
      <c r="Q75" s="23"/>
      <c r="R75" s="23"/>
      <c r="S75" s="23"/>
      <c r="T75" s="23"/>
      <c r="U75" s="23"/>
      <c r="V75" s="23"/>
    </row>
    <row r="76" spans="1:22" x14ac:dyDescent="0.25">
      <c r="A76" s="23"/>
      <c r="B76" s="23"/>
      <c r="C76" s="23"/>
      <c r="D76" s="23"/>
      <c r="E76" s="23"/>
      <c r="F76" s="23"/>
      <c r="G76" s="23"/>
      <c r="H76" s="23"/>
      <c r="I76" s="23"/>
      <c r="J76" s="23"/>
      <c r="K76" s="23"/>
      <c r="L76" s="23"/>
      <c r="M76" s="23"/>
      <c r="N76" s="23"/>
      <c r="O76" s="23"/>
      <c r="P76" s="23"/>
      <c r="Q76" s="23"/>
      <c r="R76" s="23"/>
      <c r="S76" s="23"/>
      <c r="T76" s="23"/>
      <c r="U76" s="23"/>
      <c r="V76" s="23"/>
    </row>
    <row r="77" spans="1:22" x14ac:dyDescent="0.25">
      <c r="A77" s="23"/>
      <c r="B77" s="23"/>
      <c r="C77" s="23"/>
      <c r="D77" s="23"/>
      <c r="E77" s="23"/>
      <c r="F77" s="23"/>
      <c r="G77" s="23"/>
      <c r="H77" s="23"/>
      <c r="I77" s="23"/>
      <c r="J77" s="23"/>
      <c r="K77" s="23"/>
      <c r="L77" s="23"/>
      <c r="M77" s="23"/>
      <c r="N77" s="23"/>
      <c r="O77" s="23"/>
      <c r="P77" s="23"/>
      <c r="Q77" s="23"/>
      <c r="R77" s="23"/>
      <c r="S77" s="23"/>
      <c r="T77" s="23"/>
      <c r="U77" s="23"/>
      <c r="V77" s="23"/>
    </row>
    <row r="78" spans="1:22" x14ac:dyDescent="0.25">
      <c r="A78" s="23"/>
      <c r="B78" s="23"/>
      <c r="C78" s="23"/>
      <c r="D78" s="23"/>
      <c r="E78" s="23"/>
      <c r="F78" s="23"/>
      <c r="G78" s="23"/>
      <c r="H78" s="23"/>
      <c r="I78" s="23"/>
      <c r="J78" s="23"/>
      <c r="K78" s="23"/>
      <c r="L78" s="23"/>
      <c r="M78" s="23"/>
      <c r="N78" s="23"/>
      <c r="O78" s="23"/>
      <c r="P78" s="23"/>
      <c r="Q78" s="23"/>
      <c r="R78" s="23"/>
      <c r="S78" s="23"/>
      <c r="T78" s="23"/>
      <c r="U78" s="23"/>
      <c r="V78" s="23"/>
    </row>
    <row r="79" spans="1:22" x14ac:dyDescent="0.25">
      <c r="A79" s="23"/>
      <c r="B79" s="23"/>
      <c r="C79" s="23"/>
      <c r="D79" s="23"/>
      <c r="E79" s="23"/>
      <c r="F79" s="23"/>
      <c r="G79" s="23"/>
      <c r="H79" s="23"/>
      <c r="I79" s="23"/>
      <c r="J79" s="23"/>
      <c r="K79" s="23"/>
      <c r="L79" s="23"/>
      <c r="M79" s="23"/>
      <c r="N79" s="23"/>
      <c r="O79" s="23"/>
      <c r="P79" s="23"/>
      <c r="Q79" s="23"/>
      <c r="R79" s="23"/>
      <c r="S79" s="23"/>
      <c r="T79" s="23"/>
      <c r="U79" s="23"/>
      <c r="V79" s="23"/>
    </row>
    <row r="80" spans="1:22" x14ac:dyDescent="0.25">
      <c r="A80" s="23"/>
      <c r="B80" s="23"/>
      <c r="C80" s="23"/>
      <c r="D80" s="23"/>
      <c r="E80" s="23"/>
      <c r="F80" s="23"/>
      <c r="G80" s="23"/>
      <c r="H80" s="23"/>
      <c r="I80" s="23"/>
      <c r="J80" s="23"/>
      <c r="K80" s="23"/>
      <c r="L80" s="23"/>
      <c r="M80" s="23"/>
      <c r="N80" s="23"/>
      <c r="O80" s="23"/>
      <c r="P80" s="23"/>
      <c r="Q80" s="23"/>
      <c r="R80" s="23"/>
      <c r="S80" s="23"/>
      <c r="T80" s="23"/>
      <c r="U80" s="23"/>
      <c r="V80" s="23"/>
    </row>
    <row r="81" spans="1:22" x14ac:dyDescent="0.25">
      <c r="A81" s="23"/>
      <c r="B81" s="23"/>
      <c r="C81" s="23"/>
      <c r="D81" s="23"/>
      <c r="E81" s="23"/>
      <c r="F81" s="23"/>
      <c r="G81" s="23"/>
      <c r="H81" s="23"/>
      <c r="I81" s="23"/>
      <c r="J81" s="23"/>
      <c r="K81" s="23"/>
      <c r="L81" s="23"/>
      <c r="M81" s="23"/>
      <c r="N81" s="23"/>
      <c r="O81" s="23"/>
      <c r="P81" s="23"/>
      <c r="Q81" s="23"/>
      <c r="R81" s="23"/>
      <c r="S81" s="23"/>
      <c r="T81" s="23"/>
      <c r="U81" s="23"/>
      <c r="V81" s="23"/>
    </row>
    <row r="82" spans="1:22" x14ac:dyDescent="0.25">
      <c r="A82" s="23"/>
      <c r="B82" s="23"/>
      <c r="C82" s="23"/>
      <c r="D82" s="23"/>
      <c r="E82" s="23"/>
      <c r="F82" s="23"/>
      <c r="G82" s="23"/>
      <c r="H82" s="23"/>
      <c r="I82" s="23"/>
      <c r="J82" s="23"/>
      <c r="K82" s="23"/>
      <c r="L82" s="23"/>
      <c r="M82" s="23"/>
      <c r="N82" s="23"/>
      <c r="O82" s="23"/>
      <c r="P82" s="23"/>
      <c r="Q82" s="23"/>
      <c r="R82" s="23"/>
      <c r="S82" s="23"/>
      <c r="T82" s="23"/>
      <c r="U82" s="23"/>
      <c r="V82" s="23"/>
    </row>
    <row r="83" spans="1:22" x14ac:dyDescent="0.25">
      <c r="A83" s="23"/>
      <c r="B83" s="23"/>
      <c r="C83" s="23"/>
      <c r="D83" s="23"/>
      <c r="E83" s="23"/>
      <c r="F83" s="23"/>
      <c r="G83" s="23"/>
      <c r="H83" s="23"/>
      <c r="I83" s="23"/>
      <c r="J83" s="23"/>
      <c r="K83" s="23"/>
      <c r="L83" s="23"/>
      <c r="M83" s="23"/>
      <c r="N83" s="23"/>
      <c r="O83" s="23"/>
      <c r="P83" s="23"/>
      <c r="Q83" s="23"/>
      <c r="R83" s="23"/>
      <c r="S83" s="23"/>
      <c r="T83" s="23"/>
      <c r="U83" s="23"/>
      <c r="V83" s="23"/>
    </row>
    <row r="84" spans="1:22" x14ac:dyDescent="0.25">
      <c r="A84" s="23"/>
      <c r="B84" s="23"/>
      <c r="C84" s="23"/>
      <c r="D84" s="23"/>
      <c r="E84" s="23"/>
      <c r="F84" s="23"/>
      <c r="G84" s="23"/>
      <c r="H84" s="23"/>
      <c r="I84" s="23"/>
      <c r="J84" s="23"/>
      <c r="K84" s="23"/>
      <c r="L84" s="23"/>
      <c r="M84" s="23"/>
      <c r="N84" s="23"/>
      <c r="O84" s="23"/>
      <c r="P84" s="23"/>
      <c r="Q84" s="23"/>
      <c r="R84" s="23"/>
      <c r="S84" s="23"/>
      <c r="T84" s="23"/>
      <c r="U84" s="23"/>
      <c r="V84" s="23"/>
    </row>
    <row r="85" spans="1:22" x14ac:dyDescent="0.25">
      <c r="A85" s="23"/>
      <c r="B85" s="23"/>
      <c r="C85" s="23"/>
      <c r="D85" s="23"/>
      <c r="E85" s="23"/>
      <c r="F85" s="23"/>
      <c r="G85" s="23"/>
      <c r="H85" s="23"/>
      <c r="I85" s="23"/>
      <c r="J85" s="23"/>
      <c r="K85" s="23"/>
      <c r="L85" s="23"/>
      <c r="M85" s="23"/>
      <c r="N85" s="23"/>
      <c r="O85" s="23"/>
      <c r="P85" s="23"/>
      <c r="Q85" s="23"/>
      <c r="R85" s="23"/>
      <c r="S85" s="23"/>
      <c r="T85" s="23"/>
      <c r="U85" s="23"/>
      <c r="V85" s="23"/>
    </row>
    <row r="86" spans="1:22" x14ac:dyDescent="0.25">
      <c r="A86" s="23"/>
      <c r="B86" s="23"/>
      <c r="C86" s="23"/>
      <c r="D86" s="23"/>
      <c r="E86" s="23"/>
      <c r="F86" s="23"/>
      <c r="G86" s="23"/>
      <c r="H86" s="23"/>
      <c r="I86" s="23"/>
      <c r="J86" s="23"/>
      <c r="K86" s="23"/>
      <c r="L86" s="23"/>
      <c r="M86" s="23"/>
      <c r="N86" s="23"/>
      <c r="O86" s="23"/>
      <c r="P86" s="23"/>
      <c r="Q86" s="23"/>
      <c r="R86" s="23"/>
      <c r="S86" s="23"/>
      <c r="T86" s="23"/>
      <c r="U86" s="23"/>
      <c r="V86" s="23"/>
    </row>
    <row r="87" spans="1:22" x14ac:dyDescent="0.25">
      <c r="A87" s="23"/>
      <c r="B87" s="23"/>
      <c r="C87" s="23"/>
      <c r="D87" s="23"/>
      <c r="E87" s="23"/>
      <c r="F87" s="23"/>
      <c r="G87" s="23"/>
      <c r="H87" s="23"/>
      <c r="I87" s="23"/>
      <c r="J87" s="23"/>
      <c r="K87" s="23"/>
      <c r="L87" s="23"/>
      <c r="M87" s="23"/>
      <c r="N87" s="23"/>
      <c r="O87" s="23"/>
      <c r="P87" s="23"/>
      <c r="Q87" s="23"/>
      <c r="R87" s="23"/>
      <c r="S87" s="23"/>
      <c r="T87" s="23"/>
      <c r="U87" s="23"/>
      <c r="V87" s="23"/>
    </row>
    <row r="88" spans="1:22" x14ac:dyDescent="0.25">
      <c r="A88" s="23"/>
      <c r="B88" s="23"/>
      <c r="C88" s="23"/>
      <c r="D88" s="23"/>
      <c r="E88" s="23"/>
      <c r="F88" s="23"/>
      <c r="G88" s="23"/>
      <c r="H88" s="23"/>
      <c r="I88" s="23"/>
      <c r="J88" s="23"/>
      <c r="K88" s="23"/>
      <c r="L88" s="23"/>
      <c r="M88" s="23"/>
      <c r="N88" s="23"/>
      <c r="O88" s="23"/>
      <c r="P88" s="23"/>
      <c r="Q88" s="23"/>
      <c r="R88" s="23"/>
      <c r="S88" s="23"/>
      <c r="T88" s="23"/>
      <c r="U88" s="23"/>
      <c r="V88" s="23"/>
    </row>
    <row r="89" spans="1:22" x14ac:dyDescent="0.25">
      <c r="A89" s="23"/>
      <c r="B89" s="23"/>
      <c r="C89" s="23"/>
      <c r="D89" s="23"/>
      <c r="E89" s="23"/>
      <c r="F89" s="23"/>
      <c r="G89" s="23"/>
      <c r="H89" s="23"/>
      <c r="I89" s="23"/>
      <c r="J89" s="23"/>
      <c r="K89" s="23"/>
      <c r="L89" s="23"/>
      <c r="M89" s="23"/>
      <c r="N89" s="23"/>
      <c r="O89" s="23"/>
      <c r="P89" s="23"/>
      <c r="Q89" s="23"/>
      <c r="R89" s="23"/>
      <c r="S89" s="23"/>
      <c r="T89" s="23"/>
      <c r="U89" s="23"/>
      <c r="V89" s="23"/>
    </row>
    <row r="90" spans="1:22" x14ac:dyDescent="0.25">
      <c r="A90" s="23"/>
      <c r="B90" s="23"/>
      <c r="C90" s="23"/>
      <c r="D90" s="23"/>
      <c r="E90" s="23"/>
      <c r="F90" s="23"/>
      <c r="G90" s="23"/>
      <c r="H90" s="23"/>
      <c r="I90" s="23"/>
      <c r="J90" s="23"/>
      <c r="K90" s="23"/>
      <c r="L90" s="23"/>
      <c r="M90" s="23"/>
      <c r="N90" s="23"/>
      <c r="O90" s="23"/>
      <c r="P90" s="23"/>
      <c r="Q90" s="23"/>
      <c r="R90" s="23"/>
      <c r="S90" s="23"/>
      <c r="T90" s="23"/>
      <c r="U90" s="23"/>
      <c r="V90" s="23"/>
    </row>
    <row r="91" spans="1:22" x14ac:dyDescent="0.25">
      <c r="A91" s="23"/>
      <c r="B91" s="23"/>
      <c r="C91" s="23"/>
      <c r="D91" s="23"/>
      <c r="E91" s="23"/>
      <c r="F91" s="23"/>
      <c r="G91" s="23"/>
      <c r="H91" s="23"/>
      <c r="I91" s="23"/>
      <c r="J91" s="23"/>
      <c r="K91" s="23"/>
      <c r="L91" s="23"/>
      <c r="M91" s="23"/>
      <c r="N91" s="23"/>
      <c r="O91" s="23"/>
      <c r="P91" s="23"/>
      <c r="Q91" s="23"/>
      <c r="R91" s="23"/>
      <c r="S91" s="23"/>
      <c r="T91" s="23"/>
      <c r="U91" s="23"/>
      <c r="V91" s="23"/>
    </row>
    <row r="92" spans="1:22" x14ac:dyDescent="0.25">
      <c r="A92" s="23"/>
      <c r="B92" s="23"/>
      <c r="C92" s="23"/>
      <c r="D92" s="23"/>
      <c r="E92" s="23"/>
      <c r="F92" s="23"/>
      <c r="G92" s="23"/>
      <c r="H92" s="23"/>
      <c r="I92" s="23"/>
      <c r="J92" s="23"/>
      <c r="K92" s="23"/>
      <c r="L92" s="23"/>
      <c r="M92" s="23"/>
      <c r="N92" s="23"/>
      <c r="O92" s="23"/>
      <c r="P92" s="23"/>
      <c r="Q92" s="23"/>
      <c r="R92" s="23"/>
      <c r="S92" s="23"/>
      <c r="T92" s="23"/>
      <c r="U92" s="23"/>
      <c r="V92" s="23"/>
    </row>
    <row r="93" spans="1:22" x14ac:dyDescent="0.25">
      <c r="A93" s="23"/>
      <c r="B93" s="23"/>
      <c r="C93" s="23"/>
      <c r="D93" s="23"/>
      <c r="E93" s="23"/>
      <c r="F93" s="23"/>
      <c r="G93" s="23"/>
      <c r="H93" s="23"/>
      <c r="I93" s="23"/>
      <c r="J93" s="23"/>
      <c r="K93" s="23"/>
      <c r="L93" s="23"/>
      <c r="M93" s="23"/>
      <c r="N93" s="23"/>
      <c r="O93" s="23"/>
      <c r="P93" s="23"/>
      <c r="Q93" s="23"/>
      <c r="R93" s="23"/>
      <c r="S93" s="23"/>
      <c r="T93" s="23"/>
      <c r="U93" s="23"/>
      <c r="V93" s="23"/>
    </row>
    <row r="94" spans="1:22" x14ac:dyDescent="0.25">
      <c r="A94" s="23"/>
      <c r="B94" s="23"/>
      <c r="C94" s="23"/>
      <c r="D94" s="23"/>
      <c r="E94" s="23"/>
      <c r="F94" s="23"/>
      <c r="G94" s="23"/>
      <c r="H94" s="23"/>
      <c r="I94" s="23"/>
      <c r="J94" s="23"/>
      <c r="K94" s="23"/>
      <c r="L94" s="23"/>
      <c r="M94" s="23"/>
      <c r="N94" s="23"/>
      <c r="O94" s="23"/>
      <c r="P94" s="23"/>
      <c r="Q94" s="23"/>
      <c r="R94" s="23"/>
      <c r="S94" s="23"/>
      <c r="T94" s="23"/>
      <c r="U94" s="23"/>
      <c r="V94" s="23"/>
    </row>
    <row r="95" spans="1:22" x14ac:dyDescent="0.25">
      <c r="A95" s="23"/>
      <c r="B95" s="23"/>
      <c r="C95" s="23"/>
      <c r="D95" s="23"/>
      <c r="E95" s="23"/>
      <c r="F95" s="23"/>
      <c r="G95" s="23"/>
      <c r="H95" s="23"/>
      <c r="I95" s="23"/>
      <c r="J95" s="23"/>
      <c r="K95" s="23"/>
      <c r="L95" s="23"/>
      <c r="M95" s="23"/>
      <c r="N95" s="23"/>
      <c r="O95" s="23"/>
      <c r="P95" s="23"/>
      <c r="Q95" s="23"/>
      <c r="R95" s="23"/>
      <c r="S95" s="23"/>
      <c r="T95" s="23"/>
      <c r="U95" s="23"/>
      <c r="V95" s="23"/>
    </row>
    <row r="96" spans="1:22" x14ac:dyDescent="0.25">
      <c r="A96" s="23"/>
      <c r="B96" s="23"/>
      <c r="C96" s="23"/>
      <c r="D96" s="23"/>
      <c r="E96" s="23"/>
      <c r="F96" s="23"/>
      <c r="G96" s="23"/>
      <c r="H96" s="23"/>
      <c r="I96" s="23"/>
      <c r="J96" s="23"/>
      <c r="K96" s="23"/>
      <c r="L96" s="23"/>
      <c r="M96" s="23"/>
      <c r="N96" s="23"/>
      <c r="O96" s="23"/>
      <c r="P96" s="23"/>
      <c r="Q96" s="23"/>
      <c r="R96" s="23"/>
      <c r="S96" s="23"/>
      <c r="T96" s="23"/>
      <c r="U96" s="23"/>
      <c r="V96" s="23"/>
    </row>
    <row r="97" spans="1:22" x14ac:dyDescent="0.25">
      <c r="A97" s="23"/>
      <c r="B97" s="23"/>
      <c r="C97" s="23"/>
      <c r="D97" s="23"/>
      <c r="E97" s="23"/>
      <c r="F97" s="23"/>
      <c r="G97" s="23"/>
      <c r="H97" s="23"/>
      <c r="I97" s="23"/>
      <c r="J97" s="23"/>
      <c r="K97" s="23"/>
      <c r="L97" s="23"/>
      <c r="M97" s="23"/>
      <c r="N97" s="23"/>
      <c r="O97" s="23"/>
      <c r="P97" s="23"/>
      <c r="Q97" s="23"/>
      <c r="R97" s="23"/>
      <c r="S97" s="23"/>
      <c r="T97" s="23"/>
      <c r="U97" s="23"/>
      <c r="V97" s="23"/>
    </row>
    <row r="98" spans="1:22" x14ac:dyDescent="0.25">
      <c r="A98" s="23"/>
      <c r="B98" s="23"/>
      <c r="C98" s="23"/>
      <c r="D98" s="23"/>
      <c r="E98" s="23"/>
      <c r="F98" s="23"/>
      <c r="G98" s="23"/>
      <c r="H98" s="23"/>
      <c r="I98" s="23"/>
      <c r="J98" s="23"/>
      <c r="K98" s="23"/>
      <c r="L98" s="23"/>
      <c r="M98" s="23"/>
      <c r="N98" s="23"/>
      <c r="O98" s="23"/>
      <c r="P98" s="23"/>
      <c r="Q98" s="23"/>
      <c r="R98" s="23"/>
      <c r="S98" s="23"/>
      <c r="T98" s="23"/>
      <c r="U98" s="23"/>
      <c r="V98" s="23"/>
    </row>
    <row r="99" spans="1:22" x14ac:dyDescent="0.25">
      <c r="A99" s="23"/>
      <c r="B99" s="23"/>
      <c r="C99" s="23"/>
      <c r="D99" s="23"/>
      <c r="E99" s="23"/>
      <c r="F99" s="23"/>
      <c r="G99" s="23"/>
      <c r="H99" s="23"/>
      <c r="I99" s="23"/>
      <c r="J99" s="23"/>
      <c r="K99" s="23"/>
      <c r="L99" s="23"/>
      <c r="M99" s="23"/>
      <c r="N99" s="23"/>
      <c r="O99" s="23"/>
      <c r="P99" s="23"/>
      <c r="Q99" s="23"/>
      <c r="R99" s="23"/>
      <c r="S99" s="23"/>
      <c r="T99" s="23"/>
      <c r="U99" s="23"/>
      <c r="V99" s="23"/>
    </row>
    <row r="100" spans="1:22"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row>
    <row r="101" spans="1:22"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row>
    <row r="102" spans="1:22"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row>
    <row r="103" spans="1:22"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row>
    <row r="104" spans="1:22"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row>
    <row r="105" spans="1:22"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row>
    <row r="106" spans="1:22"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row>
    <row r="107" spans="1:22"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row>
    <row r="108" spans="1:22"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row>
    <row r="109" spans="1:22"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row>
    <row r="110" spans="1:22"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row>
    <row r="111" spans="1:22"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row>
    <row r="112" spans="1:22"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row>
    <row r="113" spans="1:22"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row>
    <row r="114" spans="1:22"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row>
    <row r="115" spans="1:22"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row>
    <row r="116" spans="1:22"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row>
    <row r="117" spans="1:22"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row>
    <row r="118" spans="1:22"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row>
    <row r="119" spans="1:22"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row>
    <row r="120" spans="1:22"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row>
    <row r="121" spans="1:22"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row>
    <row r="122" spans="1:22"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row>
    <row r="123" spans="1:22"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row>
    <row r="124" spans="1:22"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row>
    <row r="125" spans="1:22"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row>
    <row r="126" spans="1:22"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row>
    <row r="127" spans="1:22"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row>
    <row r="128" spans="1:22"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row>
    <row r="129" spans="1:22"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row>
    <row r="130" spans="1:22"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row>
    <row r="131" spans="1:22"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row>
    <row r="132" spans="1:22"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row>
    <row r="133" spans="1:22"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row>
    <row r="134" spans="1:22"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row>
    <row r="135" spans="1:22"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row>
    <row r="136" spans="1:22"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row>
    <row r="137" spans="1:22"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row>
    <row r="138" spans="1:22"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row>
    <row r="139" spans="1:22"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row>
    <row r="140" spans="1:22"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row>
    <row r="141" spans="1:22"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row>
    <row r="142" spans="1:22"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row>
    <row r="143" spans="1:22"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row>
    <row r="144" spans="1:22"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row>
    <row r="145" spans="1:22"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row>
    <row r="146" spans="1:22"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row>
    <row r="147" spans="1:22"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row>
    <row r="148" spans="1:22"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row>
    <row r="149" spans="1:22"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row>
    <row r="150" spans="1:22"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row>
    <row r="151" spans="1:22"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row>
    <row r="152" spans="1:22"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row>
    <row r="153" spans="1:22"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row>
    <row r="154" spans="1:22"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row>
    <row r="155" spans="1:22"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row>
    <row r="156" spans="1:22"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row>
    <row r="157" spans="1:22"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row>
    <row r="158" spans="1:22"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row>
    <row r="159" spans="1:22"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row>
    <row r="160" spans="1:22"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row>
    <row r="161" spans="1:22"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row>
    <row r="162" spans="1:22"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row>
    <row r="163" spans="1:22"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row>
    <row r="164" spans="1:22"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row>
    <row r="165" spans="1:22"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row>
    <row r="166" spans="1:22"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row>
    <row r="167" spans="1:22"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row>
    <row r="168" spans="1:22"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row>
    <row r="169" spans="1:22"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row>
    <row r="170" spans="1:22"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row>
    <row r="171" spans="1:22"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row>
    <row r="172" spans="1:22"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row>
    <row r="173" spans="1:22"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row>
    <row r="174" spans="1:22"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row>
    <row r="175" spans="1:22"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row>
    <row r="176" spans="1:22"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row>
    <row r="177" spans="1:22"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row>
    <row r="178" spans="1:22"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row>
    <row r="179" spans="1:22"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row>
    <row r="180" spans="1:22"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row>
    <row r="181" spans="1:22"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row>
    <row r="182" spans="1:22"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row>
    <row r="183" spans="1:22"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row>
    <row r="184" spans="1:22"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row>
    <row r="185" spans="1:22"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row>
    <row r="186" spans="1:22"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row>
    <row r="187" spans="1:22"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row>
    <row r="188" spans="1:22"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row>
    <row r="189" spans="1:22"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row>
    <row r="190" spans="1:22"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row>
    <row r="191" spans="1:22"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row>
    <row r="192" spans="1:22"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row>
    <row r="193" spans="1:22"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row>
    <row r="194" spans="1:22"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row>
    <row r="195" spans="1:22"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row>
    <row r="196" spans="1:22"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row>
    <row r="197" spans="1:22"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row>
    <row r="198" spans="1:22"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row>
    <row r="199" spans="1:22"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row>
    <row r="200" spans="1:22"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row>
    <row r="201" spans="1:22"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row>
    <row r="202" spans="1:22"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row>
    <row r="203" spans="1:22"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row>
    <row r="204" spans="1:22"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row>
    <row r="205" spans="1:22"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row>
    <row r="206" spans="1:22"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row>
    <row r="207" spans="1:22"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row>
    <row r="208" spans="1:22"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row>
    <row r="209" spans="1:22"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row>
    <row r="210" spans="1:22"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row>
    <row r="211" spans="1:22"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row>
    <row r="212" spans="1:22"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row>
    <row r="213" spans="1:22"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row>
    <row r="214" spans="1:22"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row>
    <row r="215" spans="1:22"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row>
    <row r="216" spans="1:22"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row>
    <row r="217" spans="1:22"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row>
    <row r="218" spans="1:22"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row>
    <row r="219" spans="1:22"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row>
    <row r="220" spans="1:22"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row>
    <row r="221" spans="1:22"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row>
    <row r="222" spans="1:22"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row>
    <row r="223" spans="1:22"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row>
    <row r="224" spans="1:22"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row>
    <row r="225" spans="1:22"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row>
    <row r="226" spans="1:22"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row>
    <row r="227" spans="1:22"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row>
    <row r="228" spans="1:22"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row>
    <row r="229" spans="1:22"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row>
    <row r="230" spans="1:22"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row>
    <row r="231" spans="1:22"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row>
    <row r="232" spans="1:22"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row>
    <row r="233" spans="1:22"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row>
    <row r="234" spans="1:22"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row>
    <row r="235" spans="1:22"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row>
    <row r="236" spans="1:22"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row>
    <row r="237" spans="1:22"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row>
    <row r="238" spans="1:22"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row>
    <row r="239" spans="1:22"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row>
    <row r="240" spans="1:22"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row>
    <row r="241" spans="1:22"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row>
    <row r="242" spans="1:22"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row>
    <row r="243" spans="1:22"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row>
    <row r="244" spans="1:22"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row>
    <row r="245" spans="1:22"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row>
    <row r="246" spans="1:22"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row>
    <row r="247" spans="1:22"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row>
    <row r="248" spans="1:22"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row>
    <row r="249" spans="1:22"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row>
    <row r="250" spans="1:22"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row>
    <row r="251" spans="1:22"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row>
    <row r="252" spans="1:22"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row>
    <row r="253" spans="1:22"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row>
    <row r="254" spans="1:22"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row>
    <row r="255" spans="1:22"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row>
    <row r="256" spans="1:22"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row>
    <row r="257" spans="1:22"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row>
    <row r="258" spans="1:22"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row>
    <row r="259" spans="1:22"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row>
    <row r="260" spans="1:22"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row>
    <row r="261" spans="1:22"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row>
    <row r="262" spans="1:22"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row>
    <row r="263" spans="1:22"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row>
    <row r="264" spans="1:22"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row>
    <row r="265" spans="1:22"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row>
    <row r="266" spans="1:22"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row>
    <row r="267" spans="1:22"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row>
    <row r="268" spans="1:22"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row>
    <row r="269" spans="1:22"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row>
    <row r="270" spans="1:22"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row>
    <row r="271" spans="1:22"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row>
    <row r="272" spans="1:22"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row>
    <row r="273" spans="1:22"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row>
    <row r="274" spans="1:22"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row>
    <row r="275" spans="1:22"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row>
    <row r="276" spans="1:22"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row>
    <row r="277" spans="1:22"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row>
    <row r="278" spans="1:22"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row>
    <row r="279" spans="1:22"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row>
    <row r="280" spans="1:22"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row>
    <row r="281" spans="1:22"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row>
    <row r="282" spans="1:22"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row>
    <row r="283" spans="1:22"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row>
    <row r="284" spans="1:22"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row>
    <row r="285" spans="1:22"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row>
    <row r="286" spans="1:22"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row>
    <row r="287" spans="1:22"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row>
    <row r="288" spans="1:22"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row>
    <row r="289" spans="1:22"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row>
    <row r="290" spans="1:22"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row>
    <row r="291" spans="1:22"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row>
    <row r="292" spans="1:22"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row>
    <row r="293" spans="1:22"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row>
    <row r="294" spans="1:22"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row>
    <row r="295" spans="1:22"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row>
    <row r="296" spans="1:22"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row>
    <row r="297" spans="1:22"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row>
    <row r="298" spans="1:22"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row>
    <row r="299" spans="1:22"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row>
    <row r="300" spans="1:22"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row>
    <row r="301" spans="1:22"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row>
    <row r="302" spans="1:22"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row>
    <row r="303" spans="1:22"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row>
    <row r="304" spans="1:22"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row>
    <row r="305" spans="1:22"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row>
    <row r="306" spans="1:22"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row>
    <row r="307" spans="1:22"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row>
    <row r="308" spans="1:22"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row>
    <row r="309" spans="1:22"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row>
    <row r="310" spans="1:22"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row>
    <row r="311" spans="1:22"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row>
    <row r="312" spans="1:22"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row>
    <row r="313" spans="1:22"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row>
    <row r="314" spans="1:22"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row>
    <row r="315" spans="1:22"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row>
    <row r="316" spans="1:22"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row>
    <row r="317" spans="1:22"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row>
    <row r="318" spans="1:22"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row>
    <row r="319" spans="1:22"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row>
    <row r="320" spans="1:22"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row>
    <row r="321" spans="1:22"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row>
    <row r="322" spans="1:22"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row>
    <row r="323" spans="1:22"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row>
    <row r="324" spans="1:22"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row>
    <row r="325" spans="1:22"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row>
    <row r="326" spans="1:22"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row>
    <row r="327" spans="1:22"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row>
    <row r="328" spans="1:22"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row>
    <row r="329" spans="1:22"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row>
    <row r="330" spans="1:22"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row>
    <row r="331" spans="1:22"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row>
    <row r="332" spans="1:22"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row>
    <row r="333" spans="1:22"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row>
    <row r="334" spans="1:22"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row>
    <row r="335" spans="1:22"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row>
    <row r="336" spans="1:22"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row>
    <row r="337" spans="1:22"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row>
    <row r="338" spans="1:22"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conditionalFormatting sqref="E2">
    <cfRule type="duplicateValues" dxfId="4" priority="5"/>
  </conditionalFormatting>
  <conditionalFormatting sqref="E2">
    <cfRule type="expression" dxfId="3" priority="1">
      <formula>OR($A2="1.2.1.1",$A2="1.2.1.2",$A2="1.2.2.1",$A2="1.2.2.2",$A2="1.1.1")</formula>
    </cfRule>
    <cfRule type="expression" dxfId="2" priority="2">
      <formula>OR($A2="0.1",$A2="0.2",$A2="0.3",$A2="0.4",$A2="0.5",$A2="0.6",$A2="1.2.1",$A2="1.2.2",$A2="1.2.3",$A2="1.2.4",$A2="1.6.1",$A2="1.6.2",$A2="1.6.3",$A2="1.1.1.3")</formula>
    </cfRule>
    <cfRule type="expression" dxfId="1" priority="3">
      <formula>OR($A2="0",$A2="1.1",$A2="1.2",$A2="1.3",$A2="1.4",$A2="1.5",$A2="1.6")</formula>
    </cfRule>
    <cfRule type="cellIs" dxfId="0" priority="4" operator="equal">
      <formula>0</formula>
    </cfRule>
  </conditionalFormatting>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366"/>
  <sheetViews>
    <sheetView view="pageBreakPreview" zoomScale="55" zoomScaleSheetLayoutView="55" workbookViewId="0">
      <selection activeCell="E19" sqref="E19:E20"/>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73" t="str">
        <f>'1. паспорт местоположение'!A5:C5</f>
        <v>Год раскрытия информации: 2024 год</v>
      </c>
      <c r="B4" s="273"/>
      <c r="C4" s="273"/>
      <c r="D4" s="273"/>
      <c r="E4" s="273"/>
      <c r="F4" s="273"/>
      <c r="G4" s="273"/>
      <c r="H4" s="273"/>
      <c r="I4" s="273"/>
      <c r="J4" s="273"/>
      <c r="K4" s="273"/>
      <c r="L4" s="273"/>
      <c r="M4" s="273"/>
      <c r="N4" s="273"/>
      <c r="O4" s="273"/>
      <c r="P4" s="273"/>
      <c r="Q4" s="273"/>
      <c r="R4" s="273"/>
      <c r="S4" s="273"/>
    </row>
    <row r="5" spans="1:28" s="12" customFormat="1" ht="15.75" x14ac:dyDescent="0.2">
      <c r="A5" s="17"/>
    </row>
    <row r="6" spans="1:28" s="12" customFormat="1" ht="18.75" x14ac:dyDescent="0.2">
      <c r="A6" s="277" t="s">
        <v>9</v>
      </c>
      <c r="B6" s="277"/>
      <c r="C6" s="277"/>
      <c r="D6" s="277"/>
      <c r="E6" s="277"/>
      <c r="F6" s="277"/>
      <c r="G6" s="277"/>
      <c r="H6" s="277"/>
      <c r="I6" s="277"/>
      <c r="J6" s="277"/>
      <c r="K6" s="277"/>
      <c r="L6" s="277"/>
      <c r="M6" s="277"/>
      <c r="N6" s="277"/>
      <c r="O6" s="277"/>
      <c r="P6" s="277"/>
      <c r="Q6" s="277"/>
      <c r="R6" s="277"/>
      <c r="S6" s="277"/>
      <c r="T6" s="13"/>
      <c r="U6" s="13"/>
      <c r="V6" s="13"/>
      <c r="W6" s="13"/>
      <c r="X6" s="13"/>
      <c r="Y6" s="13"/>
      <c r="Z6" s="13"/>
      <c r="AA6" s="13"/>
      <c r="AB6" s="13"/>
    </row>
    <row r="7" spans="1:28" s="12" customFormat="1" ht="18.75" x14ac:dyDescent="0.2">
      <c r="A7" s="277"/>
      <c r="B7" s="277"/>
      <c r="C7" s="277"/>
      <c r="D7" s="277"/>
      <c r="E7" s="277"/>
      <c r="F7" s="277"/>
      <c r="G7" s="277"/>
      <c r="H7" s="277"/>
      <c r="I7" s="277"/>
      <c r="J7" s="277"/>
      <c r="K7" s="277"/>
      <c r="L7" s="277"/>
      <c r="M7" s="277"/>
      <c r="N7" s="277"/>
      <c r="O7" s="277"/>
      <c r="P7" s="277"/>
      <c r="Q7" s="277"/>
      <c r="R7" s="277"/>
      <c r="S7" s="277"/>
      <c r="T7" s="13"/>
      <c r="U7" s="13"/>
      <c r="V7" s="13"/>
      <c r="W7" s="13"/>
      <c r="X7" s="13"/>
      <c r="Y7" s="13"/>
      <c r="Z7" s="13"/>
      <c r="AA7" s="13"/>
      <c r="AB7" s="13"/>
    </row>
    <row r="8" spans="1:28" s="12" customFormat="1" ht="18.75" x14ac:dyDescent="0.2">
      <c r="A8" s="276" t="str">
        <f>'1. паспорт местоположение'!A9:C9</f>
        <v>Акционерное общество "Сибирско-Уральская энергетическая компания"</v>
      </c>
      <c r="B8" s="276"/>
      <c r="C8" s="276"/>
      <c r="D8" s="276"/>
      <c r="E8" s="276"/>
      <c r="F8" s="276"/>
      <c r="G8" s="276"/>
      <c r="H8" s="276"/>
      <c r="I8" s="276"/>
      <c r="J8" s="276"/>
      <c r="K8" s="276"/>
      <c r="L8" s="276"/>
      <c r="M8" s="276"/>
      <c r="N8" s="276"/>
      <c r="O8" s="276"/>
      <c r="P8" s="276"/>
      <c r="Q8" s="276"/>
      <c r="R8" s="276"/>
      <c r="S8" s="276"/>
      <c r="T8" s="13"/>
      <c r="U8" s="13"/>
      <c r="V8" s="13"/>
      <c r="W8" s="13"/>
      <c r="X8" s="13"/>
      <c r="Y8" s="13"/>
      <c r="Z8" s="13"/>
      <c r="AA8" s="13"/>
      <c r="AB8" s="13"/>
    </row>
    <row r="9" spans="1:28" s="12" customFormat="1" ht="18.75" x14ac:dyDescent="0.2">
      <c r="A9" s="274" t="s">
        <v>8</v>
      </c>
      <c r="B9" s="274"/>
      <c r="C9" s="274"/>
      <c r="D9" s="274"/>
      <c r="E9" s="274"/>
      <c r="F9" s="274"/>
      <c r="G9" s="274"/>
      <c r="H9" s="274"/>
      <c r="I9" s="274"/>
      <c r="J9" s="274"/>
      <c r="K9" s="274"/>
      <c r="L9" s="274"/>
      <c r="M9" s="274"/>
      <c r="N9" s="274"/>
      <c r="O9" s="274"/>
      <c r="P9" s="274"/>
      <c r="Q9" s="274"/>
      <c r="R9" s="274"/>
      <c r="S9" s="274"/>
      <c r="T9" s="13"/>
      <c r="U9" s="13"/>
      <c r="V9" s="13"/>
      <c r="W9" s="13"/>
      <c r="X9" s="13"/>
      <c r="Y9" s="13"/>
      <c r="Z9" s="13"/>
      <c r="AA9" s="13"/>
      <c r="AB9" s="13"/>
    </row>
    <row r="10" spans="1:28" s="12" customFormat="1" ht="18.75" x14ac:dyDescent="0.2">
      <c r="A10" s="277"/>
      <c r="B10" s="277"/>
      <c r="C10" s="277"/>
      <c r="D10" s="277"/>
      <c r="E10" s="277"/>
      <c r="F10" s="277"/>
      <c r="G10" s="277"/>
      <c r="H10" s="277"/>
      <c r="I10" s="277"/>
      <c r="J10" s="277"/>
      <c r="K10" s="277"/>
      <c r="L10" s="277"/>
      <c r="M10" s="277"/>
      <c r="N10" s="277"/>
      <c r="O10" s="277"/>
      <c r="P10" s="277"/>
      <c r="Q10" s="277"/>
      <c r="R10" s="277"/>
      <c r="S10" s="277"/>
      <c r="T10" s="13"/>
      <c r="U10" s="13"/>
      <c r="V10" s="13"/>
      <c r="W10" s="13"/>
      <c r="X10" s="13"/>
      <c r="Y10" s="13"/>
      <c r="Z10" s="13"/>
      <c r="AA10" s="13"/>
      <c r="AB10" s="13"/>
    </row>
    <row r="11" spans="1:28" s="12" customFormat="1" ht="18.75" x14ac:dyDescent="0.2">
      <c r="A11" s="276" t="str">
        <f>'1. паспорт местоположение'!A12:C12</f>
        <v>M_Tmn_1.4.12</v>
      </c>
      <c r="B11" s="276"/>
      <c r="C11" s="276"/>
      <c r="D11" s="276"/>
      <c r="E11" s="276"/>
      <c r="F11" s="276"/>
      <c r="G11" s="276"/>
      <c r="H11" s="276"/>
      <c r="I11" s="276"/>
      <c r="J11" s="276"/>
      <c r="K11" s="276"/>
      <c r="L11" s="276"/>
      <c r="M11" s="276"/>
      <c r="N11" s="276"/>
      <c r="O11" s="276"/>
      <c r="P11" s="276"/>
      <c r="Q11" s="276"/>
      <c r="R11" s="276"/>
      <c r="S11" s="276"/>
      <c r="T11" s="13"/>
      <c r="U11" s="13"/>
      <c r="V11" s="13"/>
      <c r="W11" s="13"/>
      <c r="X11" s="13"/>
      <c r="Y11" s="13"/>
      <c r="Z11" s="13"/>
      <c r="AA11" s="13"/>
      <c r="AB11" s="13"/>
    </row>
    <row r="12" spans="1:28" s="12" customFormat="1" ht="18.75" x14ac:dyDescent="0.2">
      <c r="A12" s="274" t="s">
        <v>7</v>
      </c>
      <c r="B12" s="274"/>
      <c r="C12" s="274"/>
      <c r="D12" s="274"/>
      <c r="E12" s="274"/>
      <c r="F12" s="274"/>
      <c r="G12" s="274"/>
      <c r="H12" s="274"/>
      <c r="I12" s="274"/>
      <c r="J12" s="274"/>
      <c r="K12" s="274"/>
      <c r="L12" s="274"/>
      <c r="M12" s="274"/>
      <c r="N12" s="274"/>
      <c r="O12" s="274"/>
      <c r="P12" s="274"/>
      <c r="Q12" s="274"/>
      <c r="R12" s="274"/>
      <c r="S12" s="274"/>
      <c r="T12" s="13"/>
      <c r="U12" s="13"/>
      <c r="V12" s="13"/>
      <c r="W12" s="13"/>
      <c r="X12" s="13"/>
      <c r="Y12" s="13"/>
      <c r="Z12" s="13"/>
      <c r="AA12" s="13"/>
      <c r="AB12" s="13"/>
    </row>
    <row r="13" spans="1:28" s="9" customFormat="1" ht="15.75" customHeight="1" x14ac:dyDescent="0.2">
      <c r="A13" s="282"/>
      <c r="B13" s="282"/>
      <c r="C13" s="282"/>
      <c r="D13" s="282"/>
      <c r="E13" s="282"/>
      <c r="F13" s="282"/>
      <c r="G13" s="282"/>
      <c r="H13" s="282"/>
      <c r="I13" s="282"/>
      <c r="J13" s="282"/>
      <c r="K13" s="282"/>
      <c r="L13" s="282"/>
      <c r="M13" s="282"/>
      <c r="N13" s="282"/>
      <c r="O13" s="282"/>
      <c r="P13" s="282"/>
      <c r="Q13" s="282"/>
      <c r="R13" s="282"/>
      <c r="S13" s="282"/>
      <c r="T13" s="10"/>
      <c r="U13" s="10"/>
      <c r="V13" s="10"/>
      <c r="W13" s="10"/>
      <c r="X13" s="10"/>
      <c r="Y13" s="10"/>
      <c r="Z13" s="10"/>
      <c r="AA13" s="10"/>
      <c r="AB13" s="10"/>
    </row>
    <row r="14" spans="1:28" s="3" customFormat="1" ht="15.75" x14ac:dyDescent="0.2">
      <c r="A14" s="283" t="str">
        <f>'1. паспорт местоположение'!A15:C15</f>
        <v>Строительство ВЛ-0,4/10 кВ в г. Тюмень и Тюменском районе</v>
      </c>
      <c r="B14" s="283"/>
      <c r="C14" s="283"/>
      <c r="D14" s="283"/>
      <c r="E14" s="283"/>
      <c r="F14" s="283"/>
      <c r="G14" s="283"/>
      <c r="H14" s="283"/>
      <c r="I14" s="283"/>
      <c r="J14" s="283"/>
      <c r="K14" s="283"/>
      <c r="L14" s="283"/>
      <c r="M14" s="283"/>
      <c r="N14" s="283"/>
      <c r="O14" s="283"/>
      <c r="P14" s="283"/>
      <c r="Q14" s="283"/>
      <c r="R14" s="283"/>
      <c r="S14" s="283"/>
      <c r="T14" s="8"/>
      <c r="U14" s="8"/>
      <c r="V14" s="8"/>
      <c r="W14" s="8"/>
      <c r="X14" s="8"/>
      <c r="Y14" s="8"/>
      <c r="Z14" s="8"/>
      <c r="AA14" s="8"/>
      <c r="AB14" s="8"/>
    </row>
    <row r="15" spans="1:28" s="3" customFormat="1" ht="15" customHeight="1" x14ac:dyDescent="0.2">
      <c r="A15" s="274" t="s">
        <v>6</v>
      </c>
      <c r="B15" s="274"/>
      <c r="C15" s="274"/>
      <c r="D15" s="274"/>
      <c r="E15" s="274"/>
      <c r="F15" s="274"/>
      <c r="G15" s="274"/>
      <c r="H15" s="274"/>
      <c r="I15" s="274"/>
      <c r="J15" s="274"/>
      <c r="K15" s="274"/>
      <c r="L15" s="274"/>
      <c r="M15" s="274"/>
      <c r="N15" s="274"/>
      <c r="O15" s="274"/>
      <c r="P15" s="274"/>
      <c r="Q15" s="274"/>
      <c r="R15" s="274"/>
      <c r="S15" s="274"/>
      <c r="T15" s="6"/>
      <c r="U15" s="6"/>
      <c r="V15" s="6"/>
      <c r="W15" s="6"/>
      <c r="X15" s="6"/>
      <c r="Y15" s="6"/>
      <c r="Z15" s="6"/>
      <c r="AA15" s="6"/>
      <c r="AB15" s="6"/>
    </row>
    <row r="16" spans="1:28" s="3" customFormat="1" ht="15" customHeight="1" x14ac:dyDescent="0.2">
      <c r="A16" s="284"/>
      <c r="B16" s="284"/>
      <c r="C16" s="284"/>
      <c r="D16" s="284"/>
      <c r="E16" s="284"/>
      <c r="F16" s="284"/>
      <c r="G16" s="284"/>
      <c r="H16" s="284"/>
      <c r="I16" s="284"/>
      <c r="J16" s="284"/>
      <c r="K16" s="284"/>
      <c r="L16" s="284"/>
      <c r="M16" s="284"/>
      <c r="N16" s="284"/>
      <c r="O16" s="284"/>
      <c r="P16" s="284"/>
      <c r="Q16" s="284"/>
      <c r="R16" s="284"/>
      <c r="S16" s="284"/>
      <c r="T16" s="4"/>
      <c r="U16" s="4"/>
      <c r="V16" s="4"/>
      <c r="W16" s="4"/>
      <c r="X16" s="4"/>
      <c r="Y16" s="4"/>
    </row>
    <row r="17" spans="1:28" s="3" customFormat="1" ht="45.75" customHeight="1" x14ac:dyDescent="0.2">
      <c r="A17" s="275" t="s">
        <v>467</v>
      </c>
      <c r="B17" s="275"/>
      <c r="C17" s="275"/>
      <c r="D17" s="275"/>
      <c r="E17" s="275"/>
      <c r="F17" s="275"/>
      <c r="G17" s="275"/>
      <c r="H17" s="275"/>
      <c r="I17" s="275"/>
      <c r="J17" s="275"/>
      <c r="K17" s="275"/>
      <c r="L17" s="275"/>
      <c r="M17" s="275"/>
      <c r="N17" s="275"/>
      <c r="O17" s="275"/>
      <c r="P17" s="275"/>
      <c r="Q17" s="275"/>
      <c r="R17" s="275"/>
      <c r="S17" s="275"/>
      <c r="T17" s="7"/>
      <c r="U17" s="7"/>
      <c r="V17" s="7"/>
      <c r="W17" s="7"/>
      <c r="X17" s="7"/>
      <c r="Y17" s="7"/>
      <c r="Z17" s="7"/>
      <c r="AA17" s="7"/>
      <c r="AB17" s="7"/>
    </row>
    <row r="18" spans="1:28" s="3" customFormat="1" ht="15" customHeight="1" x14ac:dyDescent="0.2">
      <c r="A18" s="285"/>
      <c r="B18" s="285"/>
      <c r="C18" s="285"/>
      <c r="D18" s="285"/>
      <c r="E18" s="285"/>
      <c r="F18" s="285"/>
      <c r="G18" s="285"/>
      <c r="H18" s="285"/>
      <c r="I18" s="285"/>
      <c r="J18" s="285"/>
      <c r="K18" s="285"/>
      <c r="L18" s="285"/>
      <c r="M18" s="285"/>
      <c r="N18" s="285"/>
      <c r="O18" s="285"/>
      <c r="P18" s="285"/>
      <c r="Q18" s="285"/>
      <c r="R18" s="285"/>
      <c r="S18" s="285"/>
      <c r="T18" s="4"/>
      <c r="U18" s="4"/>
      <c r="V18" s="4"/>
      <c r="W18" s="4"/>
      <c r="X18" s="4"/>
      <c r="Y18" s="4"/>
    </row>
    <row r="19" spans="1:28" s="3" customFormat="1" ht="54" customHeight="1" x14ac:dyDescent="0.2">
      <c r="A19" s="278" t="s">
        <v>5</v>
      </c>
      <c r="B19" s="278" t="s">
        <v>108</v>
      </c>
      <c r="C19" s="279" t="s">
        <v>383</v>
      </c>
      <c r="D19" s="278" t="s">
        <v>382</v>
      </c>
      <c r="E19" s="278" t="s">
        <v>107</v>
      </c>
      <c r="F19" s="278" t="s">
        <v>106</v>
      </c>
      <c r="G19" s="278" t="s">
        <v>378</v>
      </c>
      <c r="H19" s="278" t="s">
        <v>105</v>
      </c>
      <c r="I19" s="278" t="s">
        <v>104</v>
      </c>
      <c r="J19" s="278" t="s">
        <v>103</v>
      </c>
      <c r="K19" s="278" t="s">
        <v>102</v>
      </c>
      <c r="L19" s="278" t="s">
        <v>101</v>
      </c>
      <c r="M19" s="278" t="s">
        <v>100</v>
      </c>
      <c r="N19" s="278" t="s">
        <v>99</v>
      </c>
      <c r="O19" s="278" t="s">
        <v>98</v>
      </c>
      <c r="P19" s="278" t="s">
        <v>97</v>
      </c>
      <c r="Q19" s="278" t="s">
        <v>381</v>
      </c>
      <c r="R19" s="278"/>
      <c r="S19" s="281" t="s">
        <v>459</v>
      </c>
      <c r="T19" s="4"/>
      <c r="U19" s="4"/>
      <c r="V19" s="4"/>
      <c r="W19" s="4"/>
      <c r="X19" s="4"/>
      <c r="Y19" s="4"/>
    </row>
    <row r="20" spans="1:28" s="3" customFormat="1" ht="180.75" customHeight="1" x14ac:dyDescent="0.2">
      <c r="A20" s="278"/>
      <c r="B20" s="278"/>
      <c r="C20" s="280"/>
      <c r="D20" s="278"/>
      <c r="E20" s="278"/>
      <c r="F20" s="278"/>
      <c r="G20" s="278"/>
      <c r="H20" s="278"/>
      <c r="I20" s="278"/>
      <c r="J20" s="278"/>
      <c r="K20" s="278"/>
      <c r="L20" s="278"/>
      <c r="M20" s="278"/>
      <c r="N20" s="278"/>
      <c r="O20" s="278"/>
      <c r="P20" s="278"/>
      <c r="Q20" s="41" t="s">
        <v>379</v>
      </c>
      <c r="R20" s="42" t="s">
        <v>380</v>
      </c>
      <c r="S20" s="281"/>
      <c r="T20" s="28"/>
      <c r="U20" s="28"/>
      <c r="V20" s="28"/>
      <c r="W20" s="28"/>
      <c r="X20" s="28"/>
      <c r="Y20" s="28"/>
      <c r="Z20" s="27"/>
      <c r="AA20" s="27"/>
      <c r="AB20" s="27"/>
    </row>
    <row r="21" spans="1:28" s="3" customFormat="1" ht="18.75" x14ac:dyDescent="0.2">
      <c r="A21" s="41">
        <v>1</v>
      </c>
      <c r="B21" s="46">
        <v>2</v>
      </c>
      <c r="C21" s="41">
        <v>3</v>
      </c>
      <c r="D21" s="46">
        <v>4</v>
      </c>
      <c r="E21" s="41">
        <v>5</v>
      </c>
      <c r="F21" s="46">
        <v>6</v>
      </c>
      <c r="G21" s="184">
        <v>7</v>
      </c>
      <c r="H21" s="185">
        <v>8</v>
      </c>
      <c r="I21" s="184">
        <v>9</v>
      </c>
      <c r="J21" s="185">
        <v>10</v>
      </c>
      <c r="K21" s="184">
        <v>11</v>
      </c>
      <c r="L21" s="185">
        <v>12</v>
      </c>
      <c r="M21" s="184">
        <v>13</v>
      </c>
      <c r="N21" s="185">
        <v>14</v>
      </c>
      <c r="O21" s="184">
        <v>15</v>
      </c>
      <c r="P21" s="185">
        <v>16</v>
      </c>
      <c r="Q21" s="184">
        <v>17</v>
      </c>
      <c r="R21" s="185">
        <v>18</v>
      </c>
      <c r="S21" s="184">
        <v>19</v>
      </c>
      <c r="T21" s="28"/>
      <c r="U21" s="28"/>
      <c r="V21" s="28"/>
      <c r="W21" s="28"/>
      <c r="X21" s="28"/>
      <c r="Y21" s="28"/>
      <c r="Z21" s="27"/>
      <c r="AA21" s="27"/>
      <c r="AB21" s="27"/>
    </row>
    <row r="22" spans="1:28" s="3" customFormat="1" ht="32.25" customHeight="1" x14ac:dyDescent="0.2">
      <c r="A22" s="41"/>
      <c r="B22" s="46" t="s">
        <v>96</v>
      </c>
      <c r="C22" s="46"/>
      <c r="D22" s="46"/>
      <c r="E22" s="46" t="s">
        <v>95</v>
      </c>
      <c r="F22" s="46" t="s">
        <v>94</v>
      </c>
      <c r="G22" s="46" t="s">
        <v>460</v>
      </c>
      <c r="H22" s="46"/>
      <c r="I22" s="46"/>
      <c r="J22" s="46"/>
      <c r="K22" s="46"/>
      <c r="L22" s="46"/>
      <c r="M22" s="46"/>
      <c r="N22" s="46"/>
      <c r="O22" s="46"/>
      <c r="P22" s="46"/>
      <c r="Q22" s="37"/>
      <c r="R22" s="5"/>
      <c r="S22" s="183"/>
      <c r="T22" s="28"/>
      <c r="U22" s="28"/>
      <c r="V22" s="28"/>
      <c r="W22" s="28"/>
      <c r="X22" s="28"/>
      <c r="Y22" s="28"/>
      <c r="Z22" s="27"/>
      <c r="AA22" s="27"/>
      <c r="AB22" s="27"/>
    </row>
    <row r="23" spans="1:28" s="3" customFormat="1" ht="18.75" x14ac:dyDescent="0.2">
      <c r="A23" s="41"/>
      <c r="B23" s="46" t="s">
        <v>96</v>
      </c>
      <c r="C23" s="46"/>
      <c r="D23" s="46"/>
      <c r="E23" s="46" t="s">
        <v>95</v>
      </c>
      <c r="F23" s="46" t="s">
        <v>94</v>
      </c>
      <c r="G23" s="46" t="s">
        <v>93</v>
      </c>
      <c r="H23" s="30"/>
      <c r="I23" s="30"/>
      <c r="J23" s="30"/>
      <c r="K23" s="30"/>
      <c r="L23" s="30"/>
      <c r="M23" s="30"/>
      <c r="N23" s="30"/>
      <c r="O23" s="30"/>
      <c r="P23" s="30"/>
      <c r="Q23" s="30"/>
      <c r="R23" s="5"/>
      <c r="S23" s="183"/>
      <c r="T23" s="28"/>
      <c r="U23" s="28"/>
      <c r="V23" s="28"/>
      <c r="W23" s="28"/>
      <c r="X23" s="27"/>
      <c r="Y23" s="27"/>
      <c r="Z23" s="27"/>
      <c r="AA23" s="27"/>
      <c r="AB23" s="27"/>
    </row>
    <row r="24" spans="1:28" s="3" customFormat="1" ht="18.75" x14ac:dyDescent="0.2">
      <c r="A24" s="41"/>
      <c r="B24" s="46" t="s">
        <v>96</v>
      </c>
      <c r="C24" s="46"/>
      <c r="D24" s="46"/>
      <c r="E24" s="46" t="s">
        <v>95</v>
      </c>
      <c r="F24" s="46" t="s">
        <v>94</v>
      </c>
      <c r="G24" s="46" t="s">
        <v>89</v>
      </c>
      <c r="H24" s="30"/>
      <c r="I24" s="30"/>
      <c r="J24" s="30"/>
      <c r="K24" s="30"/>
      <c r="L24" s="30"/>
      <c r="M24" s="30"/>
      <c r="N24" s="30"/>
      <c r="O24" s="30"/>
      <c r="P24" s="30"/>
      <c r="Q24" s="30"/>
      <c r="R24" s="5"/>
      <c r="S24" s="183"/>
      <c r="T24" s="28"/>
      <c r="U24" s="28"/>
      <c r="V24" s="28"/>
      <c r="W24" s="28"/>
      <c r="X24" s="27"/>
      <c r="Y24" s="27"/>
      <c r="Z24" s="27"/>
      <c r="AA24" s="27"/>
      <c r="AB24" s="27"/>
    </row>
    <row r="25" spans="1:28" s="3" customFormat="1" ht="31.5" x14ac:dyDescent="0.2">
      <c r="A25" s="45"/>
      <c r="B25" s="46" t="s">
        <v>92</v>
      </c>
      <c r="C25" s="46"/>
      <c r="D25" s="46"/>
      <c r="E25" s="46" t="s">
        <v>91</v>
      </c>
      <c r="F25" s="46" t="s">
        <v>90</v>
      </c>
      <c r="G25" s="46" t="s">
        <v>461</v>
      </c>
      <c r="H25" s="30"/>
      <c r="I25" s="30"/>
      <c r="J25" s="30"/>
      <c r="K25" s="30"/>
      <c r="L25" s="30"/>
      <c r="M25" s="30"/>
      <c r="N25" s="30"/>
      <c r="O25" s="30"/>
      <c r="P25" s="30"/>
      <c r="Q25" s="30"/>
      <c r="R25" s="5"/>
      <c r="S25" s="183"/>
      <c r="T25" s="28"/>
      <c r="U25" s="28"/>
      <c r="V25" s="28"/>
      <c r="W25" s="28"/>
      <c r="X25" s="27"/>
      <c r="Y25" s="27"/>
      <c r="Z25" s="27"/>
      <c r="AA25" s="27"/>
      <c r="AB25" s="27"/>
    </row>
    <row r="26" spans="1:28" s="3" customFormat="1" ht="18.75" x14ac:dyDescent="0.2">
      <c r="A26" s="45"/>
      <c r="B26" s="46" t="s">
        <v>92</v>
      </c>
      <c r="C26" s="46"/>
      <c r="D26" s="46"/>
      <c r="E26" s="46" t="s">
        <v>91</v>
      </c>
      <c r="F26" s="46" t="s">
        <v>90</v>
      </c>
      <c r="G26" s="46" t="s">
        <v>93</v>
      </c>
      <c r="H26" s="30"/>
      <c r="I26" s="30"/>
      <c r="J26" s="30"/>
      <c r="K26" s="30"/>
      <c r="L26" s="30"/>
      <c r="M26" s="30"/>
      <c r="N26" s="30"/>
      <c r="O26" s="30"/>
      <c r="P26" s="30"/>
      <c r="Q26" s="30"/>
      <c r="R26" s="5"/>
      <c r="S26" s="183"/>
      <c r="T26" s="28"/>
      <c r="U26" s="28"/>
      <c r="V26" s="28"/>
      <c r="W26" s="28"/>
      <c r="X26" s="27"/>
      <c r="Y26" s="27"/>
      <c r="Z26" s="27"/>
      <c r="AA26" s="27"/>
      <c r="AB26" s="27"/>
    </row>
    <row r="27" spans="1:28" s="3" customFormat="1" ht="18.75" x14ac:dyDescent="0.2">
      <c r="A27" s="45"/>
      <c r="B27" s="46" t="s">
        <v>92</v>
      </c>
      <c r="C27" s="46"/>
      <c r="D27" s="46"/>
      <c r="E27" s="46" t="s">
        <v>91</v>
      </c>
      <c r="F27" s="46" t="s">
        <v>90</v>
      </c>
      <c r="G27" s="46" t="s">
        <v>89</v>
      </c>
      <c r="H27" s="30"/>
      <c r="I27" s="30"/>
      <c r="J27" s="30"/>
      <c r="K27" s="30"/>
      <c r="L27" s="30"/>
      <c r="M27" s="30"/>
      <c r="N27" s="30"/>
      <c r="O27" s="30"/>
      <c r="P27" s="30"/>
      <c r="Q27" s="30"/>
      <c r="R27" s="5"/>
      <c r="S27" s="183"/>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83"/>
      <c r="T28" s="28"/>
      <c r="U28" s="28"/>
      <c r="V28" s="28"/>
      <c r="W28" s="28"/>
      <c r="X28" s="27"/>
      <c r="Y28" s="27"/>
      <c r="Z28" s="27"/>
      <c r="AA28" s="27"/>
      <c r="AB28" s="27"/>
    </row>
    <row r="29" spans="1:28" ht="20.25" customHeight="1" x14ac:dyDescent="0.25">
      <c r="A29" s="146"/>
      <c r="B29" s="46" t="s">
        <v>376</v>
      </c>
      <c r="C29" s="46"/>
      <c r="D29" s="46"/>
      <c r="E29" s="146" t="s">
        <v>377</v>
      </c>
      <c r="F29" s="146" t="s">
        <v>377</v>
      </c>
      <c r="G29" s="146" t="s">
        <v>377</v>
      </c>
      <c r="H29" s="146"/>
      <c r="I29" s="146"/>
      <c r="J29" s="146"/>
      <c r="K29" s="146"/>
      <c r="L29" s="146"/>
      <c r="M29" s="146"/>
      <c r="N29" s="146"/>
      <c r="O29" s="146"/>
      <c r="P29" s="146"/>
      <c r="Q29" s="147"/>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175"/>
  <sheetViews>
    <sheetView view="pageBreakPreview" zoomScale="55" zoomScaleNormal="60" zoomScaleSheetLayoutView="55" workbookViewId="0">
      <selection activeCell="C149" sqref="C149"/>
    </sheetView>
  </sheetViews>
  <sheetFormatPr defaultColWidth="10.7109375" defaultRowHeight="15.75" x14ac:dyDescent="0.25"/>
  <cols>
    <col min="1" max="1" width="16" style="51" customWidth="1"/>
    <col min="2" max="2" width="67.5703125" style="51" customWidth="1"/>
    <col min="3" max="3" width="55.85546875" style="51" customWidth="1"/>
    <col min="4" max="4" width="37.5703125" style="51" customWidth="1"/>
    <col min="5" max="6" width="28.85546875" style="51" customWidth="1"/>
    <col min="7" max="8" width="8.7109375" style="51" customWidth="1"/>
    <col min="9" max="15" width="12.140625" style="51" customWidth="1"/>
    <col min="16" max="16" width="19.42578125" style="51" customWidth="1"/>
    <col min="17" max="17" width="29.28515625" style="51" customWidth="1"/>
    <col min="18" max="18" width="33.42578125" style="51" customWidth="1"/>
    <col min="19" max="19" width="19.7109375" style="51" customWidth="1"/>
    <col min="20" max="20" width="18.42578125" style="51" customWidth="1"/>
    <col min="21" max="237" width="10.7109375" style="51"/>
    <col min="238" max="242" width="15.7109375" style="51" customWidth="1"/>
    <col min="243" max="246" width="12.7109375" style="51" customWidth="1"/>
    <col min="247" max="250" width="15.7109375" style="51" customWidth="1"/>
    <col min="251" max="251" width="22.85546875" style="51" customWidth="1"/>
    <col min="252" max="252" width="20.7109375" style="51" customWidth="1"/>
    <col min="253" max="253" width="16.7109375" style="51" customWidth="1"/>
    <col min="254" max="493" width="10.7109375" style="51"/>
    <col min="494" max="498" width="15.7109375" style="51" customWidth="1"/>
    <col min="499" max="502" width="12.7109375" style="51" customWidth="1"/>
    <col min="503" max="506" width="15.7109375" style="51" customWidth="1"/>
    <col min="507" max="507" width="22.85546875" style="51" customWidth="1"/>
    <col min="508" max="508" width="20.7109375" style="51" customWidth="1"/>
    <col min="509" max="509" width="16.7109375" style="51" customWidth="1"/>
    <col min="510" max="749" width="10.7109375" style="51"/>
    <col min="750" max="754" width="15.7109375" style="51" customWidth="1"/>
    <col min="755" max="758" width="12.7109375" style="51" customWidth="1"/>
    <col min="759" max="762" width="15.7109375" style="51" customWidth="1"/>
    <col min="763" max="763" width="22.85546875" style="51" customWidth="1"/>
    <col min="764" max="764" width="20.7109375" style="51" customWidth="1"/>
    <col min="765" max="765" width="16.7109375" style="51" customWidth="1"/>
    <col min="766" max="1005" width="10.7109375" style="51"/>
    <col min="1006" max="1010" width="15.7109375" style="51" customWidth="1"/>
    <col min="1011" max="1014" width="12.7109375" style="51" customWidth="1"/>
    <col min="1015" max="1018" width="15.7109375" style="51" customWidth="1"/>
    <col min="1019" max="1019" width="22.85546875" style="51" customWidth="1"/>
    <col min="1020" max="1020" width="20.7109375" style="51" customWidth="1"/>
    <col min="1021" max="1021" width="16.7109375" style="51" customWidth="1"/>
    <col min="1022" max="1261" width="10.7109375" style="51"/>
    <col min="1262" max="1266" width="15.7109375" style="51" customWidth="1"/>
    <col min="1267" max="1270" width="12.7109375" style="51" customWidth="1"/>
    <col min="1271" max="1274" width="15.7109375" style="51" customWidth="1"/>
    <col min="1275" max="1275" width="22.85546875" style="51" customWidth="1"/>
    <col min="1276" max="1276" width="20.7109375" style="51" customWidth="1"/>
    <col min="1277" max="1277" width="16.7109375" style="51" customWidth="1"/>
    <col min="1278" max="1517" width="10.7109375" style="51"/>
    <col min="1518" max="1522" width="15.7109375" style="51" customWidth="1"/>
    <col min="1523" max="1526" width="12.7109375" style="51" customWidth="1"/>
    <col min="1527" max="1530" width="15.7109375" style="51" customWidth="1"/>
    <col min="1531" max="1531" width="22.85546875" style="51" customWidth="1"/>
    <col min="1532" max="1532" width="20.7109375" style="51" customWidth="1"/>
    <col min="1533" max="1533" width="16.7109375" style="51" customWidth="1"/>
    <col min="1534" max="1773" width="10.7109375" style="51"/>
    <col min="1774" max="1778" width="15.7109375" style="51" customWidth="1"/>
    <col min="1779" max="1782" width="12.7109375" style="51" customWidth="1"/>
    <col min="1783" max="1786" width="15.7109375" style="51" customWidth="1"/>
    <col min="1787" max="1787" width="22.85546875" style="51" customWidth="1"/>
    <col min="1788" max="1788" width="20.7109375" style="51" customWidth="1"/>
    <col min="1789" max="1789" width="16.7109375" style="51" customWidth="1"/>
    <col min="1790" max="2029" width="10.7109375" style="51"/>
    <col min="2030" max="2034" width="15.7109375" style="51" customWidth="1"/>
    <col min="2035" max="2038" width="12.7109375" style="51" customWidth="1"/>
    <col min="2039" max="2042" width="15.7109375" style="51" customWidth="1"/>
    <col min="2043" max="2043" width="22.85546875" style="51" customWidth="1"/>
    <col min="2044" max="2044" width="20.7109375" style="51" customWidth="1"/>
    <col min="2045" max="2045" width="16.7109375" style="51" customWidth="1"/>
    <col min="2046" max="2285" width="10.7109375" style="51"/>
    <col min="2286" max="2290" width="15.7109375" style="51" customWidth="1"/>
    <col min="2291" max="2294" width="12.7109375" style="51" customWidth="1"/>
    <col min="2295" max="2298" width="15.7109375" style="51" customWidth="1"/>
    <col min="2299" max="2299" width="22.85546875" style="51" customWidth="1"/>
    <col min="2300" max="2300" width="20.7109375" style="51" customWidth="1"/>
    <col min="2301" max="2301" width="16.7109375" style="51" customWidth="1"/>
    <col min="2302" max="2541" width="10.7109375" style="51"/>
    <col min="2542" max="2546" width="15.7109375" style="51" customWidth="1"/>
    <col min="2547" max="2550" width="12.7109375" style="51" customWidth="1"/>
    <col min="2551" max="2554" width="15.7109375" style="51" customWidth="1"/>
    <col min="2555" max="2555" width="22.85546875" style="51" customWidth="1"/>
    <col min="2556" max="2556" width="20.7109375" style="51" customWidth="1"/>
    <col min="2557" max="2557" width="16.7109375" style="51" customWidth="1"/>
    <col min="2558" max="2797" width="10.7109375" style="51"/>
    <col min="2798" max="2802" width="15.7109375" style="51" customWidth="1"/>
    <col min="2803" max="2806" width="12.7109375" style="51" customWidth="1"/>
    <col min="2807" max="2810" width="15.7109375" style="51" customWidth="1"/>
    <col min="2811" max="2811" width="22.85546875" style="51" customWidth="1"/>
    <col min="2812" max="2812" width="20.7109375" style="51" customWidth="1"/>
    <col min="2813" max="2813" width="16.7109375" style="51" customWidth="1"/>
    <col min="2814" max="3053" width="10.7109375" style="51"/>
    <col min="3054" max="3058" width="15.7109375" style="51" customWidth="1"/>
    <col min="3059" max="3062" width="12.7109375" style="51" customWidth="1"/>
    <col min="3063" max="3066" width="15.7109375" style="51" customWidth="1"/>
    <col min="3067" max="3067" width="22.85546875" style="51" customWidth="1"/>
    <col min="3068" max="3068" width="20.7109375" style="51" customWidth="1"/>
    <col min="3069" max="3069" width="16.7109375" style="51" customWidth="1"/>
    <col min="3070" max="3309" width="10.7109375" style="51"/>
    <col min="3310" max="3314" width="15.7109375" style="51" customWidth="1"/>
    <col min="3315" max="3318" width="12.7109375" style="51" customWidth="1"/>
    <col min="3319" max="3322" width="15.7109375" style="51" customWidth="1"/>
    <col min="3323" max="3323" width="22.85546875" style="51" customWidth="1"/>
    <col min="3324" max="3324" width="20.7109375" style="51" customWidth="1"/>
    <col min="3325" max="3325" width="16.7109375" style="51" customWidth="1"/>
    <col min="3326" max="3565" width="10.7109375" style="51"/>
    <col min="3566" max="3570" width="15.7109375" style="51" customWidth="1"/>
    <col min="3571" max="3574" width="12.7109375" style="51" customWidth="1"/>
    <col min="3575" max="3578" width="15.7109375" style="51" customWidth="1"/>
    <col min="3579" max="3579" width="22.85546875" style="51" customWidth="1"/>
    <col min="3580" max="3580" width="20.7109375" style="51" customWidth="1"/>
    <col min="3581" max="3581" width="16.7109375" style="51" customWidth="1"/>
    <col min="3582" max="3821" width="10.7109375" style="51"/>
    <col min="3822" max="3826" width="15.7109375" style="51" customWidth="1"/>
    <col min="3827" max="3830" width="12.7109375" style="51" customWidth="1"/>
    <col min="3831" max="3834" width="15.7109375" style="51" customWidth="1"/>
    <col min="3835" max="3835" width="22.85546875" style="51" customWidth="1"/>
    <col min="3836" max="3836" width="20.7109375" style="51" customWidth="1"/>
    <col min="3837" max="3837" width="16.7109375" style="51" customWidth="1"/>
    <col min="3838" max="4077" width="10.7109375" style="51"/>
    <col min="4078" max="4082" width="15.7109375" style="51" customWidth="1"/>
    <col min="4083" max="4086" width="12.7109375" style="51" customWidth="1"/>
    <col min="4087" max="4090" width="15.7109375" style="51" customWidth="1"/>
    <col min="4091" max="4091" width="22.85546875" style="51" customWidth="1"/>
    <col min="4092" max="4092" width="20.7109375" style="51" customWidth="1"/>
    <col min="4093" max="4093" width="16.7109375" style="51" customWidth="1"/>
    <col min="4094" max="4333" width="10.7109375" style="51"/>
    <col min="4334" max="4338" width="15.7109375" style="51" customWidth="1"/>
    <col min="4339" max="4342" width="12.7109375" style="51" customWidth="1"/>
    <col min="4343" max="4346" width="15.7109375" style="51" customWidth="1"/>
    <col min="4347" max="4347" width="22.85546875" style="51" customWidth="1"/>
    <col min="4348" max="4348" width="20.7109375" style="51" customWidth="1"/>
    <col min="4349" max="4349" width="16.7109375" style="51" customWidth="1"/>
    <col min="4350" max="4589" width="10.7109375" style="51"/>
    <col min="4590" max="4594" width="15.7109375" style="51" customWidth="1"/>
    <col min="4595" max="4598" width="12.7109375" style="51" customWidth="1"/>
    <col min="4599" max="4602" width="15.7109375" style="51" customWidth="1"/>
    <col min="4603" max="4603" width="22.85546875" style="51" customWidth="1"/>
    <col min="4604" max="4604" width="20.7109375" style="51" customWidth="1"/>
    <col min="4605" max="4605" width="16.7109375" style="51" customWidth="1"/>
    <col min="4606" max="4845" width="10.7109375" style="51"/>
    <col min="4846" max="4850" width="15.7109375" style="51" customWidth="1"/>
    <col min="4851" max="4854" width="12.7109375" style="51" customWidth="1"/>
    <col min="4855" max="4858" width="15.7109375" style="51" customWidth="1"/>
    <col min="4859" max="4859" width="22.85546875" style="51" customWidth="1"/>
    <col min="4860" max="4860" width="20.7109375" style="51" customWidth="1"/>
    <col min="4861" max="4861" width="16.7109375" style="51" customWidth="1"/>
    <col min="4862" max="5101" width="10.7109375" style="51"/>
    <col min="5102" max="5106" width="15.7109375" style="51" customWidth="1"/>
    <col min="5107" max="5110" width="12.7109375" style="51" customWidth="1"/>
    <col min="5111" max="5114" width="15.7109375" style="51" customWidth="1"/>
    <col min="5115" max="5115" width="22.85546875" style="51" customWidth="1"/>
    <col min="5116" max="5116" width="20.7109375" style="51" customWidth="1"/>
    <col min="5117" max="5117" width="16.7109375" style="51" customWidth="1"/>
    <col min="5118" max="5357" width="10.7109375" style="51"/>
    <col min="5358" max="5362" width="15.7109375" style="51" customWidth="1"/>
    <col min="5363" max="5366" width="12.7109375" style="51" customWidth="1"/>
    <col min="5367" max="5370" width="15.7109375" style="51" customWidth="1"/>
    <col min="5371" max="5371" width="22.85546875" style="51" customWidth="1"/>
    <col min="5372" max="5372" width="20.7109375" style="51" customWidth="1"/>
    <col min="5373" max="5373" width="16.7109375" style="51" customWidth="1"/>
    <col min="5374" max="5613" width="10.7109375" style="51"/>
    <col min="5614" max="5618" width="15.7109375" style="51" customWidth="1"/>
    <col min="5619" max="5622" width="12.7109375" style="51" customWidth="1"/>
    <col min="5623" max="5626" width="15.7109375" style="51" customWidth="1"/>
    <col min="5627" max="5627" width="22.85546875" style="51" customWidth="1"/>
    <col min="5628" max="5628" width="20.7109375" style="51" customWidth="1"/>
    <col min="5629" max="5629" width="16.7109375" style="51" customWidth="1"/>
    <col min="5630" max="5869" width="10.7109375" style="51"/>
    <col min="5870" max="5874" width="15.7109375" style="51" customWidth="1"/>
    <col min="5875" max="5878" width="12.7109375" style="51" customWidth="1"/>
    <col min="5879" max="5882" width="15.7109375" style="51" customWidth="1"/>
    <col min="5883" max="5883" width="22.85546875" style="51" customWidth="1"/>
    <col min="5884" max="5884" width="20.7109375" style="51" customWidth="1"/>
    <col min="5885" max="5885" width="16.7109375" style="51" customWidth="1"/>
    <col min="5886" max="6125" width="10.7109375" style="51"/>
    <col min="6126" max="6130" width="15.7109375" style="51" customWidth="1"/>
    <col min="6131" max="6134" width="12.7109375" style="51" customWidth="1"/>
    <col min="6135" max="6138" width="15.7109375" style="51" customWidth="1"/>
    <col min="6139" max="6139" width="22.85546875" style="51" customWidth="1"/>
    <col min="6140" max="6140" width="20.7109375" style="51" customWidth="1"/>
    <col min="6141" max="6141" width="16.7109375" style="51" customWidth="1"/>
    <col min="6142" max="6381" width="10.7109375" style="51"/>
    <col min="6382" max="6386" width="15.7109375" style="51" customWidth="1"/>
    <col min="6387" max="6390" width="12.7109375" style="51" customWidth="1"/>
    <col min="6391" max="6394" width="15.7109375" style="51" customWidth="1"/>
    <col min="6395" max="6395" width="22.85546875" style="51" customWidth="1"/>
    <col min="6396" max="6396" width="20.7109375" style="51" customWidth="1"/>
    <col min="6397" max="6397" width="16.7109375" style="51" customWidth="1"/>
    <col min="6398" max="6637" width="10.7109375" style="51"/>
    <col min="6638" max="6642" width="15.7109375" style="51" customWidth="1"/>
    <col min="6643" max="6646" width="12.7109375" style="51" customWidth="1"/>
    <col min="6647" max="6650" width="15.7109375" style="51" customWidth="1"/>
    <col min="6651" max="6651" width="22.85546875" style="51" customWidth="1"/>
    <col min="6652" max="6652" width="20.7109375" style="51" customWidth="1"/>
    <col min="6653" max="6653" width="16.7109375" style="51" customWidth="1"/>
    <col min="6654" max="6893" width="10.7109375" style="51"/>
    <col min="6894" max="6898" width="15.7109375" style="51" customWidth="1"/>
    <col min="6899" max="6902" width="12.7109375" style="51" customWidth="1"/>
    <col min="6903" max="6906" width="15.7109375" style="51" customWidth="1"/>
    <col min="6907" max="6907" width="22.85546875" style="51" customWidth="1"/>
    <col min="6908" max="6908" width="20.7109375" style="51" customWidth="1"/>
    <col min="6909" max="6909" width="16.7109375" style="51" customWidth="1"/>
    <col min="6910" max="7149" width="10.7109375" style="51"/>
    <col min="7150" max="7154" width="15.7109375" style="51" customWidth="1"/>
    <col min="7155" max="7158" width="12.7109375" style="51" customWidth="1"/>
    <col min="7159" max="7162" width="15.7109375" style="51" customWidth="1"/>
    <col min="7163" max="7163" width="22.85546875" style="51" customWidth="1"/>
    <col min="7164" max="7164" width="20.7109375" style="51" customWidth="1"/>
    <col min="7165" max="7165" width="16.7109375" style="51" customWidth="1"/>
    <col min="7166" max="7405" width="10.7109375" style="51"/>
    <col min="7406" max="7410" width="15.7109375" style="51" customWidth="1"/>
    <col min="7411" max="7414" width="12.7109375" style="51" customWidth="1"/>
    <col min="7415" max="7418" width="15.7109375" style="51" customWidth="1"/>
    <col min="7419" max="7419" width="22.85546875" style="51" customWidth="1"/>
    <col min="7420" max="7420" width="20.7109375" style="51" customWidth="1"/>
    <col min="7421" max="7421" width="16.7109375" style="51" customWidth="1"/>
    <col min="7422" max="7661" width="10.7109375" style="51"/>
    <col min="7662" max="7666" width="15.7109375" style="51" customWidth="1"/>
    <col min="7667" max="7670" width="12.7109375" style="51" customWidth="1"/>
    <col min="7671" max="7674" width="15.7109375" style="51" customWidth="1"/>
    <col min="7675" max="7675" width="22.85546875" style="51" customWidth="1"/>
    <col min="7676" max="7676" width="20.7109375" style="51" customWidth="1"/>
    <col min="7677" max="7677" width="16.7109375" style="51" customWidth="1"/>
    <col min="7678" max="7917" width="10.7109375" style="51"/>
    <col min="7918" max="7922" width="15.7109375" style="51" customWidth="1"/>
    <col min="7923" max="7926" width="12.7109375" style="51" customWidth="1"/>
    <col min="7927" max="7930" width="15.7109375" style="51" customWidth="1"/>
    <col min="7931" max="7931" width="22.85546875" style="51" customWidth="1"/>
    <col min="7932" max="7932" width="20.7109375" style="51" customWidth="1"/>
    <col min="7933" max="7933" width="16.7109375" style="51" customWidth="1"/>
    <col min="7934" max="8173" width="10.7109375" style="51"/>
    <col min="8174" max="8178" width="15.7109375" style="51" customWidth="1"/>
    <col min="8179" max="8182" width="12.7109375" style="51" customWidth="1"/>
    <col min="8183" max="8186" width="15.7109375" style="51" customWidth="1"/>
    <col min="8187" max="8187" width="22.85546875" style="51" customWidth="1"/>
    <col min="8188" max="8188" width="20.7109375" style="51" customWidth="1"/>
    <col min="8189" max="8189" width="16.7109375" style="51" customWidth="1"/>
    <col min="8190" max="8429" width="10.7109375" style="51"/>
    <col min="8430" max="8434" width="15.7109375" style="51" customWidth="1"/>
    <col min="8435" max="8438" width="12.7109375" style="51" customWidth="1"/>
    <col min="8439" max="8442" width="15.7109375" style="51" customWidth="1"/>
    <col min="8443" max="8443" width="22.85546875" style="51" customWidth="1"/>
    <col min="8444" max="8444" width="20.7109375" style="51" customWidth="1"/>
    <col min="8445" max="8445" width="16.7109375" style="51" customWidth="1"/>
    <col min="8446" max="8685" width="10.7109375" style="51"/>
    <col min="8686" max="8690" width="15.7109375" style="51" customWidth="1"/>
    <col min="8691" max="8694" width="12.7109375" style="51" customWidth="1"/>
    <col min="8695" max="8698" width="15.7109375" style="51" customWidth="1"/>
    <col min="8699" max="8699" width="22.85546875" style="51" customWidth="1"/>
    <col min="8700" max="8700" width="20.7109375" style="51" customWidth="1"/>
    <col min="8701" max="8701" width="16.7109375" style="51" customWidth="1"/>
    <col min="8702" max="8941" width="10.7109375" style="51"/>
    <col min="8942" max="8946" width="15.7109375" style="51" customWidth="1"/>
    <col min="8947" max="8950" width="12.7109375" style="51" customWidth="1"/>
    <col min="8951" max="8954" width="15.7109375" style="51" customWidth="1"/>
    <col min="8955" max="8955" width="22.85546875" style="51" customWidth="1"/>
    <col min="8956" max="8956" width="20.7109375" style="51" customWidth="1"/>
    <col min="8957" max="8957" width="16.7109375" style="51" customWidth="1"/>
    <col min="8958" max="9197" width="10.7109375" style="51"/>
    <col min="9198" max="9202" width="15.7109375" style="51" customWidth="1"/>
    <col min="9203" max="9206" width="12.7109375" style="51" customWidth="1"/>
    <col min="9207" max="9210" width="15.7109375" style="51" customWidth="1"/>
    <col min="9211" max="9211" width="22.85546875" style="51" customWidth="1"/>
    <col min="9212" max="9212" width="20.7109375" style="51" customWidth="1"/>
    <col min="9213" max="9213" width="16.7109375" style="51" customWidth="1"/>
    <col min="9214" max="9453" width="10.7109375" style="51"/>
    <col min="9454" max="9458" width="15.7109375" style="51" customWidth="1"/>
    <col min="9459" max="9462" width="12.7109375" style="51" customWidth="1"/>
    <col min="9463" max="9466" width="15.7109375" style="51" customWidth="1"/>
    <col min="9467" max="9467" width="22.85546875" style="51" customWidth="1"/>
    <col min="9468" max="9468" width="20.7109375" style="51" customWidth="1"/>
    <col min="9469" max="9469" width="16.7109375" style="51" customWidth="1"/>
    <col min="9470" max="9709" width="10.7109375" style="51"/>
    <col min="9710" max="9714" width="15.7109375" style="51" customWidth="1"/>
    <col min="9715" max="9718" width="12.7109375" style="51" customWidth="1"/>
    <col min="9719" max="9722" width="15.7109375" style="51" customWidth="1"/>
    <col min="9723" max="9723" width="22.85546875" style="51" customWidth="1"/>
    <col min="9724" max="9724" width="20.7109375" style="51" customWidth="1"/>
    <col min="9725" max="9725" width="16.7109375" style="51" customWidth="1"/>
    <col min="9726" max="9965" width="10.7109375" style="51"/>
    <col min="9966" max="9970" width="15.7109375" style="51" customWidth="1"/>
    <col min="9971" max="9974" width="12.7109375" style="51" customWidth="1"/>
    <col min="9975" max="9978" width="15.7109375" style="51" customWidth="1"/>
    <col min="9979" max="9979" width="22.85546875" style="51" customWidth="1"/>
    <col min="9980" max="9980" width="20.7109375" style="51" customWidth="1"/>
    <col min="9981" max="9981" width="16.7109375" style="51" customWidth="1"/>
    <col min="9982" max="10221" width="10.7109375" style="51"/>
    <col min="10222" max="10226" width="15.7109375" style="51" customWidth="1"/>
    <col min="10227" max="10230" width="12.7109375" style="51" customWidth="1"/>
    <col min="10231" max="10234" width="15.7109375" style="51" customWidth="1"/>
    <col min="10235" max="10235" width="22.85546875" style="51" customWidth="1"/>
    <col min="10236" max="10236" width="20.7109375" style="51" customWidth="1"/>
    <col min="10237" max="10237" width="16.7109375" style="51" customWidth="1"/>
    <col min="10238" max="10477" width="10.7109375" style="51"/>
    <col min="10478" max="10482" width="15.7109375" style="51" customWidth="1"/>
    <col min="10483" max="10486" width="12.7109375" style="51" customWidth="1"/>
    <col min="10487" max="10490" width="15.7109375" style="51" customWidth="1"/>
    <col min="10491" max="10491" width="22.85546875" style="51" customWidth="1"/>
    <col min="10492" max="10492" width="20.7109375" style="51" customWidth="1"/>
    <col min="10493" max="10493" width="16.7109375" style="51" customWidth="1"/>
    <col min="10494" max="10733" width="10.7109375" style="51"/>
    <col min="10734" max="10738" width="15.7109375" style="51" customWidth="1"/>
    <col min="10739" max="10742" width="12.7109375" style="51" customWidth="1"/>
    <col min="10743" max="10746" width="15.7109375" style="51" customWidth="1"/>
    <col min="10747" max="10747" width="22.85546875" style="51" customWidth="1"/>
    <col min="10748" max="10748" width="20.7109375" style="51" customWidth="1"/>
    <col min="10749" max="10749" width="16.7109375" style="51" customWidth="1"/>
    <col min="10750" max="10989" width="10.7109375" style="51"/>
    <col min="10990" max="10994" width="15.7109375" style="51" customWidth="1"/>
    <col min="10995" max="10998" width="12.7109375" style="51" customWidth="1"/>
    <col min="10999" max="11002" width="15.7109375" style="51" customWidth="1"/>
    <col min="11003" max="11003" width="22.85546875" style="51" customWidth="1"/>
    <col min="11004" max="11004" width="20.7109375" style="51" customWidth="1"/>
    <col min="11005" max="11005" width="16.7109375" style="51" customWidth="1"/>
    <col min="11006" max="11245" width="10.7109375" style="51"/>
    <col min="11246" max="11250" width="15.7109375" style="51" customWidth="1"/>
    <col min="11251" max="11254" width="12.7109375" style="51" customWidth="1"/>
    <col min="11255" max="11258" width="15.7109375" style="51" customWidth="1"/>
    <col min="11259" max="11259" width="22.85546875" style="51" customWidth="1"/>
    <col min="11260" max="11260" width="20.7109375" style="51" customWidth="1"/>
    <col min="11261" max="11261" width="16.7109375" style="51" customWidth="1"/>
    <col min="11262" max="11501" width="10.7109375" style="51"/>
    <col min="11502" max="11506" width="15.7109375" style="51" customWidth="1"/>
    <col min="11507" max="11510" width="12.7109375" style="51" customWidth="1"/>
    <col min="11511" max="11514" width="15.7109375" style="51" customWidth="1"/>
    <col min="11515" max="11515" width="22.85546875" style="51" customWidth="1"/>
    <col min="11516" max="11516" width="20.7109375" style="51" customWidth="1"/>
    <col min="11517" max="11517" width="16.7109375" style="51" customWidth="1"/>
    <col min="11518" max="11757" width="10.7109375" style="51"/>
    <col min="11758" max="11762" width="15.7109375" style="51" customWidth="1"/>
    <col min="11763" max="11766" width="12.7109375" style="51" customWidth="1"/>
    <col min="11767" max="11770" width="15.7109375" style="51" customWidth="1"/>
    <col min="11771" max="11771" width="22.85546875" style="51" customWidth="1"/>
    <col min="11772" max="11772" width="20.7109375" style="51" customWidth="1"/>
    <col min="11773" max="11773" width="16.7109375" style="51" customWidth="1"/>
    <col min="11774" max="12013" width="10.7109375" style="51"/>
    <col min="12014" max="12018" width="15.7109375" style="51" customWidth="1"/>
    <col min="12019" max="12022" width="12.7109375" style="51" customWidth="1"/>
    <col min="12023" max="12026" width="15.7109375" style="51" customWidth="1"/>
    <col min="12027" max="12027" width="22.85546875" style="51" customWidth="1"/>
    <col min="12028" max="12028" width="20.7109375" style="51" customWidth="1"/>
    <col min="12029" max="12029" width="16.7109375" style="51" customWidth="1"/>
    <col min="12030" max="12269" width="10.7109375" style="51"/>
    <col min="12270" max="12274" width="15.7109375" style="51" customWidth="1"/>
    <col min="12275" max="12278" width="12.7109375" style="51" customWidth="1"/>
    <col min="12279" max="12282" width="15.7109375" style="51" customWidth="1"/>
    <col min="12283" max="12283" width="22.85546875" style="51" customWidth="1"/>
    <col min="12284" max="12284" width="20.7109375" style="51" customWidth="1"/>
    <col min="12285" max="12285" width="16.7109375" style="51" customWidth="1"/>
    <col min="12286" max="12525" width="10.7109375" style="51"/>
    <col min="12526" max="12530" width="15.7109375" style="51" customWidth="1"/>
    <col min="12531" max="12534" width="12.7109375" style="51" customWidth="1"/>
    <col min="12535" max="12538" width="15.7109375" style="51" customWidth="1"/>
    <col min="12539" max="12539" width="22.85546875" style="51" customWidth="1"/>
    <col min="12540" max="12540" width="20.7109375" style="51" customWidth="1"/>
    <col min="12541" max="12541" width="16.7109375" style="51" customWidth="1"/>
    <col min="12542" max="12781" width="10.7109375" style="51"/>
    <col min="12782" max="12786" width="15.7109375" style="51" customWidth="1"/>
    <col min="12787" max="12790" width="12.7109375" style="51" customWidth="1"/>
    <col min="12791" max="12794" width="15.7109375" style="51" customWidth="1"/>
    <col min="12795" max="12795" width="22.85546875" style="51" customWidth="1"/>
    <col min="12796" max="12796" width="20.7109375" style="51" customWidth="1"/>
    <col min="12797" max="12797" width="16.7109375" style="51" customWidth="1"/>
    <col min="12798" max="13037" width="10.7109375" style="51"/>
    <col min="13038" max="13042" width="15.7109375" style="51" customWidth="1"/>
    <col min="13043" max="13046" width="12.7109375" style="51" customWidth="1"/>
    <col min="13047" max="13050" width="15.7109375" style="51" customWidth="1"/>
    <col min="13051" max="13051" width="22.85546875" style="51" customWidth="1"/>
    <col min="13052" max="13052" width="20.7109375" style="51" customWidth="1"/>
    <col min="13053" max="13053" width="16.7109375" style="51" customWidth="1"/>
    <col min="13054" max="13293" width="10.7109375" style="51"/>
    <col min="13294" max="13298" width="15.7109375" style="51" customWidth="1"/>
    <col min="13299" max="13302" width="12.7109375" style="51" customWidth="1"/>
    <col min="13303" max="13306" width="15.7109375" style="51" customWidth="1"/>
    <col min="13307" max="13307" width="22.85546875" style="51" customWidth="1"/>
    <col min="13308" max="13308" width="20.7109375" style="51" customWidth="1"/>
    <col min="13309" max="13309" width="16.7109375" style="51" customWidth="1"/>
    <col min="13310" max="13549" width="10.7109375" style="51"/>
    <col min="13550" max="13554" width="15.7109375" style="51" customWidth="1"/>
    <col min="13555" max="13558" width="12.7109375" style="51" customWidth="1"/>
    <col min="13559" max="13562" width="15.7109375" style="51" customWidth="1"/>
    <col min="13563" max="13563" width="22.85546875" style="51" customWidth="1"/>
    <col min="13564" max="13564" width="20.7109375" style="51" customWidth="1"/>
    <col min="13565" max="13565" width="16.7109375" style="51" customWidth="1"/>
    <col min="13566" max="13805" width="10.7109375" style="51"/>
    <col min="13806" max="13810" width="15.7109375" style="51" customWidth="1"/>
    <col min="13811" max="13814" width="12.7109375" style="51" customWidth="1"/>
    <col min="13815" max="13818" width="15.7109375" style="51" customWidth="1"/>
    <col min="13819" max="13819" width="22.85546875" style="51" customWidth="1"/>
    <col min="13820" max="13820" width="20.7109375" style="51" customWidth="1"/>
    <col min="13821" max="13821" width="16.7109375" style="51" customWidth="1"/>
    <col min="13822" max="14061" width="10.7109375" style="51"/>
    <col min="14062" max="14066" width="15.7109375" style="51" customWidth="1"/>
    <col min="14067" max="14070" width="12.7109375" style="51" customWidth="1"/>
    <col min="14071" max="14074" width="15.7109375" style="51" customWidth="1"/>
    <col min="14075" max="14075" width="22.85546875" style="51" customWidth="1"/>
    <col min="14076" max="14076" width="20.7109375" style="51" customWidth="1"/>
    <col min="14077" max="14077" width="16.7109375" style="51" customWidth="1"/>
    <col min="14078" max="14317" width="10.7109375" style="51"/>
    <col min="14318" max="14322" width="15.7109375" style="51" customWidth="1"/>
    <col min="14323" max="14326" width="12.7109375" style="51" customWidth="1"/>
    <col min="14327" max="14330" width="15.7109375" style="51" customWidth="1"/>
    <col min="14331" max="14331" width="22.85546875" style="51" customWidth="1"/>
    <col min="14332" max="14332" width="20.7109375" style="51" customWidth="1"/>
    <col min="14333" max="14333" width="16.7109375" style="51" customWidth="1"/>
    <col min="14334" max="14573" width="10.7109375" style="51"/>
    <col min="14574" max="14578" width="15.7109375" style="51" customWidth="1"/>
    <col min="14579" max="14582" width="12.7109375" style="51" customWidth="1"/>
    <col min="14583" max="14586" width="15.7109375" style="51" customWidth="1"/>
    <col min="14587" max="14587" width="22.85546875" style="51" customWidth="1"/>
    <col min="14588" max="14588" width="20.7109375" style="51" customWidth="1"/>
    <col min="14589" max="14589" width="16.7109375" style="51" customWidth="1"/>
    <col min="14590" max="14829" width="10.7109375" style="51"/>
    <col min="14830" max="14834" width="15.7109375" style="51" customWidth="1"/>
    <col min="14835" max="14838" width="12.7109375" style="51" customWidth="1"/>
    <col min="14839" max="14842" width="15.7109375" style="51" customWidth="1"/>
    <col min="14843" max="14843" width="22.85546875" style="51" customWidth="1"/>
    <col min="14844" max="14844" width="20.7109375" style="51" customWidth="1"/>
    <col min="14845" max="14845" width="16.7109375" style="51" customWidth="1"/>
    <col min="14846" max="15085" width="10.7109375" style="51"/>
    <col min="15086" max="15090" width="15.7109375" style="51" customWidth="1"/>
    <col min="15091" max="15094" width="12.7109375" style="51" customWidth="1"/>
    <col min="15095" max="15098" width="15.7109375" style="51" customWidth="1"/>
    <col min="15099" max="15099" width="22.85546875" style="51" customWidth="1"/>
    <col min="15100" max="15100" width="20.7109375" style="51" customWidth="1"/>
    <col min="15101" max="15101" width="16.7109375" style="51" customWidth="1"/>
    <col min="15102" max="15341" width="10.7109375" style="51"/>
    <col min="15342" max="15346" width="15.7109375" style="51" customWidth="1"/>
    <col min="15347" max="15350" width="12.7109375" style="51" customWidth="1"/>
    <col min="15351" max="15354" width="15.7109375" style="51" customWidth="1"/>
    <col min="15355" max="15355" width="22.85546875" style="51" customWidth="1"/>
    <col min="15356" max="15356" width="20.7109375" style="51" customWidth="1"/>
    <col min="15357" max="15357" width="16.7109375" style="51" customWidth="1"/>
    <col min="15358" max="15597" width="10.7109375" style="51"/>
    <col min="15598" max="15602" width="15.7109375" style="51" customWidth="1"/>
    <col min="15603" max="15606" width="12.7109375" style="51" customWidth="1"/>
    <col min="15607" max="15610" width="15.7109375" style="51" customWidth="1"/>
    <col min="15611" max="15611" width="22.85546875" style="51" customWidth="1"/>
    <col min="15612" max="15612" width="20.7109375" style="51" customWidth="1"/>
    <col min="15613" max="15613" width="16.7109375" style="51" customWidth="1"/>
    <col min="15614" max="15853" width="10.7109375" style="51"/>
    <col min="15854" max="15858" width="15.7109375" style="51" customWidth="1"/>
    <col min="15859" max="15862" width="12.7109375" style="51" customWidth="1"/>
    <col min="15863" max="15866" width="15.7109375" style="51" customWidth="1"/>
    <col min="15867" max="15867" width="22.85546875" style="51" customWidth="1"/>
    <col min="15868" max="15868" width="20.7109375" style="51" customWidth="1"/>
    <col min="15869" max="15869" width="16.7109375" style="51" customWidth="1"/>
    <col min="15870" max="16109" width="10.7109375" style="51"/>
    <col min="16110" max="16114" width="15.7109375" style="51" customWidth="1"/>
    <col min="16115" max="16118" width="12.7109375" style="51" customWidth="1"/>
    <col min="16119" max="16122" width="15.7109375" style="51" customWidth="1"/>
    <col min="16123" max="16123" width="22.85546875" style="51" customWidth="1"/>
    <col min="16124" max="16124" width="20.7109375" style="51" customWidth="1"/>
    <col min="16125" max="16125" width="16.7109375" style="51" customWidth="1"/>
    <col min="16126" max="16384" width="10.7109375" style="51"/>
  </cols>
  <sheetData>
    <row r="1" spans="1:20" ht="3" customHeight="1" x14ac:dyDescent="0.25"/>
    <row r="2" spans="1:20" ht="15" customHeight="1" x14ac:dyDescent="0.25">
      <c r="T2" s="38"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73" t="str">
        <f>'1. паспорт местоположение'!A5:C5</f>
        <v>Год раскрытия информации: 2024 год</v>
      </c>
      <c r="B6" s="273"/>
      <c r="C6" s="273"/>
      <c r="D6" s="273"/>
      <c r="E6" s="273"/>
      <c r="F6" s="273"/>
      <c r="G6" s="273"/>
      <c r="H6" s="273"/>
      <c r="I6" s="273"/>
      <c r="J6" s="273"/>
      <c r="K6" s="273"/>
      <c r="L6" s="273"/>
      <c r="M6" s="273"/>
      <c r="N6" s="273"/>
      <c r="O6" s="273"/>
      <c r="P6" s="273"/>
      <c r="Q6" s="273"/>
      <c r="R6" s="273"/>
      <c r="S6" s="273"/>
      <c r="T6" s="273"/>
    </row>
    <row r="7" spans="1:20" s="12" customFormat="1" x14ac:dyDescent="0.2">
      <c r="A7" s="17"/>
      <c r="H7" s="16"/>
    </row>
    <row r="8" spans="1:20" s="12" customFormat="1" ht="18.75" x14ac:dyDescent="0.2">
      <c r="A8" s="277" t="s">
        <v>9</v>
      </c>
      <c r="B8" s="277"/>
      <c r="C8" s="277"/>
      <c r="D8" s="277"/>
      <c r="E8" s="277"/>
      <c r="F8" s="277"/>
      <c r="G8" s="277"/>
      <c r="H8" s="277"/>
      <c r="I8" s="277"/>
      <c r="J8" s="277"/>
      <c r="K8" s="277"/>
      <c r="L8" s="277"/>
      <c r="M8" s="277"/>
      <c r="N8" s="277"/>
      <c r="O8" s="277"/>
      <c r="P8" s="277"/>
      <c r="Q8" s="277"/>
      <c r="R8" s="277"/>
      <c r="S8" s="277"/>
      <c r="T8" s="277"/>
    </row>
    <row r="9" spans="1:20" s="12" customFormat="1" ht="18.75" customHeight="1" x14ac:dyDescent="0.2">
      <c r="A9" s="276" t="str">
        <f>'1. паспорт местоположение'!A9:C9</f>
        <v>Акционерное общество "Сибирско-Уральская энергетическая компания"</v>
      </c>
      <c r="B9" s="276"/>
      <c r="C9" s="276"/>
      <c r="D9" s="276"/>
      <c r="E9" s="276"/>
      <c r="F9" s="276"/>
      <c r="G9" s="276"/>
      <c r="H9" s="276"/>
      <c r="I9" s="276"/>
      <c r="J9" s="276"/>
      <c r="K9" s="276"/>
      <c r="L9" s="276"/>
      <c r="M9" s="276"/>
      <c r="N9" s="276"/>
      <c r="O9" s="276"/>
      <c r="P9" s="276"/>
      <c r="Q9" s="276"/>
      <c r="R9" s="276"/>
      <c r="S9" s="276"/>
      <c r="T9" s="276"/>
    </row>
    <row r="10" spans="1:20" s="12" customFormat="1" ht="18.75" customHeight="1" x14ac:dyDescent="0.2">
      <c r="A10" s="274" t="s">
        <v>8</v>
      </c>
      <c r="B10" s="274"/>
      <c r="C10" s="274"/>
      <c r="D10" s="274"/>
      <c r="E10" s="274"/>
      <c r="F10" s="274"/>
      <c r="G10" s="274"/>
      <c r="H10" s="274"/>
      <c r="I10" s="274"/>
      <c r="J10" s="274"/>
      <c r="K10" s="274"/>
      <c r="L10" s="274"/>
      <c r="M10" s="274"/>
      <c r="N10" s="274"/>
      <c r="O10" s="274"/>
      <c r="P10" s="274"/>
      <c r="Q10" s="274"/>
      <c r="R10" s="274"/>
      <c r="S10" s="274"/>
      <c r="T10" s="274"/>
    </row>
    <row r="11" spans="1:20" s="12" customFormat="1" ht="18.75" customHeight="1" x14ac:dyDescent="0.2">
      <c r="A11" s="247"/>
      <c r="B11" s="247"/>
      <c r="C11" s="247"/>
      <c r="D11" s="247"/>
      <c r="E11" s="247"/>
      <c r="F11" s="247"/>
      <c r="G11" s="247"/>
      <c r="H11" s="247"/>
      <c r="I11" s="247"/>
      <c r="J11" s="247"/>
      <c r="K11" s="247"/>
      <c r="L11" s="247"/>
      <c r="M11" s="247"/>
      <c r="N11" s="247"/>
      <c r="O11" s="247"/>
      <c r="P11" s="247"/>
      <c r="Q11" s="247"/>
      <c r="R11" s="247"/>
      <c r="S11" s="247"/>
      <c r="T11" s="247"/>
    </row>
    <row r="12" spans="1:20" s="12" customFormat="1" ht="18.75" x14ac:dyDescent="0.2">
      <c r="A12" s="276" t="str">
        <f>'1. паспорт местоположение'!A12:C12</f>
        <v>M_Tmn_1.4.12</v>
      </c>
      <c r="B12" s="276"/>
      <c r="C12" s="276"/>
      <c r="D12" s="276"/>
      <c r="E12" s="276"/>
      <c r="F12" s="276"/>
      <c r="G12" s="276"/>
      <c r="H12" s="276"/>
      <c r="I12" s="276"/>
      <c r="J12" s="276"/>
      <c r="K12" s="276"/>
      <c r="L12" s="276"/>
      <c r="M12" s="276"/>
      <c r="N12" s="276"/>
      <c r="O12" s="276"/>
      <c r="P12" s="276"/>
      <c r="Q12" s="276"/>
      <c r="R12" s="276"/>
      <c r="S12" s="276"/>
      <c r="T12" s="276"/>
    </row>
    <row r="13" spans="1:20" s="12" customFormat="1" ht="18.75" customHeight="1" x14ac:dyDescent="0.2">
      <c r="A13" s="274" t="s">
        <v>7</v>
      </c>
      <c r="B13" s="274"/>
      <c r="C13" s="274"/>
      <c r="D13" s="274"/>
      <c r="E13" s="274"/>
      <c r="F13" s="274"/>
      <c r="G13" s="274"/>
      <c r="H13" s="274"/>
      <c r="I13" s="274"/>
      <c r="J13" s="274"/>
      <c r="K13" s="274"/>
      <c r="L13" s="274"/>
      <c r="M13" s="274"/>
      <c r="N13" s="274"/>
      <c r="O13" s="274"/>
      <c r="P13" s="274"/>
      <c r="Q13" s="274"/>
      <c r="R13" s="274"/>
      <c r="S13" s="274"/>
      <c r="T13" s="274"/>
    </row>
    <row r="14" spans="1:20" s="12" customFormat="1" ht="18.75" customHeight="1" x14ac:dyDescent="0.2">
      <c r="A14" s="247"/>
      <c r="B14" s="247"/>
      <c r="C14" s="247"/>
      <c r="D14" s="247"/>
      <c r="E14" s="247"/>
      <c r="F14" s="247"/>
      <c r="G14" s="247"/>
      <c r="H14" s="247"/>
      <c r="I14" s="247"/>
      <c r="J14" s="247"/>
      <c r="K14" s="247"/>
      <c r="L14" s="247"/>
      <c r="M14" s="247"/>
      <c r="N14" s="247"/>
      <c r="O14" s="247"/>
      <c r="P14" s="247"/>
      <c r="Q14" s="247"/>
      <c r="R14" s="247"/>
      <c r="S14" s="247"/>
      <c r="T14" s="247"/>
    </row>
    <row r="15" spans="1:20" s="12" customFormat="1" ht="18.75" customHeight="1" x14ac:dyDescent="0.2">
      <c r="A15" s="276" t="str">
        <f>'1. паспорт местоположение'!A15:C15</f>
        <v>Строительство ВЛ-0,4/10 кВ в г. Тюмень и Тюменском районе</v>
      </c>
      <c r="B15" s="276"/>
      <c r="C15" s="276"/>
      <c r="D15" s="276"/>
      <c r="E15" s="276"/>
      <c r="F15" s="276"/>
      <c r="G15" s="276"/>
      <c r="H15" s="276"/>
      <c r="I15" s="276"/>
      <c r="J15" s="276"/>
      <c r="K15" s="276"/>
      <c r="L15" s="276"/>
      <c r="M15" s="276"/>
      <c r="N15" s="276"/>
      <c r="O15" s="276"/>
      <c r="P15" s="276"/>
      <c r="Q15" s="276"/>
      <c r="R15" s="276"/>
      <c r="S15" s="276"/>
      <c r="T15" s="276"/>
    </row>
    <row r="16" spans="1:20" s="9" customFormat="1" ht="15.75" customHeight="1" x14ac:dyDescent="0.2">
      <c r="A16" s="274" t="s">
        <v>6</v>
      </c>
      <c r="B16" s="274"/>
      <c r="C16" s="274"/>
      <c r="D16" s="274"/>
      <c r="E16" s="274"/>
      <c r="F16" s="274"/>
      <c r="G16" s="274"/>
      <c r="H16" s="274"/>
      <c r="I16" s="274"/>
      <c r="J16" s="274"/>
      <c r="K16" s="274"/>
      <c r="L16" s="274"/>
      <c r="M16" s="274"/>
      <c r="N16" s="274"/>
      <c r="O16" s="274"/>
      <c r="P16" s="274"/>
      <c r="Q16" s="274"/>
      <c r="R16" s="274"/>
      <c r="S16" s="274"/>
      <c r="T16" s="274"/>
    </row>
    <row r="17" spans="1:20" s="3" customFormat="1" ht="15" customHeight="1" x14ac:dyDescent="0.2"/>
    <row r="18" spans="1:20" s="3" customFormat="1" ht="15" customHeight="1" x14ac:dyDescent="0.2">
      <c r="A18" s="284"/>
      <c r="B18" s="284"/>
      <c r="C18" s="284"/>
      <c r="D18" s="284"/>
      <c r="E18" s="284"/>
      <c r="F18" s="284"/>
      <c r="G18" s="284"/>
      <c r="H18" s="284"/>
      <c r="I18" s="284"/>
      <c r="J18" s="284"/>
      <c r="K18" s="284"/>
      <c r="L18" s="284"/>
      <c r="M18" s="284"/>
      <c r="N18" s="284"/>
      <c r="O18" s="284"/>
      <c r="P18" s="284"/>
      <c r="Q18" s="284"/>
      <c r="R18" s="284"/>
      <c r="S18" s="284"/>
      <c r="T18" s="284"/>
    </row>
    <row r="19" spans="1:20" s="3" customFormat="1" ht="15" customHeight="1" x14ac:dyDescent="0.2">
      <c r="A19" s="276" t="s">
        <v>472</v>
      </c>
      <c r="B19" s="276"/>
      <c r="C19" s="276"/>
      <c r="D19" s="276"/>
      <c r="E19" s="276"/>
      <c r="F19" s="276"/>
      <c r="G19" s="276"/>
      <c r="H19" s="276"/>
      <c r="I19" s="276"/>
      <c r="J19" s="276"/>
      <c r="K19" s="276"/>
      <c r="L19" s="276"/>
      <c r="M19" s="276"/>
      <c r="N19" s="276"/>
      <c r="O19" s="276"/>
      <c r="P19" s="276"/>
      <c r="Q19" s="276"/>
      <c r="R19" s="276"/>
      <c r="S19" s="276"/>
      <c r="T19" s="276"/>
    </row>
    <row r="20" spans="1:20" s="59" customFormat="1" ht="21" customHeight="1" x14ac:dyDescent="0.25">
      <c r="A20" s="300"/>
      <c r="B20" s="300"/>
      <c r="C20" s="300"/>
      <c r="D20" s="300"/>
      <c r="E20" s="300"/>
      <c r="F20" s="300"/>
      <c r="G20" s="300"/>
      <c r="H20" s="300"/>
      <c r="I20" s="300"/>
      <c r="J20" s="300"/>
      <c r="K20" s="300"/>
      <c r="L20" s="300"/>
      <c r="M20" s="300"/>
      <c r="N20" s="300"/>
      <c r="O20" s="300"/>
      <c r="P20" s="300"/>
      <c r="Q20" s="300"/>
      <c r="R20" s="300"/>
      <c r="S20" s="300"/>
      <c r="T20" s="300"/>
    </row>
    <row r="21" spans="1:20" ht="46.5" customHeight="1" x14ac:dyDescent="0.25">
      <c r="A21" s="301" t="s">
        <v>5</v>
      </c>
      <c r="B21" s="289" t="s">
        <v>212</v>
      </c>
      <c r="C21" s="290"/>
      <c r="D21" s="293" t="s">
        <v>130</v>
      </c>
      <c r="E21" s="289" t="s">
        <v>500</v>
      </c>
      <c r="F21" s="290"/>
      <c r="G21" s="289" t="s">
        <v>263</v>
      </c>
      <c r="H21" s="290"/>
      <c r="I21" s="289" t="s">
        <v>129</v>
      </c>
      <c r="J21" s="290"/>
      <c r="K21" s="293" t="s">
        <v>128</v>
      </c>
      <c r="L21" s="289" t="s">
        <v>127</v>
      </c>
      <c r="M21" s="290"/>
      <c r="N21" s="289" t="s">
        <v>496</v>
      </c>
      <c r="O21" s="290"/>
      <c r="P21" s="293" t="s">
        <v>126</v>
      </c>
      <c r="Q21" s="297" t="s">
        <v>125</v>
      </c>
      <c r="R21" s="298"/>
      <c r="S21" s="297" t="s">
        <v>124</v>
      </c>
      <c r="T21" s="299"/>
    </row>
    <row r="22" spans="1:20" ht="159" customHeight="1" x14ac:dyDescent="0.25">
      <c r="A22" s="302"/>
      <c r="B22" s="291"/>
      <c r="C22" s="292"/>
      <c r="D22" s="296"/>
      <c r="E22" s="291"/>
      <c r="F22" s="292"/>
      <c r="G22" s="291"/>
      <c r="H22" s="292"/>
      <c r="I22" s="291"/>
      <c r="J22" s="292"/>
      <c r="K22" s="294"/>
      <c r="L22" s="291"/>
      <c r="M22" s="292"/>
      <c r="N22" s="291"/>
      <c r="O22" s="292"/>
      <c r="P22" s="294"/>
      <c r="Q22" s="109" t="s">
        <v>123</v>
      </c>
      <c r="R22" s="109" t="s">
        <v>471</v>
      </c>
      <c r="S22" s="109" t="s">
        <v>122</v>
      </c>
      <c r="T22" s="109" t="s">
        <v>121</v>
      </c>
    </row>
    <row r="23" spans="1:20" ht="51.75" customHeight="1" x14ac:dyDescent="0.25">
      <c r="A23" s="303"/>
      <c r="B23" s="191" t="s">
        <v>119</v>
      </c>
      <c r="C23" s="191" t="s">
        <v>120</v>
      </c>
      <c r="D23" s="294"/>
      <c r="E23" s="191" t="s">
        <v>119</v>
      </c>
      <c r="F23" s="191" t="s">
        <v>120</v>
      </c>
      <c r="G23" s="191" t="s">
        <v>119</v>
      </c>
      <c r="H23" s="191" t="s">
        <v>120</v>
      </c>
      <c r="I23" s="191" t="s">
        <v>119</v>
      </c>
      <c r="J23" s="191" t="s">
        <v>120</v>
      </c>
      <c r="K23" s="191" t="s">
        <v>119</v>
      </c>
      <c r="L23" s="191" t="s">
        <v>119</v>
      </c>
      <c r="M23" s="191" t="s">
        <v>120</v>
      </c>
      <c r="N23" s="191" t="s">
        <v>119</v>
      </c>
      <c r="O23" s="191" t="s">
        <v>120</v>
      </c>
      <c r="P23" s="192" t="s">
        <v>119</v>
      </c>
      <c r="Q23" s="109" t="s">
        <v>119</v>
      </c>
      <c r="R23" s="109" t="s">
        <v>119</v>
      </c>
      <c r="S23" s="109" t="s">
        <v>119</v>
      </c>
      <c r="T23" s="109" t="s">
        <v>119</v>
      </c>
    </row>
    <row r="24" spans="1:20" x14ac:dyDescent="0.25">
      <c r="A24" s="60">
        <v>1</v>
      </c>
      <c r="B24" s="60">
        <v>2</v>
      </c>
      <c r="C24" s="60">
        <v>3</v>
      </c>
      <c r="D24" s="60">
        <v>4</v>
      </c>
      <c r="E24" s="60">
        <v>5</v>
      </c>
      <c r="F24" s="60">
        <v>6</v>
      </c>
      <c r="G24" s="60">
        <v>7</v>
      </c>
      <c r="H24" s="60">
        <v>8</v>
      </c>
      <c r="I24" s="60">
        <v>9</v>
      </c>
      <c r="J24" s="60">
        <v>10</v>
      </c>
      <c r="K24" s="60">
        <v>11</v>
      </c>
      <c r="L24" s="60">
        <v>12</v>
      </c>
      <c r="M24" s="60">
        <v>13</v>
      </c>
      <c r="N24" s="60">
        <v>14</v>
      </c>
      <c r="O24" s="60">
        <v>15</v>
      </c>
      <c r="P24" s="60">
        <v>16</v>
      </c>
      <c r="Q24" s="60">
        <v>17</v>
      </c>
      <c r="R24" s="60">
        <v>18</v>
      </c>
      <c r="S24" s="60">
        <v>19</v>
      </c>
      <c r="T24" s="60">
        <v>20</v>
      </c>
    </row>
    <row r="25" spans="1:20" s="59" customFormat="1" hidden="1" x14ac:dyDescent="0.25">
      <c r="A25" s="286">
        <v>2023</v>
      </c>
      <c r="B25" s="251" t="s">
        <v>523</v>
      </c>
      <c r="C25" s="251" t="s">
        <v>523</v>
      </c>
      <c r="D25" s="251" t="s">
        <v>523</v>
      </c>
      <c r="E25" s="251" t="s">
        <v>523</v>
      </c>
      <c r="F25" s="251" t="s">
        <v>523</v>
      </c>
      <c r="G25" s="251" t="s">
        <v>523</v>
      </c>
      <c r="H25" s="251" t="s">
        <v>523</v>
      </c>
      <c r="I25" s="251" t="s">
        <v>523</v>
      </c>
      <c r="J25" s="251" t="s">
        <v>523</v>
      </c>
      <c r="K25" s="251" t="s">
        <v>523</v>
      </c>
      <c r="L25" s="251" t="s">
        <v>523</v>
      </c>
      <c r="M25" s="251" t="s">
        <v>523</v>
      </c>
      <c r="N25" s="251" t="s">
        <v>523</v>
      </c>
      <c r="O25" s="267" t="s">
        <v>523</v>
      </c>
      <c r="P25" s="251" t="s">
        <v>523</v>
      </c>
      <c r="Q25" s="251" t="s">
        <v>523</v>
      </c>
      <c r="R25" s="251" t="s">
        <v>523</v>
      </c>
      <c r="S25" s="251" t="s">
        <v>523</v>
      </c>
      <c r="T25" s="251" t="s">
        <v>523</v>
      </c>
    </row>
    <row r="26" spans="1:20" s="59" customFormat="1" hidden="1" x14ac:dyDescent="0.25">
      <c r="A26" s="287"/>
      <c r="B26" s="251" t="s">
        <v>523</v>
      </c>
      <c r="C26" s="251" t="s">
        <v>523</v>
      </c>
      <c r="D26" s="251" t="s">
        <v>523</v>
      </c>
      <c r="E26" s="251" t="s">
        <v>523</v>
      </c>
      <c r="F26" s="251" t="s">
        <v>523</v>
      </c>
      <c r="G26" s="251" t="s">
        <v>523</v>
      </c>
      <c r="H26" s="251" t="s">
        <v>523</v>
      </c>
      <c r="I26" s="251" t="s">
        <v>523</v>
      </c>
      <c r="J26" s="251" t="s">
        <v>523</v>
      </c>
      <c r="K26" s="251" t="s">
        <v>523</v>
      </c>
      <c r="L26" s="251" t="s">
        <v>523</v>
      </c>
      <c r="M26" s="251" t="s">
        <v>523</v>
      </c>
      <c r="N26" s="251" t="s">
        <v>523</v>
      </c>
      <c r="O26" s="267" t="s">
        <v>523</v>
      </c>
      <c r="P26" s="251" t="s">
        <v>523</v>
      </c>
      <c r="Q26" s="251" t="s">
        <v>523</v>
      </c>
      <c r="R26" s="251" t="s">
        <v>523</v>
      </c>
      <c r="S26" s="251" t="s">
        <v>523</v>
      </c>
      <c r="T26" s="251" t="s">
        <v>523</v>
      </c>
    </row>
    <row r="27" spans="1:20" s="59" customFormat="1" hidden="1" x14ac:dyDescent="0.25">
      <c r="A27" s="287"/>
      <c r="B27" s="251" t="s">
        <v>523</v>
      </c>
      <c r="C27" s="251" t="s">
        <v>523</v>
      </c>
      <c r="D27" s="251" t="s">
        <v>523</v>
      </c>
      <c r="E27" s="251" t="s">
        <v>523</v>
      </c>
      <c r="F27" s="251" t="s">
        <v>523</v>
      </c>
      <c r="G27" s="251" t="s">
        <v>523</v>
      </c>
      <c r="H27" s="251" t="s">
        <v>523</v>
      </c>
      <c r="I27" s="251" t="s">
        <v>523</v>
      </c>
      <c r="J27" s="251" t="s">
        <v>523</v>
      </c>
      <c r="K27" s="251" t="s">
        <v>523</v>
      </c>
      <c r="L27" s="251" t="s">
        <v>523</v>
      </c>
      <c r="M27" s="251" t="s">
        <v>523</v>
      </c>
      <c r="N27" s="251" t="s">
        <v>523</v>
      </c>
      <c r="O27" s="251" t="s">
        <v>523</v>
      </c>
      <c r="P27" s="251" t="s">
        <v>523</v>
      </c>
      <c r="Q27" s="251" t="s">
        <v>523</v>
      </c>
      <c r="R27" s="251" t="s">
        <v>523</v>
      </c>
      <c r="S27" s="251" t="s">
        <v>523</v>
      </c>
      <c r="T27" s="251" t="s">
        <v>523</v>
      </c>
    </row>
    <row r="28" spans="1:20" s="59" customFormat="1" hidden="1" x14ac:dyDescent="0.25">
      <c r="A28" s="287"/>
      <c r="B28" s="251" t="s">
        <v>523</v>
      </c>
      <c r="C28" s="251" t="s">
        <v>523</v>
      </c>
      <c r="D28" s="251" t="s">
        <v>523</v>
      </c>
      <c r="E28" s="251" t="s">
        <v>523</v>
      </c>
      <c r="F28" s="251" t="s">
        <v>523</v>
      </c>
      <c r="G28" s="251" t="s">
        <v>523</v>
      </c>
      <c r="H28" s="251" t="s">
        <v>523</v>
      </c>
      <c r="I28" s="251" t="s">
        <v>523</v>
      </c>
      <c r="J28" s="251" t="s">
        <v>523</v>
      </c>
      <c r="K28" s="251" t="s">
        <v>523</v>
      </c>
      <c r="L28" s="251" t="s">
        <v>523</v>
      </c>
      <c r="M28" s="251" t="s">
        <v>523</v>
      </c>
      <c r="N28" s="251" t="s">
        <v>523</v>
      </c>
      <c r="O28" s="251" t="s">
        <v>523</v>
      </c>
      <c r="P28" s="251" t="s">
        <v>523</v>
      </c>
      <c r="Q28" s="251" t="s">
        <v>523</v>
      </c>
      <c r="R28" s="251" t="s">
        <v>523</v>
      </c>
      <c r="S28" s="251" t="s">
        <v>523</v>
      </c>
      <c r="T28" s="251" t="s">
        <v>523</v>
      </c>
    </row>
    <row r="29" spans="1:20" s="59" customFormat="1" hidden="1" x14ac:dyDescent="0.25">
      <c r="A29" s="287"/>
      <c r="B29" s="251" t="s">
        <v>523</v>
      </c>
      <c r="C29" s="251" t="s">
        <v>523</v>
      </c>
      <c r="D29" s="251" t="s">
        <v>523</v>
      </c>
      <c r="E29" s="251" t="s">
        <v>523</v>
      </c>
      <c r="F29" s="251" t="s">
        <v>523</v>
      </c>
      <c r="G29" s="251" t="s">
        <v>523</v>
      </c>
      <c r="H29" s="251" t="s">
        <v>523</v>
      </c>
      <c r="I29" s="251" t="s">
        <v>523</v>
      </c>
      <c r="J29" s="251" t="s">
        <v>523</v>
      </c>
      <c r="K29" s="251" t="s">
        <v>523</v>
      </c>
      <c r="L29" s="251" t="s">
        <v>523</v>
      </c>
      <c r="M29" s="251" t="s">
        <v>523</v>
      </c>
      <c r="N29" s="251" t="s">
        <v>523</v>
      </c>
      <c r="O29" s="267" t="s">
        <v>523</v>
      </c>
      <c r="P29" s="251" t="s">
        <v>523</v>
      </c>
      <c r="Q29" s="251" t="s">
        <v>523</v>
      </c>
      <c r="R29" s="251" t="s">
        <v>523</v>
      </c>
      <c r="S29" s="251" t="s">
        <v>523</v>
      </c>
      <c r="T29" s="251" t="s">
        <v>523</v>
      </c>
    </row>
    <row r="30" spans="1:20" s="59" customFormat="1" hidden="1" x14ac:dyDescent="0.25">
      <c r="A30" s="287"/>
      <c r="B30" s="251" t="s">
        <v>523</v>
      </c>
      <c r="C30" s="251" t="s">
        <v>523</v>
      </c>
      <c r="D30" s="251" t="s">
        <v>523</v>
      </c>
      <c r="E30" s="251" t="s">
        <v>523</v>
      </c>
      <c r="F30" s="251" t="s">
        <v>523</v>
      </c>
      <c r="G30" s="251" t="s">
        <v>523</v>
      </c>
      <c r="H30" s="251" t="s">
        <v>523</v>
      </c>
      <c r="I30" s="251" t="s">
        <v>523</v>
      </c>
      <c r="J30" s="251" t="s">
        <v>523</v>
      </c>
      <c r="K30" s="251" t="s">
        <v>523</v>
      </c>
      <c r="L30" s="251" t="s">
        <v>523</v>
      </c>
      <c r="M30" s="251" t="s">
        <v>523</v>
      </c>
      <c r="N30" s="251" t="s">
        <v>523</v>
      </c>
      <c r="O30" s="251" t="s">
        <v>523</v>
      </c>
      <c r="P30" s="251" t="s">
        <v>523</v>
      </c>
      <c r="Q30" s="251" t="s">
        <v>523</v>
      </c>
      <c r="R30" s="251" t="s">
        <v>523</v>
      </c>
      <c r="S30" s="251" t="s">
        <v>523</v>
      </c>
      <c r="T30" s="251" t="s">
        <v>523</v>
      </c>
    </row>
    <row r="31" spans="1:20" s="59" customFormat="1" hidden="1" x14ac:dyDescent="0.25">
      <c r="A31" s="287"/>
      <c r="B31" s="251" t="s">
        <v>523</v>
      </c>
      <c r="C31" s="251" t="s">
        <v>523</v>
      </c>
      <c r="D31" s="251" t="s">
        <v>523</v>
      </c>
      <c r="E31" s="251" t="s">
        <v>523</v>
      </c>
      <c r="F31" s="251" t="s">
        <v>523</v>
      </c>
      <c r="G31" s="251" t="s">
        <v>523</v>
      </c>
      <c r="H31" s="251" t="s">
        <v>523</v>
      </c>
      <c r="I31" s="251" t="s">
        <v>523</v>
      </c>
      <c r="J31" s="251" t="s">
        <v>523</v>
      </c>
      <c r="K31" s="251" t="s">
        <v>523</v>
      </c>
      <c r="L31" s="251" t="s">
        <v>523</v>
      </c>
      <c r="M31" s="251" t="s">
        <v>523</v>
      </c>
      <c r="N31" s="251" t="s">
        <v>523</v>
      </c>
      <c r="O31" s="251" t="s">
        <v>523</v>
      </c>
      <c r="P31" s="251" t="s">
        <v>523</v>
      </c>
      <c r="Q31" s="251" t="s">
        <v>523</v>
      </c>
      <c r="R31" s="251" t="s">
        <v>523</v>
      </c>
      <c r="S31" s="251" t="s">
        <v>523</v>
      </c>
      <c r="T31" s="251" t="s">
        <v>523</v>
      </c>
    </row>
    <row r="32" spans="1:20" s="59" customFormat="1" hidden="1" x14ac:dyDescent="0.25">
      <c r="A32" s="287"/>
      <c r="B32" s="251" t="s">
        <v>523</v>
      </c>
      <c r="C32" s="251" t="s">
        <v>523</v>
      </c>
      <c r="D32" s="251" t="s">
        <v>523</v>
      </c>
      <c r="E32" s="251" t="s">
        <v>523</v>
      </c>
      <c r="F32" s="251" t="s">
        <v>523</v>
      </c>
      <c r="G32" s="251" t="s">
        <v>523</v>
      </c>
      <c r="H32" s="251" t="s">
        <v>523</v>
      </c>
      <c r="I32" s="251" t="s">
        <v>523</v>
      </c>
      <c r="J32" s="251" t="s">
        <v>523</v>
      </c>
      <c r="K32" s="251" t="s">
        <v>523</v>
      </c>
      <c r="L32" s="251" t="s">
        <v>523</v>
      </c>
      <c r="M32" s="251" t="s">
        <v>523</v>
      </c>
      <c r="N32" s="251" t="s">
        <v>523</v>
      </c>
      <c r="O32" s="267" t="s">
        <v>523</v>
      </c>
      <c r="P32" s="251" t="s">
        <v>523</v>
      </c>
      <c r="Q32" s="251" t="s">
        <v>523</v>
      </c>
      <c r="R32" s="251" t="s">
        <v>523</v>
      </c>
      <c r="S32" s="251" t="s">
        <v>523</v>
      </c>
      <c r="T32" s="251" t="s">
        <v>523</v>
      </c>
    </row>
    <row r="33" spans="1:20" s="59" customFormat="1" hidden="1" x14ac:dyDescent="0.25">
      <c r="A33" s="287"/>
      <c r="B33" s="251" t="s">
        <v>523</v>
      </c>
      <c r="C33" s="251" t="s">
        <v>523</v>
      </c>
      <c r="D33" s="251" t="s">
        <v>523</v>
      </c>
      <c r="E33" s="251" t="s">
        <v>523</v>
      </c>
      <c r="F33" s="251" t="s">
        <v>523</v>
      </c>
      <c r="G33" s="251" t="s">
        <v>523</v>
      </c>
      <c r="H33" s="251" t="s">
        <v>523</v>
      </c>
      <c r="I33" s="251" t="s">
        <v>523</v>
      </c>
      <c r="J33" s="251" t="s">
        <v>523</v>
      </c>
      <c r="K33" s="251" t="s">
        <v>523</v>
      </c>
      <c r="L33" s="251" t="s">
        <v>523</v>
      </c>
      <c r="M33" s="251" t="s">
        <v>523</v>
      </c>
      <c r="N33" s="251" t="s">
        <v>523</v>
      </c>
      <c r="O33" s="267" t="s">
        <v>523</v>
      </c>
      <c r="P33" s="251" t="s">
        <v>523</v>
      </c>
      <c r="Q33" s="251" t="s">
        <v>523</v>
      </c>
      <c r="R33" s="251" t="s">
        <v>523</v>
      </c>
      <c r="S33" s="251" t="s">
        <v>523</v>
      </c>
      <c r="T33" s="251" t="s">
        <v>523</v>
      </c>
    </row>
    <row r="34" spans="1:20" s="59" customFormat="1" hidden="1" x14ac:dyDescent="0.25">
      <c r="A34" s="287"/>
      <c r="B34" s="251" t="s">
        <v>523</v>
      </c>
      <c r="C34" s="251" t="s">
        <v>523</v>
      </c>
      <c r="D34" s="251" t="s">
        <v>523</v>
      </c>
      <c r="E34" s="251" t="s">
        <v>523</v>
      </c>
      <c r="F34" s="251" t="s">
        <v>523</v>
      </c>
      <c r="G34" s="251" t="s">
        <v>523</v>
      </c>
      <c r="H34" s="251" t="s">
        <v>523</v>
      </c>
      <c r="I34" s="251" t="s">
        <v>523</v>
      </c>
      <c r="J34" s="251" t="s">
        <v>523</v>
      </c>
      <c r="K34" s="251" t="s">
        <v>523</v>
      </c>
      <c r="L34" s="251" t="s">
        <v>523</v>
      </c>
      <c r="M34" s="251" t="s">
        <v>523</v>
      </c>
      <c r="N34" s="251" t="s">
        <v>523</v>
      </c>
      <c r="O34" s="267" t="s">
        <v>523</v>
      </c>
      <c r="P34" s="251" t="s">
        <v>523</v>
      </c>
      <c r="Q34" s="251" t="s">
        <v>523</v>
      </c>
      <c r="R34" s="251" t="s">
        <v>523</v>
      </c>
      <c r="S34" s="251" t="s">
        <v>523</v>
      </c>
      <c r="T34" s="251" t="s">
        <v>523</v>
      </c>
    </row>
    <row r="35" spans="1:20" s="59" customFormat="1" hidden="1" x14ac:dyDescent="0.25">
      <c r="A35" s="287"/>
      <c r="B35" s="251" t="s">
        <v>523</v>
      </c>
      <c r="C35" s="251" t="s">
        <v>523</v>
      </c>
      <c r="D35" s="251" t="s">
        <v>523</v>
      </c>
      <c r="E35" s="251" t="s">
        <v>523</v>
      </c>
      <c r="F35" s="251" t="s">
        <v>523</v>
      </c>
      <c r="G35" s="251" t="s">
        <v>523</v>
      </c>
      <c r="H35" s="251" t="s">
        <v>523</v>
      </c>
      <c r="I35" s="251" t="s">
        <v>523</v>
      </c>
      <c r="J35" s="251" t="s">
        <v>523</v>
      </c>
      <c r="K35" s="251" t="s">
        <v>523</v>
      </c>
      <c r="L35" s="251" t="s">
        <v>523</v>
      </c>
      <c r="M35" s="251" t="s">
        <v>523</v>
      </c>
      <c r="N35" s="251" t="s">
        <v>523</v>
      </c>
      <c r="O35" s="267" t="s">
        <v>523</v>
      </c>
      <c r="P35" s="251" t="s">
        <v>523</v>
      </c>
      <c r="Q35" s="251" t="s">
        <v>523</v>
      </c>
      <c r="R35" s="251" t="s">
        <v>523</v>
      </c>
      <c r="S35" s="251" t="s">
        <v>523</v>
      </c>
      <c r="T35" s="251" t="s">
        <v>523</v>
      </c>
    </row>
    <row r="36" spans="1:20" s="59" customFormat="1" hidden="1" x14ac:dyDescent="0.25">
      <c r="A36" s="287"/>
      <c r="B36" s="251" t="s">
        <v>523</v>
      </c>
      <c r="C36" s="251" t="s">
        <v>523</v>
      </c>
      <c r="D36" s="251" t="s">
        <v>523</v>
      </c>
      <c r="E36" s="251" t="s">
        <v>523</v>
      </c>
      <c r="F36" s="251" t="s">
        <v>523</v>
      </c>
      <c r="G36" s="251" t="s">
        <v>523</v>
      </c>
      <c r="H36" s="251" t="s">
        <v>523</v>
      </c>
      <c r="I36" s="251" t="s">
        <v>523</v>
      </c>
      <c r="J36" s="251" t="s">
        <v>523</v>
      </c>
      <c r="K36" s="251" t="s">
        <v>523</v>
      </c>
      <c r="L36" s="251" t="s">
        <v>523</v>
      </c>
      <c r="M36" s="251" t="s">
        <v>523</v>
      </c>
      <c r="N36" s="251" t="s">
        <v>523</v>
      </c>
      <c r="O36" s="267" t="s">
        <v>523</v>
      </c>
      <c r="P36" s="251" t="s">
        <v>523</v>
      </c>
      <c r="Q36" s="251" t="s">
        <v>523</v>
      </c>
      <c r="R36" s="251" t="s">
        <v>523</v>
      </c>
      <c r="S36" s="251" t="s">
        <v>523</v>
      </c>
      <c r="T36" s="251" t="s">
        <v>523</v>
      </c>
    </row>
    <row r="37" spans="1:20" s="59" customFormat="1" hidden="1" x14ac:dyDescent="0.25">
      <c r="A37" s="287"/>
      <c r="B37" s="251" t="s">
        <v>523</v>
      </c>
      <c r="C37" s="251" t="s">
        <v>523</v>
      </c>
      <c r="D37" s="251" t="s">
        <v>523</v>
      </c>
      <c r="E37" s="251" t="s">
        <v>523</v>
      </c>
      <c r="F37" s="251" t="s">
        <v>523</v>
      </c>
      <c r="G37" s="251" t="s">
        <v>523</v>
      </c>
      <c r="H37" s="251" t="s">
        <v>523</v>
      </c>
      <c r="I37" s="251" t="s">
        <v>523</v>
      </c>
      <c r="J37" s="251" t="s">
        <v>523</v>
      </c>
      <c r="K37" s="251" t="s">
        <v>523</v>
      </c>
      <c r="L37" s="251" t="s">
        <v>523</v>
      </c>
      <c r="M37" s="251" t="s">
        <v>523</v>
      </c>
      <c r="N37" s="251" t="s">
        <v>523</v>
      </c>
      <c r="O37" s="251" t="s">
        <v>523</v>
      </c>
      <c r="P37" s="251" t="s">
        <v>523</v>
      </c>
      <c r="Q37" s="251" t="s">
        <v>523</v>
      </c>
      <c r="R37" s="251" t="s">
        <v>523</v>
      </c>
      <c r="S37" s="251" t="s">
        <v>523</v>
      </c>
      <c r="T37" s="251" t="s">
        <v>523</v>
      </c>
    </row>
    <row r="38" spans="1:20" s="59" customFormat="1" hidden="1" x14ac:dyDescent="0.25">
      <c r="A38" s="287"/>
      <c r="B38" s="251" t="s">
        <v>523</v>
      </c>
      <c r="C38" s="251" t="s">
        <v>523</v>
      </c>
      <c r="D38" s="251" t="s">
        <v>523</v>
      </c>
      <c r="E38" s="251" t="s">
        <v>523</v>
      </c>
      <c r="F38" s="251" t="s">
        <v>523</v>
      </c>
      <c r="G38" s="251" t="s">
        <v>523</v>
      </c>
      <c r="H38" s="251" t="s">
        <v>523</v>
      </c>
      <c r="I38" s="251" t="s">
        <v>523</v>
      </c>
      <c r="J38" s="251" t="s">
        <v>523</v>
      </c>
      <c r="K38" s="251" t="s">
        <v>523</v>
      </c>
      <c r="L38" s="251" t="s">
        <v>523</v>
      </c>
      <c r="M38" s="251" t="s">
        <v>523</v>
      </c>
      <c r="N38" s="251" t="s">
        <v>523</v>
      </c>
      <c r="O38" s="267" t="s">
        <v>523</v>
      </c>
      <c r="P38" s="251" t="s">
        <v>523</v>
      </c>
      <c r="Q38" s="251" t="s">
        <v>523</v>
      </c>
      <c r="R38" s="251" t="s">
        <v>523</v>
      </c>
      <c r="S38" s="251" t="s">
        <v>523</v>
      </c>
      <c r="T38" s="251" t="s">
        <v>523</v>
      </c>
    </row>
    <row r="39" spans="1:20" s="59" customFormat="1" hidden="1" x14ac:dyDescent="0.25">
      <c r="A39" s="287"/>
      <c r="B39" s="251" t="s">
        <v>523</v>
      </c>
      <c r="C39" s="251" t="s">
        <v>523</v>
      </c>
      <c r="D39" s="251" t="s">
        <v>523</v>
      </c>
      <c r="E39" s="251" t="s">
        <v>523</v>
      </c>
      <c r="F39" s="251" t="s">
        <v>523</v>
      </c>
      <c r="G39" s="251" t="s">
        <v>523</v>
      </c>
      <c r="H39" s="251" t="s">
        <v>523</v>
      </c>
      <c r="I39" s="251" t="s">
        <v>523</v>
      </c>
      <c r="J39" s="251" t="s">
        <v>523</v>
      </c>
      <c r="K39" s="251" t="s">
        <v>523</v>
      </c>
      <c r="L39" s="251" t="s">
        <v>523</v>
      </c>
      <c r="M39" s="251" t="s">
        <v>523</v>
      </c>
      <c r="N39" s="251" t="s">
        <v>523</v>
      </c>
      <c r="O39" s="267" t="s">
        <v>523</v>
      </c>
      <c r="P39" s="251" t="s">
        <v>523</v>
      </c>
      <c r="Q39" s="251" t="s">
        <v>523</v>
      </c>
      <c r="R39" s="251" t="s">
        <v>523</v>
      </c>
      <c r="S39" s="251" t="s">
        <v>523</v>
      </c>
      <c r="T39" s="251" t="s">
        <v>523</v>
      </c>
    </row>
    <row r="40" spans="1:20" s="59" customFormat="1" hidden="1" x14ac:dyDescent="0.25">
      <c r="A40" s="287"/>
      <c r="B40" s="251" t="s">
        <v>523</v>
      </c>
      <c r="C40" s="251" t="s">
        <v>523</v>
      </c>
      <c r="D40" s="251" t="s">
        <v>523</v>
      </c>
      <c r="E40" s="251" t="s">
        <v>523</v>
      </c>
      <c r="F40" s="251" t="s">
        <v>523</v>
      </c>
      <c r="G40" s="251" t="s">
        <v>523</v>
      </c>
      <c r="H40" s="251" t="s">
        <v>523</v>
      </c>
      <c r="I40" s="251" t="s">
        <v>523</v>
      </c>
      <c r="J40" s="251" t="s">
        <v>523</v>
      </c>
      <c r="K40" s="251" t="s">
        <v>523</v>
      </c>
      <c r="L40" s="251" t="s">
        <v>523</v>
      </c>
      <c r="M40" s="251" t="s">
        <v>523</v>
      </c>
      <c r="N40" s="251" t="s">
        <v>523</v>
      </c>
      <c r="O40" s="251" t="s">
        <v>523</v>
      </c>
      <c r="P40" s="251" t="s">
        <v>523</v>
      </c>
      <c r="Q40" s="251" t="s">
        <v>523</v>
      </c>
      <c r="R40" s="251" t="s">
        <v>523</v>
      </c>
      <c r="S40" s="251" t="s">
        <v>523</v>
      </c>
      <c r="T40" s="251" t="s">
        <v>523</v>
      </c>
    </row>
    <row r="41" spans="1:20" s="59" customFormat="1" hidden="1" x14ac:dyDescent="0.25">
      <c r="A41" s="287"/>
      <c r="B41" s="251" t="s">
        <v>523</v>
      </c>
      <c r="C41" s="251" t="s">
        <v>523</v>
      </c>
      <c r="D41" s="251" t="s">
        <v>523</v>
      </c>
      <c r="E41" s="251" t="s">
        <v>523</v>
      </c>
      <c r="F41" s="251" t="s">
        <v>523</v>
      </c>
      <c r="G41" s="251" t="s">
        <v>523</v>
      </c>
      <c r="H41" s="251" t="s">
        <v>523</v>
      </c>
      <c r="I41" s="251" t="s">
        <v>523</v>
      </c>
      <c r="J41" s="251" t="s">
        <v>523</v>
      </c>
      <c r="K41" s="251" t="s">
        <v>523</v>
      </c>
      <c r="L41" s="251" t="s">
        <v>523</v>
      </c>
      <c r="M41" s="251" t="s">
        <v>523</v>
      </c>
      <c r="N41" s="251" t="s">
        <v>523</v>
      </c>
      <c r="O41" s="260" t="s">
        <v>523</v>
      </c>
      <c r="P41" s="251" t="s">
        <v>523</v>
      </c>
      <c r="Q41" s="251" t="s">
        <v>523</v>
      </c>
      <c r="R41" s="251" t="s">
        <v>523</v>
      </c>
      <c r="S41" s="251" t="s">
        <v>523</v>
      </c>
      <c r="T41" s="251" t="s">
        <v>523</v>
      </c>
    </row>
    <row r="42" spans="1:20" s="59" customFormat="1" hidden="1" x14ac:dyDescent="0.25">
      <c r="A42" s="287"/>
      <c r="B42" s="251" t="s">
        <v>523</v>
      </c>
      <c r="C42" s="251" t="s">
        <v>523</v>
      </c>
      <c r="D42" s="251" t="s">
        <v>523</v>
      </c>
      <c r="E42" s="251" t="s">
        <v>523</v>
      </c>
      <c r="F42" s="251" t="s">
        <v>523</v>
      </c>
      <c r="G42" s="251" t="s">
        <v>523</v>
      </c>
      <c r="H42" s="251" t="s">
        <v>523</v>
      </c>
      <c r="I42" s="251" t="s">
        <v>523</v>
      </c>
      <c r="J42" s="251" t="s">
        <v>523</v>
      </c>
      <c r="K42" s="251" t="s">
        <v>523</v>
      </c>
      <c r="L42" s="251" t="s">
        <v>523</v>
      </c>
      <c r="M42" s="251" t="s">
        <v>523</v>
      </c>
      <c r="N42" s="251" t="s">
        <v>523</v>
      </c>
      <c r="O42" s="260" t="s">
        <v>523</v>
      </c>
      <c r="P42" s="251" t="s">
        <v>523</v>
      </c>
      <c r="Q42" s="251" t="s">
        <v>523</v>
      </c>
      <c r="R42" s="251" t="s">
        <v>523</v>
      </c>
      <c r="S42" s="251" t="s">
        <v>523</v>
      </c>
      <c r="T42" s="251" t="s">
        <v>523</v>
      </c>
    </row>
    <row r="43" spans="1:20" s="59" customFormat="1" hidden="1" x14ac:dyDescent="0.25">
      <c r="A43" s="287"/>
      <c r="B43" s="251" t="s">
        <v>523</v>
      </c>
      <c r="C43" s="251" t="s">
        <v>523</v>
      </c>
      <c r="D43" s="251" t="s">
        <v>523</v>
      </c>
      <c r="E43" s="251" t="s">
        <v>523</v>
      </c>
      <c r="F43" s="251" t="s">
        <v>523</v>
      </c>
      <c r="G43" s="251" t="s">
        <v>523</v>
      </c>
      <c r="H43" s="251" t="s">
        <v>523</v>
      </c>
      <c r="I43" s="251" t="s">
        <v>523</v>
      </c>
      <c r="J43" s="251" t="s">
        <v>523</v>
      </c>
      <c r="K43" s="251" t="s">
        <v>523</v>
      </c>
      <c r="L43" s="251" t="s">
        <v>523</v>
      </c>
      <c r="M43" s="251" t="s">
        <v>523</v>
      </c>
      <c r="N43" s="251" t="s">
        <v>523</v>
      </c>
      <c r="O43" s="251" t="s">
        <v>523</v>
      </c>
      <c r="P43" s="251" t="s">
        <v>523</v>
      </c>
      <c r="Q43" s="251" t="s">
        <v>523</v>
      </c>
      <c r="R43" s="251" t="s">
        <v>523</v>
      </c>
      <c r="S43" s="251" t="s">
        <v>523</v>
      </c>
      <c r="T43" s="251" t="s">
        <v>523</v>
      </c>
    </row>
    <row r="44" spans="1:20" s="59" customFormat="1" hidden="1" x14ac:dyDescent="0.25">
      <c r="A44" s="287"/>
      <c r="B44" s="251" t="s">
        <v>523</v>
      </c>
      <c r="C44" s="251" t="s">
        <v>523</v>
      </c>
      <c r="D44" s="251" t="s">
        <v>523</v>
      </c>
      <c r="E44" s="251" t="s">
        <v>523</v>
      </c>
      <c r="F44" s="251" t="s">
        <v>523</v>
      </c>
      <c r="G44" s="251" t="s">
        <v>523</v>
      </c>
      <c r="H44" s="251" t="s">
        <v>523</v>
      </c>
      <c r="I44" s="251" t="s">
        <v>523</v>
      </c>
      <c r="J44" s="251" t="s">
        <v>523</v>
      </c>
      <c r="K44" s="251" t="s">
        <v>523</v>
      </c>
      <c r="L44" s="251" t="s">
        <v>523</v>
      </c>
      <c r="M44" s="251" t="s">
        <v>523</v>
      </c>
      <c r="N44" s="251" t="s">
        <v>523</v>
      </c>
      <c r="O44" s="251" t="s">
        <v>523</v>
      </c>
      <c r="P44" s="251" t="s">
        <v>523</v>
      </c>
      <c r="Q44" s="251" t="s">
        <v>523</v>
      </c>
      <c r="R44" s="251" t="s">
        <v>523</v>
      </c>
      <c r="S44" s="251" t="s">
        <v>523</v>
      </c>
      <c r="T44" s="251" t="s">
        <v>523</v>
      </c>
    </row>
    <row r="45" spans="1:20" s="59" customFormat="1" hidden="1" x14ac:dyDescent="0.25">
      <c r="A45" s="287"/>
      <c r="B45" s="251" t="s">
        <v>523</v>
      </c>
      <c r="C45" s="251" t="s">
        <v>523</v>
      </c>
      <c r="D45" s="251" t="s">
        <v>523</v>
      </c>
      <c r="E45" s="251" t="s">
        <v>523</v>
      </c>
      <c r="F45" s="251" t="s">
        <v>523</v>
      </c>
      <c r="G45" s="251" t="s">
        <v>523</v>
      </c>
      <c r="H45" s="251" t="s">
        <v>523</v>
      </c>
      <c r="I45" s="251" t="s">
        <v>523</v>
      </c>
      <c r="J45" s="251" t="s">
        <v>523</v>
      </c>
      <c r="K45" s="251" t="s">
        <v>523</v>
      </c>
      <c r="L45" s="251" t="s">
        <v>523</v>
      </c>
      <c r="M45" s="251" t="s">
        <v>523</v>
      </c>
      <c r="N45" s="251" t="s">
        <v>523</v>
      </c>
      <c r="O45" s="251" t="s">
        <v>523</v>
      </c>
      <c r="P45" s="251" t="s">
        <v>523</v>
      </c>
      <c r="Q45" s="251" t="s">
        <v>523</v>
      </c>
      <c r="R45" s="251" t="s">
        <v>523</v>
      </c>
      <c r="S45" s="251" t="s">
        <v>523</v>
      </c>
      <c r="T45" s="251" t="s">
        <v>523</v>
      </c>
    </row>
    <row r="46" spans="1:20" s="59" customFormat="1" hidden="1" x14ac:dyDescent="0.25">
      <c r="A46" s="287"/>
      <c r="B46" s="251" t="s">
        <v>523</v>
      </c>
      <c r="C46" s="251" t="s">
        <v>523</v>
      </c>
      <c r="D46" s="251" t="s">
        <v>523</v>
      </c>
      <c r="E46" s="251" t="s">
        <v>523</v>
      </c>
      <c r="F46" s="251" t="s">
        <v>523</v>
      </c>
      <c r="G46" s="251" t="s">
        <v>523</v>
      </c>
      <c r="H46" s="251" t="s">
        <v>523</v>
      </c>
      <c r="I46" s="251" t="s">
        <v>523</v>
      </c>
      <c r="J46" s="251" t="s">
        <v>523</v>
      </c>
      <c r="K46" s="251" t="s">
        <v>523</v>
      </c>
      <c r="L46" s="251" t="s">
        <v>523</v>
      </c>
      <c r="M46" s="251" t="s">
        <v>523</v>
      </c>
      <c r="N46" s="251" t="s">
        <v>523</v>
      </c>
      <c r="O46" s="251" t="s">
        <v>523</v>
      </c>
      <c r="P46" s="251" t="s">
        <v>523</v>
      </c>
      <c r="Q46" s="251" t="s">
        <v>523</v>
      </c>
      <c r="R46" s="251" t="s">
        <v>523</v>
      </c>
      <c r="S46" s="251" t="s">
        <v>523</v>
      </c>
      <c r="T46" s="251" t="s">
        <v>523</v>
      </c>
    </row>
    <row r="47" spans="1:20" s="59" customFormat="1" hidden="1" x14ac:dyDescent="0.25">
      <c r="A47" s="287"/>
      <c r="B47" s="251" t="s">
        <v>523</v>
      </c>
      <c r="C47" s="251" t="s">
        <v>523</v>
      </c>
      <c r="D47" s="251" t="s">
        <v>523</v>
      </c>
      <c r="E47" s="251" t="s">
        <v>523</v>
      </c>
      <c r="F47" s="251" t="s">
        <v>523</v>
      </c>
      <c r="G47" s="251" t="s">
        <v>523</v>
      </c>
      <c r="H47" s="251" t="s">
        <v>523</v>
      </c>
      <c r="I47" s="251" t="s">
        <v>523</v>
      </c>
      <c r="J47" s="251" t="s">
        <v>523</v>
      </c>
      <c r="K47" s="251" t="s">
        <v>523</v>
      </c>
      <c r="L47" s="251" t="s">
        <v>523</v>
      </c>
      <c r="M47" s="251" t="s">
        <v>523</v>
      </c>
      <c r="N47" s="251" t="s">
        <v>523</v>
      </c>
      <c r="O47" s="251" t="s">
        <v>523</v>
      </c>
      <c r="P47" s="251" t="s">
        <v>523</v>
      </c>
      <c r="Q47" s="251" t="s">
        <v>523</v>
      </c>
      <c r="R47" s="251" t="s">
        <v>523</v>
      </c>
      <c r="S47" s="251" t="s">
        <v>523</v>
      </c>
      <c r="T47" s="251" t="s">
        <v>523</v>
      </c>
    </row>
    <row r="48" spans="1:20" s="59" customFormat="1" hidden="1" x14ac:dyDescent="0.25">
      <c r="A48" s="287"/>
      <c r="B48" s="251" t="s">
        <v>523</v>
      </c>
      <c r="C48" s="251" t="s">
        <v>523</v>
      </c>
      <c r="D48" s="251" t="s">
        <v>523</v>
      </c>
      <c r="E48" s="251" t="s">
        <v>523</v>
      </c>
      <c r="F48" s="251" t="s">
        <v>523</v>
      </c>
      <c r="G48" s="251" t="s">
        <v>523</v>
      </c>
      <c r="H48" s="251" t="s">
        <v>523</v>
      </c>
      <c r="I48" s="251" t="s">
        <v>523</v>
      </c>
      <c r="J48" s="251" t="s">
        <v>523</v>
      </c>
      <c r="K48" s="251" t="s">
        <v>523</v>
      </c>
      <c r="L48" s="251" t="s">
        <v>523</v>
      </c>
      <c r="M48" s="251" t="s">
        <v>523</v>
      </c>
      <c r="N48" s="251" t="s">
        <v>523</v>
      </c>
      <c r="O48" s="251" t="s">
        <v>523</v>
      </c>
      <c r="P48" s="251" t="s">
        <v>523</v>
      </c>
      <c r="Q48" s="251" t="s">
        <v>523</v>
      </c>
      <c r="R48" s="251" t="s">
        <v>523</v>
      </c>
      <c r="S48" s="251" t="s">
        <v>523</v>
      </c>
      <c r="T48" s="251" t="s">
        <v>523</v>
      </c>
    </row>
    <row r="49" spans="1:20" s="59" customFormat="1" hidden="1" x14ac:dyDescent="0.25">
      <c r="A49" s="287"/>
      <c r="B49" s="251" t="s">
        <v>523</v>
      </c>
      <c r="C49" s="251" t="s">
        <v>523</v>
      </c>
      <c r="D49" s="251" t="s">
        <v>523</v>
      </c>
      <c r="E49" s="251" t="s">
        <v>523</v>
      </c>
      <c r="F49" s="251" t="s">
        <v>523</v>
      </c>
      <c r="G49" s="251" t="s">
        <v>523</v>
      </c>
      <c r="H49" s="251" t="s">
        <v>523</v>
      </c>
      <c r="I49" s="251" t="s">
        <v>523</v>
      </c>
      <c r="J49" s="251" t="s">
        <v>523</v>
      </c>
      <c r="K49" s="251" t="s">
        <v>523</v>
      </c>
      <c r="L49" s="251" t="s">
        <v>523</v>
      </c>
      <c r="M49" s="251" t="s">
        <v>523</v>
      </c>
      <c r="N49" s="251" t="s">
        <v>523</v>
      </c>
      <c r="O49" s="251" t="s">
        <v>523</v>
      </c>
      <c r="P49" s="251" t="s">
        <v>523</v>
      </c>
      <c r="Q49" s="251" t="s">
        <v>523</v>
      </c>
      <c r="R49" s="251" t="s">
        <v>523</v>
      </c>
      <c r="S49" s="251" t="s">
        <v>523</v>
      </c>
      <c r="T49" s="251" t="s">
        <v>523</v>
      </c>
    </row>
    <row r="50" spans="1:20" s="59" customFormat="1" hidden="1" x14ac:dyDescent="0.25">
      <c r="A50" s="287"/>
      <c r="B50" s="251" t="s">
        <v>523</v>
      </c>
      <c r="C50" s="251" t="s">
        <v>523</v>
      </c>
      <c r="D50" s="251" t="s">
        <v>523</v>
      </c>
      <c r="E50" s="251" t="s">
        <v>523</v>
      </c>
      <c r="F50" s="251" t="s">
        <v>523</v>
      </c>
      <c r="G50" s="251" t="s">
        <v>523</v>
      </c>
      <c r="H50" s="251" t="s">
        <v>523</v>
      </c>
      <c r="I50" s="251" t="s">
        <v>523</v>
      </c>
      <c r="J50" s="251" t="s">
        <v>523</v>
      </c>
      <c r="K50" s="251" t="s">
        <v>523</v>
      </c>
      <c r="L50" s="251" t="s">
        <v>523</v>
      </c>
      <c r="M50" s="251" t="s">
        <v>523</v>
      </c>
      <c r="N50" s="251" t="s">
        <v>523</v>
      </c>
      <c r="O50" s="251" t="s">
        <v>523</v>
      </c>
      <c r="P50" s="251" t="s">
        <v>523</v>
      </c>
      <c r="Q50" s="251" t="s">
        <v>523</v>
      </c>
      <c r="R50" s="251" t="s">
        <v>523</v>
      </c>
      <c r="S50" s="251" t="s">
        <v>523</v>
      </c>
      <c r="T50" s="251" t="s">
        <v>523</v>
      </c>
    </row>
    <row r="51" spans="1:20" s="59" customFormat="1" hidden="1" x14ac:dyDescent="0.25">
      <c r="A51" s="287"/>
      <c r="B51" s="251" t="s">
        <v>523</v>
      </c>
      <c r="C51" s="251" t="s">
        <v>523</v>
      </c>
      <c r="D51" s="251" t="s">
        <v>523</v>
      </c>
      <c r="E51" s="251" t="s">
        <v>523</v>
      </c>
      <c r="F51" s="251" t="s">
        <v>523</v>
      </c>
      <c r="G51" s="251" t="s">
        <v>523</v>
      </c>
      <c r="H51" s="251" t="s">
        <v>523</v>
      </c>
      <c r="I51" s="251" t="s">
        <v>523</v>
      </c>
      <c r="J51" s="251" t="s">
        <v>523</v>
      </c>
      <c r="K51" s="251" t="s">
        <v>523</v>
      </c>
      <c r="L51" s="251" t="s">
        <v>523</v>
      </c>
      <c r="M51" s="251" t="s">
        <v>523</v>
      </c>
      <c r="N51" s="251" t="s">
        <v>523</v>
      </c>
      <c r="O51" s="251" t="s">
        <v>523</v>
      </c>
      <c r="P51" s="251" t="s">
        <v>523</v>
      </c>
      <c r="Q51" s="251" t="s">
        <v>523</v>
      </c>
      <c r="R51" s="251" t="s">
        <v>523</v>
      </c>
      <c r="S51" s="251" t="s">
        <v>523</v>
      </c>
      <c r="T51" s="251" t="s">
        <v>523</v>
      </c>
    </row>
    <row r="52" spans="1:20" s="59" customFormat="1" hidden="1" x14ac:dyDescent="0.25">
      <c r="A52" s="287"/>
      <c r="B52" s="251" t="s">
        <v>523</v>
      </c>
      <c r="C52" s="251" t="s">
        <v>523</v>
      </c>
      <c r="D52" s="251" t="s">
        <v>523</v>
      </c>
      <c r="E52" s="251" t="s">
        <v>523</v>
      </c>
      <c r="F52" s="251" t="s">
        <v>523</v>
      </c>
      <c r="G52" s="251" t="s">
        <v>523</v>
      </c>
      <c r="H52" s="251" t="s">
        <v>523</v>
      </c>
      <c r="I52" s="251" t="s">
        <v>523</v>
      </c>
      <c r="J52" s="251" t="s">
        <v>523</v>
      </c>
      <c r="K52" s="251" t="s">
        <v>523</v>
      </c>
      <c r="L52" s="251" t="s">
        <v>523</v>
      </c>
      <c r="M52" s="251" t="s">
        <v>523</v>
      </c>
      <c r="N52" s="251" t="s">
        <v>523</v>
      </c>
      <c r="O52" s="251" t="s">
        <v>523</v>
      </c>
      <c r="P52" s="251" t="s">
        <v>523</v>
      </c>
      <c r="Q52" s="251" t="s">
        <v>523</v>
      </c>
      <c r="R52" s="251" t="s">
        <v>523</v>
      </c>
      <c r="S52" s="251" t="s">
        <v>523</v>
      </c>
      <c r="T52" s="251" t="s">
        <v>523</v>
      </c>
    </row>
    <row r="53" spans="1:20" s="59" customFormat="1" hidden="1" x14ac:dyDescent="0.25">
      <c r="A53" s="287"/>
      <c r="B53" s="251" t="s">
        <v>523</v>
      </c>
      <c r="C53" s="251" t="s">
        <v>523</v>
      </c>
      <c r="D53" s="251" t="s">
        <v>523</v>
      </c>
      <c r="E53" s="251" t="s">
        <v>523</v>
      </c>
      <c r="F53" s="251" t="s">
        <v>523</v>
      </c>
      <c r="G53" s="251" t="s">
        <v>523</v>
      </c>
      <c r="H53" s="251" t="s">
        <v>523</v>
      </c>
      <c r="I53" s="251" t="s">
        <v>523</v>
      </c>
      <c r="J53" s="251" t="s">
        <v>523</v>
      </c>
      <c r="K53" s="251" t="s">
        <v>523</v>
      </c>
      <c r="L53" s="251" t="s">
        <v>523</v>
      </c>
      <c r="M53" s="251" t="s">
        <v>523</v>
      </c>
      <c r="N53" s="251" t="s">
        <v>523</v>
      </c>
      <c r="O53" s="251" t="s">
        <v>523</v>
      </c>
      <c r="P53" s="251" t="s">
        <v>523</v>
      </c>
      <c r="Q53" s="251" t="s">
        <v>523</v>
      </c>
      <c r="R53" s="251" t="s">
        <v>523</v>
      </c>
      <c r="S53" s="251" t="s">
        <v>523</v>
      </c>
      <c r="T53" s="251" t="s">
        <v>523</v>
      </c>
    </row>
    <row r="54" spans="1:20" s="59" customFormat="1" hidden="1" x14ac:dyDescent="0.25">
      <c r="A54" s="287"/>
      <c r="B54" s="251" t="s">
        <v>523</v>
      </c>
      <c r="C54" s="251" t="s">
        <v>523</v>
      </c>
      <c r="D54" s="251" t="s">
        <v>523</v>
      </c>
      <c r="E54" s="251" t="s">
        <v>523</v>
      </c>
      <c r="F54" s="251" t="s">
        <v>523</v>
      </c>
      <c r="G54" s="251" t="s">
        <v>523</v>
      </c>
      <c r="H54" s="251" t="s">
        <v>523</v>
      </c>
      <c r="I54" s="251" t="s">
        <v>523</v>
      </c>
      <c r="J54" s="251" t="s">
        <v>523</v>
      </c>
      <c r="K54" s="251" t="s">
        <v>523</v>
      </c>
      <c r="L54" s="251" t="s">
        <v>523</v>
      </c>
      <c r="M54" s="251" t="s">
        <v>523</v>
      </c>
      <c r="N54" s="251" t="s">
        <v>523</v>
      </c>
      <c r="O54" s="251" t="s">
        <v>523</v>
      </c>
      <c r="P54" s="251" t="s">
        <v>523</v>
      </c>
      <c r="Q54" s="251" t="s">
        <v>523</v>
      </c>
      <c r="R54" s="251" t="s">
        <v>523</v>
      </c>
      <c r="S54" s="251" t="s">
        <v>523</v>
      </c>
      <c r="T54" s="251" t="s">
        <v>523</v>
      </c>
    </row>
    <row r="55" spans="1:20" s="59" customFormat="1" hidden="1" x14ac:dyDescent="0.25">
      <c r="A55" s="287"/>
      <c r="B55" s="251" t="s">
        <v>523</v>
      </c>
      <c r="C55" s="251" t="s">
        <v>523</v>
      </c>
      <c r="D55" s="251" t="s">
        <v>523</v>
      </c>
      <c r="E55" s="251" t="s">
        <v>523</v>
      </c>
      <c r="F55" s="251" t="s">
        <v>523</v>
      </c>
      <c r="G55" s="251" t="s">
        <v>523</v>
      </c>
      <c r="H55" s="251" t="s">
        <v>523</v>
      </c>
      <c r="I55" s="251" t="s">
        <v>523</v>
      </c>
      <c r="J55" s="251" t="s">
        <v>523</v>
      </c>
      <c r="K55" s="251" t="s">
        <v>523</v>
      </c>
      <c r="L55" s="251" t="s">
        <v>523</v>
      </c>
      <c r="M55" s="251" t="s">
        <v>523</v>
      </c>
      <c r="N55" s="251" t="s">
        <v>523</v>
      </c>
      <c r="O55" s="251" t="s">
        <v>523</v>
      </c>
      <c r="P55" s="251" t="s">
        <v>523</v>
      </c>
      <c r="Q55" s="251" t="s">
        <v>523</v>
      </c>
      <c r="R55" s="251" t="s">
        <v>523</v>
      </c>
      <c r="S55" s="251" t="s">
        <v>523</v>
      </c>
      <c r="T55" s="251" t="s">
        <v>523</v>
      </c>
    </row>
    <row r="56" spans="1:20" s="59" customFormat="1" hidden="1" x14ac:dyDescent="0.25">
      <c r="A56" s="287"/>
      <c r="B56" s="251" t="s">
        <v>523</v>
      </c>
      <c r="C56" s="251" t="s">
        <v>523</v>
      </c>
      <c r="D56" s="251" t="s">
        <v>523</v>
      </c>
      <c r="E56" s="251" t="s">
        <v>523</v>
      </c>
      <c r="F56" s="251" t="s">
        <v>523</v>
      </c>
      <c r="G56" s="251" t="s">
        <v>523</v>
      </c>
      <c r="H56" s="251" t="s">
        <v>523</v>
      </c>
      <c r="I56" s="251" t="s">
        <v>523</v>
      </c>
      <c r="J56" s="251" t="s">
        <v>523</v>
      </c>
      <c r="K56" s="251" t="s">
        <v>523</v>
      </c>
      <c r="L56" s="251" t="s">
        <v>523</v>
      </c>
      <c r="M56" s="251" t="s">
        <v>523</v>
      </c>
      <c r="N56" s="251" t="s">
        <v>523</v>
      </c>
      <c r="O56" s="251" t="s">
        <v>523</v>
      </c>
      <c r="P56" s="251" t="s">
        <v>523</v>
      </c>
      <c r="Q56" s="251" t="s">
        <v>523</v>
      </c>
      <c r="R56" s="251" t="s">
        <v>523</v>
      </c>
      <c r="S56" s="251" t="s">
        <v>523</v>
      </c>
      <c r="T56" s="251" t="s">
        <v>523</v>
      </c>
    </row>
    <row r="57" spans="1:20" s="59" customFormat="1" hidden="1" x14ac:dyDescent="0.25">
      <c r="A57" s="287"/>
      <c r="B57" s="251" t="s">
        <v>523</v>
      </c>
      <c r="C57" s="251" t="s">
        <v>523</v>
      </c>
      <c r="D57" s="251" t="s">
        <v>523</v>
      </c>
      <c r="E57" s="251" t="s">
        <v>523</v>
      </c>
      <c r="F57" s="251" t="s">
        <v>523</v>
      </c>
      <c r="G57" s="251" t="s">
        <v>523</v>
      </c>
      <c r="H57" s="251" t="s">
        <v>523</v>
      </c>
      <c r="I57" s="251" t="s">
        <v>523</v>
      </c>
      <c r="J57" s="251" t="s">
        <v>523</v>
      </c>
      <c r="K57" s="251" t="s">
        <v>523</v>
      </c>
      <c r="L57" s="251" t="s">
        <v>523</v>
      </c>
      <c r="M57" s="251" t="s">
        <v>523</v>
      </c>
      <c r="N57" s="251" t="s">
        <v>523</v>
      </c>
      <c r="O57" s="251" t="s">
        <v>523</v>
      </c>
      <c r="P57" s="251" t="s">
        <v>523</v>
      </c>
      <c r="Q57" s="251" t="s">
        <v>523</v>
      </c>
      <c r="R57" s="251" t="s">
        <v>523</v>
      </c>
      <c r="S57" s="251" t="s">
        <v>523</v>
      </c>
      <c r="T57" s="251" t="s">
        <v>523</v>
      </c>
    </row>
    <row r="58" spans="1:20" s="59" customFormat="1" hidden="1" x14ac:dyDescent="0.25">
      <c r="A58" s="287"/>
      <c r="B58" s="251" t="s">
        <v>523</v>
      </c>
      <c r="C58" s="251" t="s">
        <v>523</v>
      </c>
      <c r="D58" s="251" t="s">
        <v>523</v>
      </c>
      <c r="E58" s="251" t="s">
        <v>523</v>
      </c>
      <c r="F58" s="251" t="s">
        <v>523</v>
      </c>
      <c r="G58" s="251" t="s">
        <v>523</v>
      </c>
      <c r="H58" s="251" t="s">
        <v>523</v>
      </c>
      <c r="I58" s="251" t="s">
        <v>523</v>
      </c>
      <c r="J58" s="251" t="s">
        <v>523</v>
      </c>
      <c r="K58" s="251" t="s">
        <v>523</v>
      </c>
      <c r="L58" s="251" t="s">
        <v>523</v>
      </c>
      <c r="M58" s="251" t="s">
        <v>523</v>
      </c>
      <c r="N58" s="251" t="s">
        <v>523</v>
      </c>
      <c r="O58" s="251" t="s">
        <v>523</v>
      </c>
      <c r="P58" s="251" t="s">
        <v>523</v>
      </c>
      <c r="Q58" s="251" t="s">
        <v>523</v>
      </c>
      <c r="R58" s="251" t="s">
        <v>523</v>
      </c>
      <c r="S58" s="251" t="s">
        <v>523</v>
      </c>
      <c r="T58" s="251" t="s">
        <v>523</v>
      </c>
    </row>
    <row r="59" spans="1:20" s="59" customFormat="1" hidden="1" x14ac:dyDescent="0.25">
      <c r="A59" s="287"/>
      <c r="B59" s="251" t="s">
        <v>523</v>
      </c>
      <c r="C59" s="251" t="s">
        <v>523</v>
      </c>
      <c r="D59" s="251" t="s">
        <v>523</v>
      </c>
      <c r="E59" s="251" t="s">
        <v>523</v>
      </c>
      <c r="F59" s="251" t="s">
        <v>523</v>
      </c>
      <c r="G59" s="251" t="s">
        <v>523</v>
      </c>
      <c r="H59" s="251" t="s">
        <v>523</v>
      </c>
      <c r="I59" s="251" t="s">
        <v>523</v>
      </c>
      <c r="J59" s="251" t="s">
        <v>523</v>
      </c>
      <c r="K59" s="251" t="s">
        <v>523</v>
      </c>
      <c r="L59" s="251" t="s">
        <v>523</v>
      </c>
      <c r="M59" s="251" t="s">
        <v>523</v>
      </c>
      <c r="N59" s="251" t="s">
        <v>523</v>
      </c>
      <c r="O59" s="251" t="s">
        <v>523</v>
      </c>
      <c r="P59" s="251" t="s">
        <v>523</v>
      </c>
      <c r="Q59" s="251" t="s">
        <v>523</v>
      </c>
      <c r="R59" s="251" t="s">
        <v>523</v>
      </c>
      <c r="S59" s="251" t="s">
        <v>523</v>
      </c>
      <c r="T59" s="251" t="s">
        <v>523</v>
      </c>
    </row>
    <row r="60" spans="1:20" s="59" customFormat="1" hidden="1" x14ac:dyDescent="0.25">
      <c r="A60" s="287"/>
      <c r="B60" s="251" t="s">
        <v>523</v>
      </c>
      <c r="C60" s="251" t="s">
        <v>523</v>
      </c>
      <c r="D60" s="251" t="s">
        <v>523</v>
      </c>
      <c r="E60" s="251" t="s">
        <v>523</v>
      </c>
      <c r="F60" s="251" t="s">
        <v>523</v>
      </c>
      <c r="G60" s="251" t="s">
        <v>523</v>
      </c>
      <c r="H60" s="251" t="s">
        <v>523</v>
      </c>
      <c r="I60" s="251" t="s">
        <v>523</v>
      </c>
      <c r="J60" s="251" t="s">
        <v>523</v>
      </c>
      <c r="K60" s="251" t="s">
        <v>523</v>
      </c>
      <c r="L60" s="251" t="s">
        <v>523</v>
      </c>
      <c r="M60" s="251" t="s">
        <v>523</v>
      </c>
      <c r="N60" s="251" t="s">
        <v>523</v>
      </c>
      <c r="O60" s="251" t="s">
        <v>523</v>
      </c>
      <c r="P60" s="251" t="s">
        <v>523</v>
      </c>
      <c r="Q60" s="251" t="s">
        <v>523</v>
      </c>
      <c r="R60" s="251" t="s">
        <v>523</v>
      </c>
      <c r="S60" s="251" t="s">
        <v>523</v>
      </c>
      <c r="T60" s="251" t="s">
        <v>523</v>
      </c>
    </row>
    <row r="61" spans="1:20" s="59" customFormat="1" hidden="1" x14ac:dyDescent="0.25">
      <c r="A61" s="287"/>
      <c r="B61" s="251" t="s">
        <v>523</v>
      </c>
      <c r="C61" s="251" t="s">
        <v>523</v>
      </c>
      <c r="D61" s="251" t="s">
        <v>523</v>
      </c>
      <c r="E61" s="251" t="s">
        <v>523</v>
      </c>
      <c r="F61" s="251" t="s">
        <v>523</v>
      </c>
      <c r="G61" s="251" t="s">
        <v>523</v>
      </c>
      <c r="H61" s="251" t="s">
        <v>523</v>
      </c>
      <c r="I61" s="251" t="s">
        <v>523</v>
      </c>
      <c r="J61" s="251" t="s">
        <v>523</v>
      </c>
      <c r="K61" s="251" t="s">
        <v>523</v>
      </c>
      <c r="L61" s="251" t="s">
        <v>523</v>
      </c>
      <c r="M61" s="251" t="s">
        <v>523</v>
      </c>
      <c r="N61" s="251" t="s">
        <v>523</v>
      </c>
      <c r="O61" s="251" t="s">
        <v>523</v>
      </c>
      <c r="P61" s="251" t="s">
        <v>523</v>
      </c>
      <c r="Q61" s="251" t="s">
        <v>523</v>
      </c>
      <c r="R61" s="251" t="s">
        <v>523</v>
      </c>
      <c r="S61" s="251" t="s">
        <v>523</v>
      </c>
      <c r="T61" s="251" t="s">
        <v>523</v>
      </c>
    </row>
    <row r="62" spans="1:20" s="59" customFormat="1" hidden="1" x14ac:dyDescent="0.25">
      <c r="A62" s="287"/>
      <c r="B62" s="251" t="s">
        <v>523</v>
      </c>
      <c r="C62" s="251" t="s">
        <v>523</v>
      </c>
      <c r="D62" s="251" t="s">
        <v>523</v>
      </c>
      <c r="E62" s="251" t="s">
        <v>523</v>
      </c>
      <c r="F62" s="251" t="s">
        <v>523</v>
      </c>
      <c r="G62" s="251" t="s">
        <v>523</v>
      </c>
      <c r="H62" s="251" t="s">
        <v>523</v>
      </c>
      <c r="I62" s="251" t="s">
        <v>523</v>
      </c>
      <c r="J62" s="251" t="s">
        <v>523</v>
      </c>
      <c r="K62" s="251" t="s">
        <v>523</v>
      </c>
      <c r="L62" s="251" t="s">
        <v>523</v>
      </c>
      <c r="M62" s="251" t="s">
        <v>523</v>
      </c>
      <c r="N62" s="251" t="s">
        <v>523</v>
      </c>
      <c r="O62" s="251" t="s">
        <v>523</v>
      </c>
      <c r="P62" s="251" t="s">
        <v>523</v>
      </c>
      <c r="Q62" s="251" t="s">
        <v>523</v>
      </c>
      <c r="R62" s="251" t="s">
        <v>523</v>
      </c>
      <c r="S62" s="251" t="s">
        <v>523</v>
      </c>
      <c r="T62" s="251" t="s">
        <v>523</v>
      </c>
    </row>
    <row r="63" spans="1:20" s="59" customFormat="1" hidden="1" x14ac:dyDescent="0.25">
      <c r="A63" s="287"/>
      <c r="B63" s="251" t="s">
        <v>523</v>
      </c>
      <c r="C63" s="251" t="s">
        <v>523</v>
      </c>
      <c r="D63" s="251" t="s">
        <v>523</v>
      </c>
      <c r="E63" s="251" t="s">
        <v>523</v>
      </c>
      <c r="F63" s="251" t="s">
        <v>523</v>
      </c>
      <c r="G63" s="251" t="s">
        <v>523</v>
      </c>
      <c r="H63" s="251" t="s">
        <v>523</v>
      </c>
      <c r="I63" s="251" t="s">
        <v>523</v>
      </c>
      <c r="J63" s="251" t="s">
        <v>523</v>
      </c>
      <c r="K63" s="251" t="s">
        <v>523</v>
      </c>
      <c r="L63" s="251" t="s">
        <v>523</v>
      </c>
      <c r="M63" s="251" t="s">
        <v>523</v>
      </c>
      <c r="N63" s="251" t="s">
        <v>523</v>
      </c>
      <c r="O63" s="251" t="s">
        <v>523</v>
      </c>
      <c r="P63" s="251" t="s">
        <v>523</v>
      </c>
      <c r="Q63" s="251" t="s">
        <v>523</v>
      </c>
      <c r="R63" s="251" t="s">
        <v>523</v>
      </c>
      <c r="S63" s="251" t="s">
        <v>523</v>
      </c>
      <c r="T63" s="251" t="s">
        <v>523</v>
      </c>
    </row>
    <row r="64" spans="1:20" s="59" customFormat="1" hidden="1" x14ac:dyDescent="0.25">
      <c r="A64" s="287"/>
      <c r="B64" s="251" t="s">
        <v>523</v>
      </c>
      <c r="C64" s="251" t="s">
        <v>523</v>
      </c>
      <c r="D64" s="251" t="s">
        <v>523</v>
      </c>
      <c r="E64" s="251" t="s">
        <v>523</v>
      </c>
      <c r="F64" s="251" t="s">
        <v>523</v>
      </c>
      <c r="G64" s="251" t="s">
        <v>523</v>
      </c>
      <c r="H64" s="251" t="s">
        <v>523</v>
      </c>
      <c r="I64" s="251" t="s">
        <v>523</v>
      </c>
      <c r="J64" s="251" t="s">
        <v>523</v>
      </c>
      <c r="K64" s="251" t="s">
        <v>523</v>
      </c>
      <c r="L64" s="251" t="s">
        <v>523</v>
      </c>
      <c r="M64" s="251" t="s">
        <v>523</v>
      </c>
      <c r="N64" s="251" t="s">
        <v>523</v>
      </c>
      <c r="O64" s="251" t="s">
        <v>523</v>
      </c>
      <c r="P64" s="251" t="s">
        <v>523</v>
      </c>
      <c r="Q64" s="251" t="s">
        <v>523</v>
      </c>
      <c r="R64" s="251" t="s">
        <v>523</v>
      </c>
      <c r="S64" s="251" t="s">
        <v>523</v>
      </c>
      <c r="T64" s="251" t="s">
        <v>523</v>
      </c>
    </row>
    <row r="65" spans="1:20" s="59" customFormat="1" hidden="1" x14ac:dyDescent="0.25">
      <c r="A65" s="287"/>
      <c r="B65" s="251" t="s">
        <v>523</v>
      </c>
      <c r="C65" s="251" t="s">
        <v>523</v>
      </c>
      <c r="D65" s="251" t="s">
        <v>523</v>
      </c>
      <c r="E65" s="251" t="s">
        <v>523</v>
      </c>
      <c r="F65" s="251" t="s">
        <v>523</v>
      </c>
      <c r="G65" s="251" t="s">
        <v>523</v>
      </c>
      <c r="H65" s="251" t="s">
        <v>523</v>
      </c>
      <c r="I65" s="251" t="s">
        <v>523</v>
      </c>
      <c r="J65" s="251" t="s">
        <v>523</v>
      </c>
      <c r="K65" s="251" t="s">
        <v>523</v>
      </c>
      <c r="L65" s="251" t="s">
        <v>523</v>
      </c>
      <c r="M65" s="251" t="s">
        <v>523</v>
      </c>
      <c r="N65" s="251" t="s">
        <v>523</v>
      </c>
      <c r="O65" s="251" t="s">
        <v>523</v>
      </c>
      <c r="P65" s="251" t="s">
        <v>523</v>
      </c>
      <c r="Q65" s="251" t="s">
        <v>523</v>
      </c>
      <c r="R65" s="251" t="s">
        <v>523</v>
      </c>
      <c r="S65" s="251" t="s">
        <v>523</v>
      </c>
      <c r="T65" s="251" t="s">
        <v>523</v>
      </c>
    </row>
    <row r="66" spans="1:20" s="59" customFormat="1" hidden="1" x14ac:dyDescent="0.25">
      <c r="A66" s="287"/>
      <c r="B66" s="251" t="s">
        <v>523</v>
      </c>
      <c r="C66" s="251" t="s">
        <v>523</v>
      </c>
      <c r="D66" s="251" t="s">
        <v>523</v>
      </c>
      <c r="E66" s="251" t="s">
        <v>523</v>
      </c>
      <c r="F66" s="251" t="s">
        <v>523</v>
      </c>
      <c r="G66" s="251" t="s">
        <v>523</v>
      </c>
      <c r="H66" s="251" t="s">
        <v>523</v>
      </c>
      <c r="I66" s="251" t="s">
        <v>523</v>
      </c>
      <c r="J66" s="251" t="s">
        <v>523</v>
      </c>
      <c r="K66" s="251" t="s">
        <v>523</v>
      </c>
      <c r="L66" s="251" t="s">
        <v>523</v>
      </c>
      <c r="M66" s="251" t="s">
        <v>523</v>
      </c>
      <c r="N66" s="251" t="s">
        <v>523</v>
      </c>
      <c r="O66" s="251" t="s">
        <v>523</v>
      </c>
      <c r="P66" s="251" t="s">
        <v>523</v>
      </c>
      <c r="Q66" s="251" t="s">
        <v>523</v>
      </c>
      <c r="R66" s="251" t="s">
        <v>523</v>
      </c>
      <c r="S66" s="251" t="s">
        <v>523</v>
      </c>
      <c r="T66" s="251" t="s">
        <v>523</v>
      </c>
    </row>
    <row r="67" spans="1:20" s="59" customFormat="1" hidden="1" x14ac:dyDescent="0.25">
      <c r="A67" s="287"/>
      <c r="B67" s="251" t="s">
        <v>523</v>
      </c>
      <c r="C67" s="251" t="s">
        <v>523</v>
      </c>
      <c r="D67" s="251" t="s">
        <v>523</v>
      </c>
      <c r="E67" s="251" t="s">
        <v>523</v>
      </c>
      <c r="F67" s="251" t="s">
        <v>523</v>
      </c>
      <c r="G67" s="251" t="s">
        <v>523</v>
      </c>
      <c r="H67" s="251" t="s">
        <v>523</v>
      </c>
      <c r="I67" s="251" t="s">
        <v>523</v>
      </c>
      <c r="J67" s="251" t="s">
        <v>523</v>
      </c>
      <c r="K67" s="251" t="s">
        <v>523</v>
      </c>
      <c r="L67" s="251" t="s">
        <v>523</v>
      </c>
      <c r="M67" s="251" t="s">
        <v>523</v>
      </c>
      <c r="N67" s="251" t="s">
        <v>523</v>
      </c>
      <c r="O67" s="251" t="s">
        <v>523</v>
      </c>
      <c r="P67" s="251" t="s">
        <v>523</v>
      </c>
      <c r="Q67" s="251" t="s">
        <v>523</v>
      </c>
      <c r="R67" s="251" t="s">
        <v>523</v>
      </c>
      <c r="S67" s="251" t="s">
        <v>523</v>
      </c>
      <c r="T67" s="251" t="s">
        <v>523</v>
      </c>
    </row>
    <row r="68" spans="1:20" s="59" customFormat="1" hidden="1" x14ac:dyDescent="0.25">
      <c r="A68" s="287"/>
      <c r="B68" s="251" t="s">
        <v>523</v>
      </c>
      <c r="C68" s="251" t="s">
        <v>523</v>
      </c>
      <c r="D68" s="251" t="s">
        <v>523</v>
      </c>
      <c r="E68" s="251" t="s">
        <v>523</v>
      </c>
      <c r="F68" s="251" t="s">
        <v>523</v>
      </c>
      <c r="G68" s="251" t="s">
        <v>523</v>
      </c>
      <c r="H68" s="251" t="s">
        <v>523</v>
      </c>
      <c r="I68" s="251" t="s">
        <v>523</v>
      </c>
      <c r="J68" s="251" t="s">
        <v>523</v>
      </c>
      <c r="K68" s="251" t="s">
        <v>523</v>
      </c>
      <c r="L68" s="251" t="s">
        <v>523</v>
      </c>
      <c r="M68" s="251" t="s">
        <v>523</v>
      </c>
      <c r="N68" s="251" t="s">
        <v>523</v>
      </c>
      <c r="O68" s="251" t="s">
        <v>523</v>
      </c>
      <c r="P68" s="251" t="s">
        <v>523</v>
      </c>
      <c r="Q68" s="251" t="s">
        <v>523</v>
      </c>
      <c r="R68" s="251" t="s">
        <v>523</v>
      </c>
      <c r="S68" s="251" t="s">
        <v>523</v>
      </c>
      <c r="T68" s="251" t="s">
        <v>523</v>
      </c>
    </row>
    <row r="69" spans="1:20" s="59" customFormat="1" hidden="1" x14ac:dyDescent="0.25">
      <c r="A69" s="287"/>
      <c r="B69" s="251" t="s">
        <v>523</v>
      </c>
      <c r="C69" s="251" t="s">
        <v>523</v>
      </c>
      <c r="D69" s="251" t="s">
        <v>523</v>
      </c>
      <c r="E69" s="251" t="s">
        <v>523</v>
      </c>
      <c r="F69" s="251" t="s">
        <v>523</v>
      </c>
      <c r="G69" s="251" t="s">
        <v>523</v>
      </c>
      <c r="H69" s="251" t="s">
        <v>523</v>
      </c>
      <c r="I69" s="251" t="s">
        <v>523</v>
      </c>
      <c r="J69" s="251" t="s">
        <v>523</v>
      </c>
      <c r="K69" s="251" t="s">
        <v>523</v>
      </c>
      <c r="L69" s="251" t="s">
        <v>523</v>
      </c>
      <c r="M69" s="251" t="s">
        <v>523</v>
      </c>
      <c r="N69" s="251" t="s">
        <v>523</v>
      </c>
      <c r="O69" s="251" t="s">
        <v>523</v>
      </c>
      <c r="P69" s="251" t="s">
        <v>523</v>
      </c>
      <c r="Q69" s="251" t="s">
        <v>523</v>
      </c>
      <c r="R69" s="251" t="s">
        <v>523</v>
      </c>
      <c r="S69" s="251" t="s">
        <v>523</v>
      </c>
      <c r="T69" s="251" t="s">
        <v>523</v>
      </c>
    </row>
    <row r="70" spans="1:20" s="59" customFormat="1" hidden="1" x14ac:dyDescent="0.25">
      <c r="A70" s="287"/>
      <c r="B70" s="251" t="s">
        <v>523</v>
      </c>
      <c r="C70" s="251" t="s">
        <v>523</v>
      </c>
      <c r="D70" s="251" t="s">
        <v>523</v>
      </c>
      <c r="E70" s="251" t="s">
        <v>523</v>
      </c>
      <c r="F70" s="251" t="s">
        <v>523</v>
      </c>
      <c r="G70" s="251" t="s">
        <v>523</v>
      </c>
      <c r="H70" s="251" t="s">
        <v>523</v>
      </c>
      <c r="I70" s="251" t="s">
        <v>523</v>
      </c>
      <c r="J70" s="251" t="s">
        <v>523</v>
      </c>
      <c r="K70" s="251" t="s">
        <v>523</v>
      </c>
      <c r="L70" s="251" t="s">
        <v>523</v>
      </c>
      <c r="M70" s="251" t="s">
        <v>523</v>
      </c>
      <c r="N70" s="251" t="s">
        <v>523</v>
      </c>
      <c r="O70" s="251" t="s">
        <v>523</v>
      </c>
      <c r="P70" s="251" t="s">
        <v>523</v>
      </c>
      <c r="Q70" s="251" t="s">
        <v>523</v>
      </c>
      <c r="R70" s="251" t="s">
        <v>523</v>
      </c>
      <c r="S70" s="251" t="s">
        <v>523</v>
      </c>
      <c r="T70" s="251" t="s">
        <v>523</v>
      </c>
    </row>
    <row r="71" spans="1:20" s="59" customFormat="1" hidden="1" x14ac:dyDescent="0.25">
      <c r="A71" s="287"/>
      <c r="B71" s="251" t="s">
        <v>523</v>
      </c>
      <c r="C71" s="251" t="s">
        <v>523</v>
      </c>
      <c r="D71" s="251" t="s">
        <v>523</v>
      </c>
      <c r="E71" s="251" t="s">
        <v>523</v>
      </c>
      <c r="F71" s="251" t="s">
        <v>523</v>
      </c>
      <c r="G71" s="251" t="s">
        <v>523</v>
      </c>
      <c r="H71" s="251" t="s">
        <v>523</v>
      </c>
      <c r="I71" s="251" t="s">
        <v>523</v>
      </c>
      <c r="J71" s="251" t="s">
        <v>523</v>
      </c>
      <c r="K71" s="251" t="s">
        <v>523</v>
      </c>
      <c r="L71" s="251" t="s">
        <v>523</v>
      </c>
      <c r="M71" s="251" t="s">
        <v>523</v>
      </c>
      <c r="N71" s="251" t="s">
        <v>523</v>
      </c>
      <c r="O71" s="251" t="s">
        <v>523</v>
      </c>
      <c r="P71" s="251" t="s">
        <v>523</v>
      </c>
      <c r="Q71" s="251" t="s">
        <v>523</v>
      </c>
      <c r="R71" s="251" t="s">
        <v>523</v>
      </c>
      <c r="S71" s="251" t="s">
        <v>523</v>
      </c>
      <c r="T71" s="251" t="s">
        <v>523</v>
      </c>
    </row>
    <row r="72" spans="1:20" s="59" customFormat="1" hidden="1" x14ac:dyDescent="0.25">
      <c r="A72" s="287"/>
      <c r="B72" s="251" t="s">
        <v>523</v>
      </c>
      <c r="C72" s="251" t="s">
        <v>523</v>
      </c>
      <c r="D72" s="251" t="s">
        <v>523</v>
      </c>
      <c r="E72" s="251" t="s">
        <v>523</v>
      </c>
      <c r="F72" s="251" t="s">
        <v>523</v>
      </c>
      <c r="G72" s="251" t="s">
        <v>523</v>
      </c>
      <c r="H72" s="251" t="s">
        <v>523</v>
      </c>
      <c r="I72" s="251" t="s">
        <v>523</v>
      </c>
      <c r="J72" s="251" t="s">
        <v>523</v>
      </c>
      <c r="K72" s="251" t="s">
        <v>523</v>
      </c>
      <c r="L72" s="251" t="s">
        <v>523</v>
      </c>
      <c r="M72" s="251" t="s">
        <v>523</v>
      </c>
      <c r="N72" s="251" t="s">
        <v>523</v>
      </c>
      <c r="O72" s="251" t="s">
        <v>523</v>
      </c>
      <c r="P72" s="251" t="s">
        <v>523</v>
      </c>
      <c r="Q72" s="251" t="s">
        <v>523</v>
      </c>
      <c r="R72" s="251" t="s">
        <v>523</v>
      </c>
      <c r="S72" s="251" t="s">
        <v>523</v>
      </c>
      <c r="T72" s="251" t="s">
        <v>523</v>
      </c>
    </row>
    <row r="73" spans="1:20" s="59" customFormat="1" hidden="1" x14ac:dyDescent="0.25">
      <c r="A73" s="287"/>
      <c r="B73" s="251" t="s">
        <v>523</v>
      </c>
      <c r="C73" s="251" t="s">
        <v>523</v>
      </c>
      <c r="D73" s="251" t="s">
        <v>523</v>
      </c>
      <c r="E73" s="251" t="s">
        <v>523</v>
      </c>
      <c r="F73" s="251" t="s">
        <v>523</v>
      </c>
      <c r="G73" s="251" t="s">
        <v>523</v>
      </c>
      <c r="H73" s="251" t="s">
        <v>523</v>
      </c>
      <c r="I73" s="251" t="s">
        <v>523</v>
      </c>
      <c r="J73" s="251" t="s">
        <v>523</v>
      </c>
      <c r="K73" s="251" t="s">
        <v>523</v>
      </c>
      <c r="L73" s="251" t="s">
        <v>523</v>
      </c>
      <c r="M73" s="251" t="s">
        <v>523</v>
      </c>
      <c r="N73" s="251" t="s">
        <v>523</v>
      </c>
      <c r="O73" s="251" t="s">
        <v>523</v>
      </c>
      <c r="P73" s="251" t="s">
        <v>523</v>
      </c>
      <c r="Q73" s="251" t="s">
        <v>523</v>
      </c>
      <c r="R73" s="251" t="s">
        <v>523</v>
      </c>
      <c r="S73" s="251" t="s">
        <v>523</v>
      </c>
      <c r="T73" s="251" t="s">
        <v>523</v>
      </c>
    </row>
    <row r="74" spans="1:20" s="59" customFormat="1" hidden="1" x14ac:dyDescent="0.25">
      <c r="A74" s="287"/>
      <c r="B74" s="251" t="s">
        <v>523</v>
      </c>
      <c r="C74" s="251" t="s">
        <v>523</v>
      </c>
      <c r="D74" s="251" t="s">
        <v>523</v>
      </c>
      <c r="E74" s="251" t="s">
        <v>523</v>
      </c>
      <c r="F74" s="251" t="s">
        <v>523</v>
      </c>
      <c r="G74" s="251" t="s">
        <v>523</v>
      </c>
      <c r="H74" s="251" t="s">
        <v>523</v>
      </c>
      <c r="I74" s="251" t="s">
        <v>523</v>
      </c>
      <c r="J74" s="251" t="s">
        <v>523</v>
      </c>
      <c r="K74" s="251" t="s">
        <v>523</v>
      </c>
      <c r="L74" s="251" t="s">
        <v>523</v>
      </c>
      <c r="M74" s="251" t="s">
        <v>523</v>
      </c>
      <c r="N74" s="251" t="s">
        <v>523</v>
      </c>
      <c r="O74" s="251" t="s">
        <v>523</v>
      </c>
      <c r="P74" s="251" t="s">
        <v>523</v>
      </c>
      <c r="Q74" s="251" t="s">
        <v>523</v>
      </c>
      <c r="R74" s="251" t="s">
        <v>523</v>
      </c>
      <c r="S74" s="251" t="s">
        <v>523</v>
      </c>
      <c r="T74" s="251" t="s">
        <v>523</v>
      </c>
    </row>
    <row r="75" spans="1:20" s="59" customFormat="1" hidden="1" x14ac:dyDescent="0.25">
      <c r="A75" s="287"/>
      <c r="B75" s="251" t="s">
        <v>523</v>
      </c>
      <c r="C75" s="251" t="s">
        <v>523</v>
      </c>
      <c r="D75" s="251" t="s">
        <v>523</v>
      </c>
      <c r="E75" s="251" t="s">
        <v>523</v>
      </c>
      <c r="F75" s="251" t="s">
        <v>523</v>
      </c>
      <c r="G75" s="251" t="s">
        <v>523</v>
      </c>
      <c r="H75" s="251" t="s">
        <v>523</v>
      </c>
      <c r="I75" s="251" t="s">
        <v>523</v>
      </c>
      <c r="J75" s="251" t="s">
        <v>523</v>
      </c>
      <c r="K75" s="251" t="s">
        <v>523</v>
      </c>
      <c r="L75" s="251" t="s">
        <v>523</v>
      </c>
      <c r="M75" s="251" t="s">
        <v>523</v>
      </c>
      <c r="N75" s="251" t="s">
        <v>523</v>
      </c>
      <c r="O75" s="251" t="s">
        <v>523</v>
      </c>
      <c r="P75" s="251" t="s">
        <v>523</v>
      </c>
      <c r="Q75" s="251" t="s">
        <v>523</v>
      </c>
      <c r="R75" s="251" t="s">
        <v>523</v>
      </c>
      <c r="S75" s="251" t="s">
        <v>523</v>
      </c>
      <c r="T75" s="251" t="s">
        <v>523</v>
      </c>
    </row>
    <row r="76" spans="1:20" s="59" customFormat="1" hidden="1" x14ac:dyDescent="0.25">
      <c r="A76" s="287"/>
      <c r="B76" s="251" t="s">
        <v>523</v>
      </c>
      <c r="C76" s="251" t="s">
        <v>523</v>
      </c>
      <c r="D76" s="251" t="s">
        <v>523</v>
      </c>
      <c r="E76" s="251" t="s">
        <v>523</v>
      </c>
      <c r="F76" s="251" t="s">
        <v>523</v>
      </c>
      <c r="G76" s="251" t="s">
        <v>523</v>
      </c>
      <c r="H76" s="251" t="s">
        <v>523</v>
      </c>
      <c r="I76" s="251" t="s">
        <v>523</v>
      </c>
      <c r="J76" s="251" t="s">
        <v>523</v>
      </c>
      <c r="K76" s="251" t="s">
        <v>523</v>
      </c>
      <c r="L76" s="251" t="s">
        <v>523</v>
      </c>
      <c r="M76" s="251" t="s">
        <v>523</v>
      </c>
      <c r="N76" s="251" t="s">
        <v>523</v>
      </c>
      <c r="O76" s="251" t="s">
        <v>523</v>
      </c>
      <c r="P76" s="251" t="s">
        <v>523</v>
      </c>
      <c r="Q76" s="251" t="s">
        <v>523</v>
      </c>
      <c r="R76" s="251" t="s">
        <v>523</v>
      </c>
      <c r="S76" s="251" t="s">
        <v>523</v>
      </c>
      <c r="T76" s="251" t="s">
        <v>523</v>
      </c>
    </row>
    <row r="77" spans="1:20" s="59" customFormat="1" hidden="1" x14ac:dyDescent="0.25">
      <c r="A77" s="287"/>
      <c r="B77" s="251" t="s">
        <v>523</v>
      </c>
      <c r="C77" s="251" t="s">
        <v>523</v>
      </c>
      <c r="D77" s="251" t="s">
        <v>523</v>
      </c>
      <c r="E77" s="251" t="s">
        <v>523</v>
      </c>
      <c r="F77" s="251" t="s">
        <v>523</v>
      </c>
      <c r="G77" s="251" t="s">
        <v>523</v>
      </c>
      <c r="H77" s="251" t="s">
        <v>523</v>
      </c>
      <c r="I77" s="251" t="s">
        <v>523</v>
      </c>
      <c r="J77" s="251" t="s">
        <v>523</v>
      </c>
      <c r="K77" s="251" t="s">
        <v>523</v>
      </c>
      <c r="L77" s="251" t="s">
        <v>523</v>
      </c>
      <c r="M77" s="251" t="s">
        <v>523</v>
      </c>
      <c r="N77" s="251" t="s">
        <v>523</v>
      </c>
      <c r="O77" s="251" t="s">
        <v>523</v>
      </c>
      <c r="P77" s="251" t="s">
        <v>523</v>
      </c>
      <c r="Q77" s="251" t="s">
        <v>523</v>
      </c>
      <c r="R77" s="251" t="s">
        <v>523</v>
      </c>
      <c r="S77" s="251" t="s">
        <v>523</v>
      </c>
      <c r="T77" s="251" t="s">
        <v>523</v>
      </c>
    </row>
    <row r="78" spans="1:20" s="59" customFormat="1" hidden="1" x14ac:dyDescent="0.25">
      <c r="A78" s="287"/>
      <c r="B78" s="251" t="s">
        <v>523</v>
      </c>
      <c r="C78" s="251" t="s">
        <v>523</v>
      </c>
      <c r="D78" s="251" t="s">
        <v>523</v>
      </c>
      <c r="E78" s="251" t="s">
        <v>523</v>
      </c>
      <c r="F78" s="251" t="s">
        <v>523</v>
      </c>
      <c r="G78" s="251" t="s">
        <v>523</v>
      </c>
      <c r="H78" s="251" t="s">
        <v>523</v>
      </c>
      <c r="I78" s="251" t="s">
        <v>523</v>
      </c>
      <c r="J78" s="251" t="s">
        <v>523</v>
      </c>
      <c r="K78" s="251" t="s">
        <v>523</v>
      </c>
      <c r="L78" s="251" t="s">
        <v>523</v>
      </c>
      <c r="M78" s="251" t="s">
        <v>523</v>
      </c>
      <c r="N78" s="251" t="s">
        <v>523</v>
      </c>
      <c r="O78" s="251" t="s">
        <v>523</v>
      </c>
      <c r="P78" s="251" t="s">
        <v>523</v>
      </c>
      <c r="Q78" s="251" t="s">
        <v>523</v>
      </c>
      <c r="R78" s="251" t="s">
        <v>523</v>
      </c>
      <c r="S78" s="251" t="s">
        <v>523</v>
      </c>
      <c r="T78" s="251" t="s">
        <v>523</v>
      </c>
    </row>
    <row r="79" spans="1:20" s="59" customFormat="1" hidden="1" x14ac:dyDescent="0.25">
      <c r="A79" s="287"/>
      <c r="B79" s="251" t="s">
        <v>523</v>
      </c>
      <c r="C79" s="251" t="s">
        <v>523</v>
      </c>
      <c r="D79" s="251" t="s">
        <v>523</v>
      </c>
      <c r="E79" s="251" t="s">
        <v>523</v>
      </c>
      <c r="F79" s="251" t="s">
        <v>523</v>
      </c>
      <c r="G79" s="251" t="s">
        <v>523</v>
      </c>
      <c r="H79" s="251" t="s">
        <v>523</v>
      </c>
      <c r="I79" s="251" t="s">
        <v>523</v>
      </c>
      <c r="J79" s="251" t="s">
        <v>523</v>
      </c>
      <c r="K79" s="251" t="s">
        <v>523</v>
      </c>
      <c r="L79" s="251" t="s">
        <v>523</v>
      </c>
      <c r="M79" s="251" t="s">
        <v>523</v>
      </c>
      <c r="N79" s="251" t="s">
        <v>523</v>
      </c>
      <c r="O79" s="251" t="s">
        <v>523</v>
      </c>
      <c r="P79" s="251" t="s">
        <v>523</v>
      </c>
      <c r="Q79" s="251" t="s">
        <v>523</v>
      </c>
      <c r="R79" s="251" t="s">
        <v>523</v>
      </c>
      <c r="S79" s="251" t="s">
        <v>523</v>
      </c>
      <c r="T79" s="251" t="s">
        <v>523</v>
      </c>
    </row>
    <row r="80" spans="1:20" s="59" customFormat="1" hidden="1" x14ac:dyDescent="0.25">
      <c r="A80" s="287"/>
      <c r="B80" s="251" t="s">
        <v>523</v>
      </c>
      <c r="C80" s="251" t="s">
        <v>523</v>
      </c>
      <c r="D80" s="251" t="s">
        <v>523</v>
      </c>
      <c r="E80" s="251" t="s">
        <v>523</v>
      </c>
      <c r="F80" s="251" t="s">
        <v>523</v>
      </c>
      <c r="G80" s="251" t="s">
        <v>523</v>
      </c>
      <c r="H80" s="251" t="s">
        <v>523</v>
      </c>
      <c r="I80" s="251" t="s">
        <v>523</v>
      </c>
      <c r="J80" s="251" t="s">
        <v>523</v>
      </c>
      <c r="K80" s="251" t="s">
        <v>523</v>
      </c>
      <c r="L80" s="251" t="s">
        <v>523</v>
      </c>
      <c r="M80" s="251" t="s">
        <v>523</v>
      </c>
      <c r="N80" s="251" t="s">
        <v>523</v>
      </c>
      <c r="O80" s="251" t="s">
        <v>523</v>
      </c>
      <c r="P80" s="251" t="s">
        <v>523</v>
      </c>
      <c r="Q80" s="251" t="s">
        <v>523</v>
      </c>
      <c r="R80" s="251" t="s">
        <v>523</v>
      </c>
      <c r="S80" s="251" t="s">
        <v>523</v>
      </c>
      <c r="T80" s="251" t="s">
        <v>523</v>
      </c>
    </row>
    <row r="81" spans="1:20" s="59" customFormat="1" hidden="1" x14ac:dyDescent="0.25">
      <c r="A81" s="287"/>
      <c r="B81" s="251" t="s">
        <v>523</v>
      </c>
      <c r="C81" s="251" t="s">
        <v>523</v>
      </c>
      <c r="D81" s="251" t="s">
        <v>523</v>
      </c>
      <c r="E81" s="251" t="s">
        <v>523</v>
      </c>
      <c r="F81" s="251" t="s">
        <v>523</v>
      </c>
      <c r="G81" s="251" t="s">
        <v>523</v>
      </c>
      <c r="H81" s="251" t="s">
        <v>523</v>
      </c>
      <c r="I81" s="251" t="s">
        <v>523</v>
      </c>
      <c r="J81" s="251" t="s">
        <v>523</v>
      </c>
      <c r="K81" s="251" t="s">
        <v>523</v>
      </c>
      <c r="L81" s="251" t="s">
        <v>523</v>
      </c>
      <c r="M81" s="251" t="s">
        <v>523</v>
      </c>
      <c r="N81" s="251" t="s">
        <v>523</v>
      </c>
      <c r="O81" s="251" t="s">
        <v>523</v>
      </c>
      <c r="P81" s="251" t="s">
        <v>523</v>
      </c>
      <c r="Q81" s="251" t="s">
        <v>523</v>
      </c>
      <c r="R81" s="251" t="s">
        <v>523</v>
      </c>
      <c r="S81" s="251" t="s">
        <v>523</v>
      </c>
      <c r="T81" s="251" t="s">
        <v>523</v>
      </c>
    </row>
    <row r="82" spans="1:20" s="59" customFormat="1" hidden="1" x14ac:dyDescent="0.25">
      <c r="A82" s="287"/>
      <c r="B82" s="251" t="s">
        <v>523</v>
      </c>
      <c r="C82" s="251" t="s">
        <v>523</v>
      </c>
      <c r="D82" s="251" t="s">
        <v>523</v>
      </c>
      <c r="E82" s="251" t="s">
        <v>523</v>
      </c>
      <c r="F82" s="251" t="s">
        <v>523</v>
      </c>
      <c r="G82" s="251" t="s">
        <v>523</v>
      </c>
      <c r="H82" s="251" t="s">
        <v>523</v>
      </c>
      <c r="I82" s="251" t="s">
        <v>523</v>
      </c>
      <c r="J82" s="251" t="s">
        <v>523</v>
      </c>
      <c r="K82" s="251" t="s">
        <v>523</v>
      </c>
      <c r="L82" s="251" t="s">
        <v>523</v>
      </c>
      <c r="M82" s="251" t="s">
        <v>523</v>
      </c>
      <c r="N82" s="251" t="s">
        <v>523</v>
      </c>
      <c r="O82" s="251" t="s">
        <v>523</v>
      </c>
      <c r="P82" s="251" t="s">
        <v>523</v>
      </c>
      <c r="Q82" s="251" t="s">
        <v>523</v>
      </c>
      <c r="R82" s="251" t="s">
        <v>523</v>
      </c>
      <c r="S82" s="251" t="s">
        <v>523</v>
      </c>
      <c r="T82" s="251" t="s">
        <v>523</v>
      </c>
    </row>
    <row r="83" spans="1:20" s="59" customFormat="1" hidden="1" x14ac:dyDescent="0.25">
      <c r="A83" s="287"/>
      <c r="B83" s="251" t="s">
        <v>523</v>
      </c>
      <c r="C83" s="251" t="s">
        <v>523</v>
      </c>
      <c r="D83" s="251" t="s">
        <v>523</v>
      </c>
      <c r="E83" s="251" t="s">
        <v>523</v>
      </c>
      <c r="F83" s="251" t="s">
        <v>523</v>
      </c>
      <c r="G83" s="251" t="s">
        <v>523</v>
      </c>
      <c r="H83" s="251" t="s">
        <v>523</v>
      </c>
      <c r="I83" s="251" t="s">
        <v>523</v>
      </c>
      <c r="J83" s="251" t="s">
        <v>523</v>
      </c>
      <c r="K83" s="251" t="s">
        <v>523</v>
      </c>
      <c r="L83" s="251" t="s">
        <v>523</v>
      </c>
      <c r="M83" s="251" t="s">
        <v>523</v>
      </c>
      <c r="N83" s="251" t="s">
        <v>523</v>
      </c>
      <c r="O83" s="251" t="s">
        <v>523</v>
      </c>
      <c r="P83" s="251" t="s">
        <v>523</v>
      </c>
      <c r="Q83" s="251" t="s">
        <v>523</v>
      </c>
      <c r="R83" s="251" t="s">
        <v>523</v>
      </c>
      <c r="S83" s="251" t="s">
        <v>523</v>
      </c>
      <c r="T83" s="251" t="s">
        <v>523</v>
      </c>
    </row>
    <row r="84" spans="1:20" s="59" customFormat="1" hidden="1" x14ac:dyDescent="0.25">
      <c r="A84" s="287"/>
      <c r="B84" s="251" t="s">
        <v>523</v>
      </c>
      <c r="C84" s="251" t="s">
        <v>523</v>
      </c>
      <c r="D84" s="251" t="s">
        <v>523</v>
      </c>
      <c r="E84" s="251" t="s">
        <v>523</v>
      </c>
      <c r="F84" s="251" t="s">
        <v>523</v>
      </c>
      <c r="G84" s="251" t="s">
        <v>523</v>
      </c>
      <c r="H84" s="251" t="s">
        <v>523</v>
      </c>
      <c r="I84" s="251" t="s">
        <v>523</v>
      </c>
      <c r="J84" s="251" t="s">
        <v>523</v>
      </c>
      <c r="K84" s="251" t="s">
        <v>523</v>
      </c>
      <c r="L84" s="251" t="s">
        <v>523</v>
      </c>
      <c r="M84" s="251" t="s">
        <v>523</v>
      </c>
      <c r="N84" s="251" t="s">
        <v>523</v>
      </c>
      <c r="O84" s="251" t="s">
        <v>523</v>
      </c>
      <c r="P84" s="251" t="s">
        <v>523</v>
      </c>
      <c r="Q84" s="251" t="s">
        <v>523</v>
      </c>
      <c r="R84" s="251" t="s">
        <v>523</v>
      </c>
      <c r="S84" s="251" t="s">
        <v>523</v>
      </c>
      <c r="T84" s="251" t="s">
        <v>523</v>
      </c>
    </row>
    <row r="85" spans="1:20" s="59" customFormat="1" hidden="1" x14ac:dyDescent="0.25">
      <c r="A85" s="287"/>
      <c r="B85" s="251" t="s">
        <v>523</v>
      </c>
      <c r="C85" s="251" t="s">
        <v>523</v>
      </c>
      <c r="D85" s="251" t="s">
        <v>523</v>
      </c>
      <c r="E85" s="251" t="s">
        <v>523</v>
      </c>
      <c r="F85" s="251" t="s">
        <v>523</v>
      </c>
      <c r="G85" s="251" t="s">
        <v>523</v>
      </c>
      <c r="H85" s="251" t="s">
        <v>523</v>
      </c>
      <c r="I85" s="251" t="s">
        <v>523</v>
      </c>
      <c r="J85" s="251" t="s">
        <v>523</v>
      </c>
      <c r="K85" s="251" t="s">
        <v>523</v>
      </c>
      <c r="L85" s="251" t="s">
        <v>523</v>
      </c>
      <c r="M85" s="251" t="s">
        <v>523</v>
      </c>
      <c r="N85" s="251" t="s">
        <v>523</v>
      </c>
      <c r="O85" s="251" t="s">
        <v>523</v>
      </c>
      <c r="P85" s="251" t="s">
        <v>523</v>
      </c>
      <c r="Q85" s="251" t="s">
        <v>523</v>
      </c>
      <c r="R85" s="251" t="s">
        <v>523</v>
      </c>
      <c r="S85" s="251" t="s">
        <v>523</v>
      </c>
      <c r="T85" s="251" t="s">
        <v>523</v>
      </c>
    </row>
    <row r="86" spans="1:20" s="59" customFormat="1" hidden="1" x14ac:dyDescent="0.25">
      <c r="A86" s="287"/>
      <c r="B86" s="251" t="s">
        <v>523</v>
      </c>
      <c r="C86" s="251" t="s">
        <v>523</v>
      </c>
      <c r="D86" s="251" t="s">
        <v>523</v>
      </c>
      <c r="E86" s="251" t="s">
        <v>523</v>
      </c>
      <c r="F86" s="251" t="s">
        <v>523</v>
      </c>
      <c r="G86" s="251" t="s">
        <v>523</v>
      </c>
      <c r="H86" s="251" t="s">
        <v>523</v>
      </c>
      <c r="I86" s="251" t="s">
        <v>523</v>
      </c>
      <c r="J86" s="251" t="s">
        <v>523</v>
      </c>
      <c r="K86" s="251" t="s">
        <v>523</v>
      </c>
      <c r="L86" s="251" t="s">
        <v>523</v>
      </c>
      <c r="M86" s="251" t="s">
        <v>523</v>
      </c>
      <c r="N86" s="251" t="s">
        <v>523</v>
      </c>
      <c r="O86" s="251" t="s">
        <v>523</v>
      </c>
      <c r="P86" s="251" t="s">
        <v>523</v>
      </c>
      <c r="Q86" s="251" t="s">
        <v>523</v>
      </c>
      <c r="R86" s="251" t="s">
        <v>523</v>
      </c>
      <c r="S86" s="251" t="s">
        <v>523</v>
      </c>
      <c r="T86" s="251" t="s">
        <v>523</v>
      </c>
    </row>
    <row r="87" spans="1:20" s="59" customFormat="1" hidden="1" x14ac:dyDescent="0.25">
      <c r="A87" s="287"/>
      <c r="B87" s="251" t="s">
        <v>523</v>
      </c>
      <c r="C87" s="251" t="s">
        <v>523</v>
      </c>
      <c r="D87" s="251" t="s">
        <v>523</v>
      </c>
      <c r="E87" s="251" t="s">
        <v>523</v>
      </c>
      <c r="F87" s="251" t="s">
        <v>523</v>
      </c>
      <c r="G87" s="251" t="s">
        <v>523</v>
      </c>
      <c r="H87" s="251" t="s">
        <v>523</v>
      </c>
      <c r="I87" s="251" t="s">
        <v>523</v>
      </c>
      <c r="J87" s="251" t="s">
        <v>523</v>
      </c>
      <c r="K87" s="251" t="s">
        <v>523</v>
      </c>
      <c r="L87" s="251" t="s">
        <v>523</v>
      </c>
      <c r="M87" s="251" t="s">
        <v>523</v>
      </c>
      <c r="N87" s="251" t="s">
        <v>523</v>
      </c>
      <c r="O87" s="251" t="s">
        <v>523</v>
      </c>
      <c r="P87" s="251" t="s">
        <v>523</v>
      </c>
      <c r="Q87" s="251" t="s">
        <v>523</v>
      </c>
      <c r="R87" s="251" t="s">
        <v>523</v>
      </c>
      <c r="S87" s="251" t="s">
        <v>523</v>
      </c>
      <c r="T87" s="251" t="s">
        <v>523</v>
      </c>
    </row>
    <row r="88" spans="1:20" s="59" customFormat="1" hidden="1" x14ac:dyDescent="0.25">
      <c r="A88" s="287"/>
      <c r="B88" s="251" t="s">
        <v>523</v>
      </c>
      <c r="C88" s="251" t="s">
        <v>523</v>
      </c>
      <c r="D88" s="251" t="s">
        <v>523</v>
      </c>
      <c r="E88" s="251" t="s">
        <v>523</v>
      </c>
      <c r="F88" s="251" t="s">
        <v>523</v>
      </c>
      <c r="G88" s="251" t="s">
        <v>523</v>
      </c>
      <c r="H88" s="251" t="s">
        <v>523</v>
      </c>
      <c r="I88" s="251" t="s">
        <v>523</v>
      </c>
      <c r="J88" s="251" t="s">
        <v>523</v>
      </c>
      <c r="K88" s="251" t="s">
        <v>523</v>
      </c>
      <c r="L88" s="251" t="s">
        <v>523</v>
      </c>
      <c r="M88" s="251" t="s">
        <v>523</v>
      </c>
      <c r="N88" s="251" t="s">
        <v>523</v>
      </c>
      <c r="O88" s="251" t="s">
        <v>523</v>
      </c>
      <c r="P88" s="251" t="s">
        <v>523</v>
      </c>
      <c r="Q88" s="251" t="s">
        <v>523</v>
      </c>
      <c r="R88" s="251" t="s">
        <v>523</v>
      </c>
      <c r="S88" s="251" t="s">
        <v>523</v>
      </c>
      <c r="T88" s="251" t="s">
        <v>523</v>
      </c>
    </row>
    <row r="89" spans="1:20" s="59" customFormat="1" hidden="1" x14ac:dyDescent="0.25">
      <c r="A89" s="287"/>
      <c r="B89" s="251" t="s">
        <v>523</v>
      </c>
      <c r="C89" s="251" t="s">
        <v>523</v>
      </c>
      <c r="D89" s="251" t="s">
        <v>523</v>
      </c>
      <c r="E89" s="251" t="s">
        <v>523</v>
      </c>
      <c r="F89" s="251" t="s">
        <v>523</v>
      </c>
      <c r="G89" s="251" t="s">
        <v>523</v>
      </c>
      <c r="H89" s="251" t="s">
        <v>523</v>
      </c>
      <c r="I89" s="251" t="s">
        <v>523</v>
      </c>
      <c r="J89" s="251" t="s">
        <v>523</v>
      </c>
      <c r="K89" s="251" t="s">
        <v>523</v>
      </c>
      <c r="L89" s="251" t="s">
        <v>523</v>
      </c>
      <c r="M89" s="251" t="s">
        <v>523</v>
      </c>
      <c r="N89" s="251" t="s">
        <v>523</v>
      </c>
      <c r="O89" s="251" t="s">
        <v>523</v>
      </c>
      <c r="P89" s="251" t="s">
        <v>523</v>
      </c>
      <c r="Q89" s="251" t="s">
        <v>523</v>
      </c>
      <c r="R89" s="251" t="s">
        <v>523</v>
      </c>
      <c r="S89" s="251" t="s">
        <v>523</v>
      </c>
      <c r="T89" s="251" t="s">
        <v>523</v>
      </c>
    </row>
    <row r="90" spans="1:20" s="59" customFormat="1" hidden="1" x14ac:dyDescent="0.25">
      <c r="A90" s="287"/>
      <c r="B90" s="251" t="s">
        <v>523</v>
      </c>
      <c r="C90" s="251" t="s">
        <v>523</v>
      </c>
      <c r="D90" s="251" t="s">
        <v>523</v>
      </c>
      <c r="E90" s="251" t="s">
        <v>523</v>
      </c>
      <c r="F90" s="251" t="s">
        <v>523</v>
      </c>
      <c r="G90" s="251" t="s">
        <v>523</v>
      </c>
      <c r="H90" s="251" t="s">
        <v>523</v>
      </c>
      <c r="I90" s="251" t="s">
        <v>523</v>
      </c>
      <c r="J90" s="251" t="s">
        <v>523</v>
      </c>
      <c r="K90" s="251" t="s">
        <v>523</v>
      </c>
      <c r="L90" s="251" t="s">
        <v>523</v>
      </c>
      <c r="M90" s="251" t="s">
        <v>523</v>
      </c>
      <c r="N90" s="251" t="s">
        <v>523</v>
      </c>
      <c r="O90" s="251" t="s">
        <v>523</v>
      </c>
      <c r="P90" s="251" t="s">
        <v>523</v>
      </c>
      <c r="Q90" s="251" t="s">
        <v>523</v>
      </c>
      <c r="R90" s="251" t="s">
        <v>523</v>
      </c>
      <c r="S90" s="251" t="s">
        <v>523</v>
      </c>
      <c r="T90" s="251" t="s">
        <v>523</v>
      </c>
    </row>
    <row r="91" spans="1:20" s="59" customFormat="1" hidden="1" x14ac:dyDescent="0.25">
      <c r="A91" s="287"/>
      <c r="B91" s="251" t="s">
        <v>523</v>
      </c>
      <c r="C91" s="251" t="s">
        <v>523</v>
      </c>
      <c r="D91" s="251" t="s">
        <v>523</v>
      </c>
      <c r="E91" s="251" t="s">
        <v>523</v>
      </c>
      <c r="F91" s="251" t="s">
        <v>523</v>
      </c>
      <c r="G91" s="251" t="s">
        <v>523</v>
      </c>
      <c r="H91" s="251" t="s">
        <v>523</v>
      </c>
      <c r="I91" s="251" t="s">
        <v>523</v>
      </c>
      <c r="J91" s="251" t="s">
        <v>523</v>
      </c>
      <c r="K91" s="251" t="s">
        <v>523</v>
      </c>
      <c r="L91" s="251" t="s">
        <v>523</v>
      </c>
      <c r="M91" s="251" t="s">
        <v>523</v>
      </c>
      <c r="N91" s="251" t="s">
        <v>523</v>
      </c>
      <c r="O91" s="251" t="s">
        <v>523</v>
      </c>
      <c r="P91" s="251" t="s">
        <v>523</v>
      </c>
      <c r="Q91" s="251" t="s">
        <v>523</v>
      </c>
      <c r="R91" s="251" t="s">
        <v>523</v>
      </c>
      <c r="S91" s="251" t="s">
        <v>523</v>
      </c>
      <c r="T91" s="251" t="s">
        <v>523</v>
      </c>
    </row>
    <row r="92" spans="1:20" s="59" customFormat="1" hidden="1" x14ac:dyDescent="0.25">
      <c r="A92" s="287"/>
      <c r="B92" s="251" t="s">
        <v>523</v>
      </c>
      <c r="C92" s="251" t="s">
        <v>523</v>
      </c>
      <c r="D92" s="251" t="s">
        <v>523</v>
      </c>
      <c r="E92" s="251" t="s">
        <v>523</v>
      </c>
      <c r="F92" s="251" t="s">
        <v>523</v>
      </c>
      <c r="G92" s="251" t="s">
        <v>523</v>
      </c>
      <c r="H92" s="251" t="s">
        <v>523</v>
      </c>
      <c r="I92" s="251" t="s">
        <v>523</v>
      </c>
      <c r="J92" s="251" t="s">
        <v>523</v>
      </c>
      <c r="K92" s="251" t="s">
        <v>523</v>
      </c>
      <c r="L92" s="251" t="s">
        <v>523</v>
      </c>
      <c r="M92" s="251" t="s">
        <v>523</v>
      </c>
      <c r="N92" s="251" t="s">
        <v>523</v>
      </c>
      <c r="O92" s="251" t="s">
        <v>523</v>
      </c>
      <c r="P92" s="251" t="s">
        <v>523</v>
      </c>
      <c r="Q92" s="251" t="s">
        <v>523</v>
      </c>
      <c r="R92" s="251" t="s">
        <v>523</v>
      </c>
      <c r="S92" s="251" t="s">
        <v>523</v>
      </c>
      <c r="T92" s="251" t="s">
        <v>523</v>
      </c>
    </row>
    <row r="93" spans="1:20" s="59" customFormat="1" hidden="1" x14ac:dyDescent="0.25">
      <c r="A93" s="288"/>
      <c r="B93" s="251" t="s">
        <v>523</v>
      </c>
      <c r="C93" s="251" t="s">
        <v>523</v>
      </c>
      <c r="D93" s="265" t="s">
        <v>523</v>
      </c>
      <c r="E93" s="251" t="s">
        <v>523</v>
      </c>
      <c r="F93" s="251" t="s">
        <v>523</v>
      </c>
      <c r="G93" s="251" t="s">
        <v>523</v>
      </c>
      <c r="H93" s="251" t="s">
        <v>523</v>
      </c>
      <c r="I93" s="251" t="s">
        <v>523</v>
      </c>
      <c r="J93" s="251" t="s">
        <v>523</v>
      </c>
      <c r="K93" s="251" t="s">
        <v>523</v>
      </c>
      <c r="L93" s="251" t="s">
        <v>523</v>
      </c>
      <c r="M93" s="251" t="s">
        <v>523</v>
      </c>
      <c r="N93" s="251" t="s">
        <v>523</v>
      </c>
      <c r="O93" s="251" t="s">
        <v>523</v>
      </c>
      <c r="P93" s="251" t="s">
        <v>523</v>
      </c>
      <c r="Q93" s="251" t="s">
        <v>523</v>
      </c>
      <c r="R93" s="251" t="s">
        <v>523</v>
      </c>
      <c r="S93" s="251" t="s">
        <v>523</v>
      </c>
      <c r="T93" s="251" t="s">
        <v>523</v>
      </c>
    </row>
    <row r="94" spans="1:20" s="59" customFormat="1" x14ac:dyDescent="0.25">
      <c r="A94" s="286">
        <v>2024</v>
      </c>
      <c r="B94" s="251" t="s">
        <v>523</v>
      </c>
      <c r="C94" s="251" t="s">
        <v>523</v>
      </c>
      <c r="D94" s="251" t="s">
        <v>523</v>
      </c>
      <c r="E94" s="251" t="s">
        <v>523</v>
      </c>
      <c r="F94" s="251" t="s">
        <v>523</v>
      </c>
      <c r="G94" s="251" t="s">
        <v>523</v>
      </c>
      <c r="H94" s="251" t="s">
        <v>523</v>
      </c>
      <c r="I94" s="251" t="s">
        <v>523</v>
      </c>
      <c r="J94" s="251" t="s">
        <v>523</v>
      </c>
      <c r="K94" s="251" t="s">
        <v>523</v>
      </c>
      <c r="L94" s="251" t="s">
        <v>523</v>
      </c>
      <c r="M94" s="251" t="s">
        <v>523</v>
      </c>
      <c r="N94" s="251" t="s">
        <v>523</v>
      </c>
      <c r="O94" s="267" t="s">
        <v>523</v>
      </c>
      <c r="P94" s="251" t="s">
        <v>523</v>
      </c>
      <c r="Q94" s="251" t="s">
        <v>523</v>
      </c>
      <c r="R94" s="251" t="s">
        <v>523</v>
      </c>
      <c r="S94" s="251" t="s">
        <v>523</v>
      </c>
      <c r="T94" s="251" t="s">
        <v>523</v>
      </c>
    </row>
    <row r="95" spans="1:20" s="59" customFormat="1" hidden="1" x14ac:dyDescent="0.25">
      <c r="A95" s="287"/>
      <c r="B95" s="251" t="s">
        <v>523</v>
      </c>
      <c r="C95" s="251" t="s">
        <v>523</v>
      </c>
      <c r="D95" s="251" t="s">
        <v>523</v>
      </c>
      <c r="E95" s="251" t="s">
        <v>523</v>
      </c>
      <c r="F95" s="251" t="s">
        <v>523</v>
      </c>
      <c r="G95" s="251" t="s">
        <v>523</v>
      </c>
      <c r="H95" s="251" t="s">
        <v>523</v>
      </c>
      <c r="I95" s="251" t="s">
        <v>523</v>
      </c>
      <c r="J95" s="251" t="s">
        <v>523</v>
      </c>
      <c r="K95" s="251" t="s">
        <v>523</v>
      </c>
      <c r="L95" s="251" t="s">
        <v>523</v>
      </c>
      <c r="M95" s="251" t="s">
        <v>523</v>
      </c>
      <c r="N95" s="251" t="s">
        <v>523</v>
      </c>
      <c r="O95" s="267" t="s">
        <v>523</v>
      </c>
      <c r="P95" s="251" t="s">
        <v>523</v>
      </c>
      <c r="Q95" s="251" t="s">
        <v>523</v>
      </c>
      <c r="R95" s="251" t="s">
        <v>523</v>
      </c>
      <c r="S95" s="251" t="s">
        <v>523</v>
      </c>
      <c r="T95" s="251" t="s">
        <v>523</v>
      </c>
    </row>
    <row r="96" spans="1:20" s="59" customFormat="1" hidden="1" x14ac:dyDescent="0.25">
      <c r="A96" s="287"/>
      <c r="B96" s="251" t="s">
        <v>523</v>
      </c>
      <c r="C96" s="251" t="s">
        <v>523</v>
      </c>
      <c r="D96" s="251" t="s">
        <v>523</v>
      </c>
      <c r="E96" s="251" t="s">
        <v>523</v>
      </c>
      <c r="F96" s="251" t="s">
        <v>523</v>
      </c>
      <c r="G96" s="251" t="s">
        <v>523</v>
      </c>
      <c r="H96" s="251" t="s">
        <v>523</v>
      </c>
      <c r="I96" s="251" t="s">
        <v>523</v>
      </c>
      <c r="J96" s="251" t="s">
        <v>523</v>
      </c>
      <c r="K96" s="251" t="s">
        <v>523</v>
      </c>
      <c r="L96" s="251" t="s">
        <v>523</v>
      </c>
      <c r="M96" s="251" t="s">
        <v>523</v>
      </c>
      <c r="N96" s="251" t="s">
        <v>523</v>
      </c>
      <c r="O96" s="251" t="s">
        <v>523</v>
      </c>
      <c r="P96" s="251" t="s">
        <v>523</v>
      </c>
      <c r="Q96" s="251" t="s">
        <v>523</v>
      </c>
      <c r="R96" s="251" t="s">
        <v>523</v>
      </c>
      <c r="S96" s="251" t="s">
        <v>523</v>
      </c>
      <c r="T96" s="251" t="s">
        <v>523</v>
      </c>
    </row>
    <row r="97" spans="1:20" s="59" customFormat="1" hidden="1" x14ac:dyDescent="0.25">
      <c r="A97" s="287"/>
      <c r="B97" s="251" t="s">
        <v>523</v>
      </c>
      <c r="C97" s="251" t="s">
        <v>523</v>
      </c>
      <c r="D97" s="251" t="s">
        <v>523</v>
      </c>
      <c r="E97" s="251" t="s">
        <v>523</v>
      </c>
      <c r="F97" s="251" t="s">
        <v>523</v>
      </c>
      <c r="G97" s="251" t="s">
        <v>523</v>
      </c>
      <c r="H97" s="251" t="s">
        <v>523</v>
      </c>
      <c r="I97" s="251" t="s">
        <v>523</v>
      </c>
      <c r="J97" s="251" t="s">
        <v>523</v>
      </c>
      <c r="K97" s="251" t="s">
        <v>523</v>
      </c>
      <c r="L97" s="251" t="s">
        <v>523</v>
      </c>
      <c r="M97" s="251" t="s">
        <v>523</v>
      </c>
      <c r="N97" s="251" t="s">
        <v>523</v>
      </c>
      <c r="O97" s="251" t="s">
        <v>523</v>
      </c>
      <c r="P97" s="251" t="s">
        <v>523</v>
      </c>
      <c r="Q97" s="251" t="s">
        <v>523</v>
      </c>
      <c r="R97" s="251" t="s">
        <v>523</v>
      </c>
      <c r="S97" s="251" t="s">
        <v>523</v>
      </c>
      <c r="T97" s="251" t="s">
        <v>523</v>
      </c>
    </row>
    <row r="98" spans="1:20" s="59" customFormat="1" hidden="1" x14ac:dyDescent="0.25">
      <c r="A98" s="287"/>
      <c r="B98" s="251" t="s">
        <v>523</v>
      </c>
      <c r="C98" s="251" t="s">
        <v>523</v>
      </c>
      <c r="D98" s="251" t="s">
        <v>523</v>
      </c>
      <c r="E98" s="251" t="s">
        <v>523</v>
      </c>
      <c r="F98" s="251" t="s">
        <v>523</v>
      </c>
      <c r="G98" s="251" t="s">
        <v>523</v>
      </c>
      <c r="H98" s="251" t="s">
        <v>523</v>
      </c>
      <c r="I98" s="251" t="s">
        <v>523</v>
      </c>
      <c r="J98" s="251" t="s">
        <v>523</v>
      </c>
      <c r="K98" s="251" t="s">
        <v>523</v>
      </c>
      <c r="L98" s="251" t="s">
        <v>523</v>
      </c>
      <c r="M98" s="251" t="s">
        <v>523</v>
      </c>
      <c r="N98" s="251" t="s">
        <v>523</v>
      </c>
      <c r="O98" s="251" t="s">
        <v>523</v>
      </c>
      <c r="P98" s="251" t="s">
        <v>523</v>
      </c>
      <c r="Q98" s="251" t="s">
        <v>523</v>
      </c>
      <c r="R98" s="251" t="s">
        <v>523</v>
      </c>
      <c r="S98" s="251" t="s">
        <v>523</v>
      </c>
      <c r="T98" s="251" t="s">
        <v>523</v>
      </c>
    </row>
    <row r="99" spans="1:20" s="59" customFormat="1" hidden="1" x14ac:dyDescent="0.25">
      <c r="A99" s="287"/>
      <c r="B99" s="251" t="s">
        <v>523</v>
      </c>
      <c r="C99" s="251" t="s">
        <v>523</v>
      </c>
      <c r="D99" s="251" t="s">
        <v>523</v>
      </c>
      <c r="E99" s="251" t="s">
        <v>523</v>
      </c>
      <c r="F99" s="251" t="s">
        <v>523</v>
      </c>
      <c r="G99" s="251" t="s">
        <v>523</v>
      </c>
      <c r="H99" s="251" t="s">
        <v>523</v>
      </c>
      <c r="I99" s="251" t="s">
        <v>523</v>
      </c>
      <c r="J99" s="251" t="s">
        <v>523</v>
      </c>
      <c r="K99" s="251" t="s">
        <v>523</v>
      </c>
      <c r="L99" s="251" t="s">
        <v>523</v>
      </c>
      <c r="M99" s="251" t="s">
        <v>523</v>
      </c>
      <c r="N99" s="251" t="s">
        <v>523</v>
      </c>
      <c r="O99" s="251" t="s">
        <v>523</v>
      </c>
      <c r="P99" s="251" t="s">
        <v>523</v>
      </c>
      <c r="Q99" s="251" t="s">
        <v>523</v>
      </c>
      <c r="R99" s="251" t="s">
        <v>523</v>
      </c>
      <c r="S99" s="251" t="s">
        <v>523</v>
      </c>
      <c r="T99" s="251" t="s">
        <v>523</v>
      </c>
    </row>
    <row r="100" spans="1:20" s="59" customFormat="1" hidden="1" x14ac:dyDescent="0.25">
      <c r="A100" s="287"/>
      <c r="B100" s="251" t="s">
        <v>523</v>
      </c>
      <c r="C100" s="251" t="s">
        <v>523</v>
      </c>
      <c r="D100" s="251" t="s">
        <v>523</v>
      </c>
      <c r="E100" s="251" t="s">
        <v>523</v>
      </c>
      <c r="F100" s="251" t="s">
        <v>523</v>
      </c>
      <c r="G100" s="251" t="s">
        <v>523</v>
      </c>
      <c r="H100" s="251" t="s">
        <v>523</v>
      </c>
      <c r="I100" s="251" t="s">
        <v>523</v>
      </c>
      <c r="J100" s="251" t="s">
        <v>523</v>
      </c>
      <c r="K100" s="251" t="s">
        <v>523</v>
      </c>
      <c r="L100" s="251" t="s">
        <v>523</v>
      </c>
      <c r="M100" s="251" t="s">
        <v>523</v>
      </c>
      <c r="N100" s="251" t="s">
        <v>523</v>
      </c>
      <c r="O100" s="251" t="s">
        <v>523</v>
      </c>
      <c r="P100" s="251" t="s">
        <v>523</v>
      </c>
      <c r="Q100" s="251" t="s">
        <v>523</v>
      </c>
      <c r="R100" s="251" t="s">
        <v>523</v>
      </c>
      <c r="S100" s="251" t="s">
        <v>523</v>
      </c>
      <c r="T100" s="251" t="s">
        <v>523</v>
      </c>
    </row>
    <row r="101" spans="1:20" s="59" customFormat="1" hidden="1" x14ac:dyDescent="0.25">
      <c r="A101" s="287"/>
      <c r="B101" s="251" t="s">
        <v>523</v>
      </c>
      <c r="C101" s="251" t="s">
        <v>523</v>
      </c>
      <c r="D101" s="251" t="s">
        <v>523</v>
      </c>
      <c r="E101" s="251" t="s">
        <v>523</v>
      </c>
      <c r="F101" s="251" t="s">
        <v>523</v>
      </c>
      <c r="G101" s="251" t="s">
        <v>523</v>
      </c>
      <c r="H101" s="251" t="s">
        <v>523</v>
      </c>
      <c r="I101" s="251" t="s">
        <v>523</v>
      </c>
      <c r="J101" s="251" t="s">
        <v>523</v>
      </c>
      <c r="K101" s="251" t="s">
        <v>523</v>
      </c>
      <c r="L101" s="251" t="s">
        <v>523</v>
      </c>
      <c r="M101" s="251" t="s">
        <v>523</v>
      </c>
      <c r="N101" s="251" t="s">
        <v>523</v>
      </c>
      <c r="O101" s="251" t="s">
        <v>523</v>
      </c>
      <c r="P101" s="251" t="s">
        <v>523</v>
      </c>
      <c r="Q101" s="251" t="s">
        <v>523</v>
      </c>
      <c r="R101" s="251" t="s">
        <v>523</v>
      </c>
      <c r="S101" s="251" t="s">
        <v>523</v>
      </c>
      <c r="T101" s="251" t="s">
        <v>523</v>
      </c>
    </row>
    <row r="102" spans="1:20" s="59" customFormat="1" hidden="1" x14ac:dyDescent="0.25">
      <c r="A102" s="287"/>
      <c r="B102" s="251" t="s">
        <v>523</v>
      </c>
      <c r="C102" s="251" t="s">
        <v>523</v>
      </c>
      <c r="D102" s="251" t="s">
        <v>523</v>
      </c>
      <c r="E102" s="251" t="s">
        <v>523</v>
      </c>
      <c r="F102" s="251" t="s">
        <v>523</v>
      </c>
      <c r="G102" s="251" t="s">
        <v>523</v>
      </c>
      <c r="H102" s="251" t="s">
        <v>523</v>
      </c>
      <c r="I102" s="251" t="s">
        <v>523</v>
      </c>
      <c r="J102" s="251" t="s">
        <v>523</v>
      </c>
      <c r="K102" s="251" t="s">
        <v>523</v>
      </c>
      <c r="L102" s="251" t="s">
        <v>523</v>
      </c>
      <c r="M102" s="251" t="s">
        <v>523</v>
      </c>
      <c r="N102" s="251" t="s">
        <v>523</v>
      </c>
      <c r="O102" s="251" t="s">
        <v>523</v>
      </c>
      <c r="P102" s="251" t="s">
        <v>523</v>
      </c>
      <c r="Q102" s="251" t="s">
        <v>523</v>
      </c>
      <c r="R102" s="251" t="s">
        <v>523</v>
      </c>
      <c r="S102" s="251" t="s">
        <v>523</v>
      </c>
      <c r="T102" s="251" t="s">
        <v>523</v>
      </c>
    </row>
    <row r="103" spans="1:20" s="59" customFormat="1" hidden="1" x14ac:dyDescent="0.25">
      <c r="A103" s="287"/>
      <c r="B103" s="251" t="s">
        <v>523</v>
      </c>
      <c r="C103" s="251" t="s">
        <v>523</v>
      </c>
      <c r="D103" s="251" t="s">
        <v>523</v>
      </c>
      <c r="E103" s="251" t="s">
        <v>523</v>
      </c>
      <c r="F103" s="251" t="s">
        <v>523</v>
      </c>
      <c r="G103" s="251" t="s">
        <v>523</v>
      </c>
      <c r="H103" s="251" t="s">
        <v>523</v>
      </c>
      <c r="I103" s="251" t="s">
        <v>523</v>
      </c>
      <c r="J103" s="251" t="s">
        <v>523</v>
      </c>
      <c r="K103" s="251" t="s">
        <v>523</v>
      </c>
      <c r="L103" s="251" t="s">
        <v>523</v>
      </c>
      <c r="M103" s="251" t="s">
        <v>523</v>
      </c>
      <c r="N103" s="251" t="s">
        <v>523</v>
      </c>
      <c r="O103" s="251" t="s">
        <v>523</v>
      </c>
      <c r="P103" s="251" t="s">
        <v>523</v>
      </c>
      <c r="Q103" s="251" t="s">
        <v>523</v>
      </c>
      <c r="R103" s="251" t="s">
        <v>523</v>
      </c>
      <c r="S103" s="251" t="s">
        <v>523</v>
      </c>
      <c r="T103" s="251" t="s">
        <v>523</v>
      </c>
    </row>
    <row r="104" spans="1:20" s="59" customFormat="1" hidden="1" x14ac:dyDescent="0.25">
      <c r="A104" s="287"/>
      <c r="B104" s="251" t="s">
        <v>523</v>
      </c>
      <c r="C104" s="251" t="s">
        <v>523</v>
      </c>
      <c r="D104" s="251" t="s">
        <v>523</v>
      </c>
      <c r="E104" s="251" t="s">
        <v>523</v>
      </c>
      <c r="F104" s="251" t="s">
        <v>523</v>
      </c>
      <c r="G104" s="251" t="s">
        <v>523</v>
      </c>
      <c r="H104" s="251" t="s">
        <v>523</v>
      </c>
      <c r="I104" s="251" t="s">
        <v>523</v>
      </c>
      <c r="J104" s="251" t="s">
        <v>523</v>
      </c>
      <c r="K104" s="251" t="s">
        <v>523</v>
      </c>
      <c r="L104" s="251" t="s">
        <v>523</v>
      </c>
      <c r="M104" s="251" t="s">
        <v>523</v>
      </c>
      <c r="N104" s="251" t="s">
        <v>523</v>
      </c>
      <c r="O104" s="251" t="s">
        <v>523</v>
      </c>
      <c r="P104" s="251" t="s">
        <v>523</v>
      </c>
      <c r="Q104" s="251" t="s">
        <v>523</v>
      </c>
      <c r="R104" s="251" t="s">
        <v>523</v>
      </c>
      <c r="S104" s="251" t="s">
        <v>523</v>
      </c>
      <c r="T104" s="251" t="s">
        <v>523</v>
      </c>
    </row>
    <row r="105" spans="1:20" s="59" customFormat="1" hidden="1" x14ac:dyDescent="0.25">
      <c r="A105" s="287"/>
      <c r="B105" s="251" t="s">
        <v>523</v>
      </c>
      <c r="C105" s="251" t="s">
        <v>523</v>
      </c>
      <c r="D105" s="251" t="s">
        <v>523</v>
      </c>
      <c r="E105" s="251" t="s">
        <v>523</v>
      </c>
      <c r="F105" s="251" t="s">
        <v>523</v>
      </c>
      <c r="G105" s="251" t="s">
        <v>523</v>
      </c>
      <c r="H105" s="251" t="s">
        <v>523</v>
      </c>
      <c r="I105" s="251" t="s">
        <v>523</v>
      </c>
      <c r="J105" s="251" t="s">
        <v>523</v>
      </c>
      <c r="K105" s="251" t="s">
        <v>523</v>
      </c>
      <c r="L105" s="251" t="s">
        <v>523</v>
      </c>
      <c r="M105" s="251" t="s">
        <v>523</v>
      </c>
      <c r="N105" s="251" t="s">
        <v>523</v>
      </c>
      <c r="O105" s="251" t="s">
        <v>523</v>
      </c>
      <c r="P105" s="251" t="s">
        <v>523</v>
      </c>
      <c r="Q105" s="251" t="s">
        <v>523</v>
      </c>
      <c r="R105" s="251" t="s">
        <v>523</v>
      </c>
      <c r="S105" s="251" t="s">
        <v>523</v>
      </c>
      <c r="T105" s="251" t="s">
        <v>523</v>
      </c>
    </row>
    <row r="106" spans="1:20" s="59" customFormat="1" hidden="1" x14ac:dyDescent="0.25">
      <c r="A106" s="287"/>
      <c r="B106" s="251" t="s">
        <v>523</v>
      </c>
      <c r="C106" s="251" t="s">
        <v>523</v>
      </c>
      <c r="D106" s="251" t="s">
        <v>523</v>
      </c>
      <c r="E106" s="251" t="s">
        <v>523</v>
      </c>
      <c r="F106" s="251" t="s">
        <v>523</v>
      </c>
      <c r="G106" s="251" t="s">
        <v>523</v>
      </c>
      <c r="H106" s="251" t="s">
        <v>523</v>
      </c>
      <c r="I106" s="251" t="s">
        <v>523</v>
      </c>
      <c r="J106" s="251" t="s">
        <v>523</v>
      </c>
      <c r="K106" s="251" t="s">
        <v>523</v>
      </c>
      <c r="L106" s="251" t="s">
        <v>523</v>
      </c>
      <c r="M106" s="251" t="s">
        <v>523</v>
      </c>
      <c r="N106" s="251" t="s">
        <v>523</v>
      </c>
      <c r="O106" s="251" t="s">
        <v>523</v>
      </c>
      <c r="P106" s="251" t="s">
        <v>523</v>
      </c>
      <c r="Q106" s="251" t="s">
        <v>523</v>
      </c>
      <c r="R106" s="251" t="s">
        <v>523</v>
      </c>
      <c r="S106" s="251" t="s">
        <v>523</v>
      </c>
      <c r="T106" s="251" t="s">
        <v>523</v>
      </c>
    </row>
    <row r="107" spans="1:20" s="59" customFormat="1" hidden="1" x14ac:dyDescent="0.25">
      <c r="A107" s="287"/>
      <c r="B107" s="251" t="s">
        <v>523</v>
      </c>
      <c r="C107" s="251" t="s">
        <v>523</v>
      </c>
      <c r="D107" s="251" t="s">
        <v>523</v>
      </c>
      <c r="E107" s="251" t="s">
        <v>523</v>
      </c>
      <c r="F107" s="251" t="s">
        <v>523</v>
      </c>
      <c r="G107" s="251" t="s">
        <v>523</v>
      </c>
      <c r="H107" s="251" t="s">
        <v>523</v>
      </c>
      <c r="I107" s="251" t="s">
        <v>523</v>
      </c>
      <c r="J107" s="251" t="s">
        <v>523</v>
      </c>
      <c r="K107" s="251" t="s">
        <v>523</v>
      </c>
      <c r="L107" s="251" t="s">
        <v>523</v>
      </c>
      <c r="M107" s="251" t="s">
        <v>523</v>
      </c>
      <c r="N107" s="251" t="s">
        <v>523</v>
      </c>
      <c r="O107" s="251" t="s">
        <v>523</v>
      </c>
      <c r="P107" s="251" t="s">
        <v>523</v>
      </c>
      <c r="Q107" s="251" t="s">
        <v>523</v>
      </c>
      <c r="R107" s="251" t="s">
        <v>523</v>
      </c>
      <c r="S107" s="251" t="s">
        <v>523</v>
      </c>
      <c r="T107" s="251" t="s">
        <v>523</v>
      </c>
    </row>
    <row r="108" spans="1:20" s="59" customFormat="1" hidden="1" x14ac:dyDescent="0.25">
      <c r="A108" s="287"/>
      <c r="B108" s="251" t="s">
        <v>523</v>
      </c>
      <c r="C108" s="251" t="s">
        <v>523</v>
      </c>
      <c r="D108" s="251" t="s">
        <v>523</v>
      </c>
      <c r="E108" s="251" t="s">
        <v>523</v>
      </c>
      <c r="F108" s="251" t="s">
        <v>523</v>
      </c>
      <c r="G108" s="251" t="s">
        <v>523</v>
      </c>
      <c r="H108" s="251" t="s">
        <v>523</v>
      </c>
      <c r="I108" s="251" t="s">
        <v>523</v>
      </c>
      <c r="J108" s="251" t="s">
        <v>523</v>
      </c>
      <c r="K108" s="251" t="s">
        <v>523</v>
      </c>
      <c r="L108" s="251" t="s">
        <v>523</v>
      </c>
      <c r="M108" s="251" t="s">
        <v>523</v>
      </c>
      <c r="N108" s="251" t="s">
        <v>523</v>
      </c>
      <c r="O108" s="251" t="s">
        <v>523</v>
      </c>
      <c r="P108" s="251" t="s">
        <v>523</v>
      </c>
      <c r="Q108" s="251" t="s">
        <v>523</v>
      </c>
      <c r="R108" s="251" t="s">
        <v>523</v>
      </c>
      <c r="S108" s="251" t="s">
        <v>523</v>
      </c>
      <c r="T108" s="251" t="s">
        <v>523</v>
      </c>
    </row>
    <row r="109" spans="1:20" s="59" customFormat="1" hidden="1" x14ac:dyDescent="0.25">
      <c r="A109" s="287"/>
      <c r="B109" s="251" t="s">
        <v>523</v>
      </c>
      <c r="C109" s="251" t="s">
        <v>523</v>
      </c>
      <c r="D109" s="251" t="s">
        <v>523</v>
      </c>
      <c r="E109" s="251" t="s">
        <v>523</v>
      </c>
      <c r="F109" s="251" t="s">
        <v>523</v>
      </c>
      <c r="G109" s="251" t="s">
        <v>523</v>
      </c>
      <c r="H109" s="251" t="s">
        <v>523</v>
      </c>
      <c r="I109" s="251" t="s">
        <v>523</v>
      </c>
      <c r="J109" s="251" t="s">
        <v>523</v>
      </c>
      <c r="K109" s="251" t="s">
        <v>523</v>
      </c>
      <c r="L109" s="251" t="s">
        <v>523</v>
      </c>
      <c r="M109" s="251" t="s">
        <v>523</v>
      </c>
      <c r="N109" s="251" t="s">
        <v>523</v>
      </c>
      <c r="O109" s="251" t="s">
        <v>523</v>
      </c>
      <c r="P109" s="251" t="s">
        <v>523</v>
      </c>
      <c r="Q109" s="251" t="s">
        <v>523</v>
      </c>
      <c r="R109" s="251" t="s">
        <v>523</v>
      </c>
      <c r="S109" s="251" t="s">
        <v>523</v>
      </c>
      <c r="T109" s="251" t="s">
        <v>523</v>
      </c>
    </row>
    <row r="110" spans="1:20" s="59" customFormat="1" hidden="1" x14ac:dyDescent="0.25">
      <c r="A110" s="287"/>
      <c r="B110" s="251" t="s">
        <v>523</v>
      </c>
      <c r="C110" s="251" t="s">
        <v>523</v>
      </c>
      <c r="D110" s="251" t="s">
        <v>523</v>
      </c>
      <c r="E110" s="251" t="s">
        <v>523</v>
      </c>
      <c r="F110" s="251" t="s">
        <v>523</v>
      </c>
      <c r="G110" s="251" t="s">
        <v>523</v>
      </c>
      <c r="H110" s="251" t="s">
        <v>523</v>
      </c>
      <c r="I110" s="251" t="s">
        <v>523</v>
      </c>
      <c r="J110" s="251" t="s">
        <v>523</v>
      </c>
      <c r="K110" s="251" t="s">
        <v>523</v>
      </c>
      <c r="L110" s="251" t="s">
        <v>523</v>
      </c>
      <c r="M110" s="251" t="s">
        <v>523</v>
      </c>
      <c r="N110" s="251" t="s">
        <v>523</v>
      </c>
      <c r="O110" s="251" t="s">
        <v>523</v>
      </c>
      <c r="P110" s="251" t="s">
        <v>523</v>
      </c>
      <c r="Q110" s="251" t="s">
        <v>523</v>
      </c>
      <c r="R110" s="251" t="s">
        <v>523</v>
      </c>
      <c r="S110" s="251" t="s">
        <v>523</v>
      </c>
      <c r="T110" s="251" t="s">
        <v>523</v>
      </c>
    </row>
    <row r="111" spans="1:20" s="59" customFormat="1" hidden="1" x14ac:dyDescent="0.25">
      <c r="A111" s="287"/>
      <c r="B111" s="251" t="s">
        <v>523</v>
      </c>
      <c r="C111" s="251" t="s">
        <v>523</v>
      </c>
      <c r="D111" s="251" t="s">
        <v>523</v>
      </c>
      <c r="E111" s="251" t="s">
        <v>523</v>
      </c>
      <c r="F111" s="251" t="s">
        <v>523</v>
      </c>
      <c r="G111" s="251" t="s">
        <v>523</v>
      </c>
      <c r="H111" s="251" t="s">
        <v>523</v>
      </c>
      <c r="I111" s="251" t="s">
        <v>523</v>
      </c>
      <c r="J111" s="251" t="s">
        <v>523</v>
      </c>
      <c r="K111" s="251" t="s">
        <v>523</v>
      </c>
      <c r="L111" s="251" t="s">
        <v>523</v>
      </c>
      <c r="M111" s="251" t="s">
        <v>523</v>
      </c>
      <c r="N111" s="251" t="s">
        <v>523</v>
      </c>
      <c r="O111" s="251" t="s">
        <v>523</v>
      </c>
      <c r="P111" s="251" t="s">
        <v>523</v>
      </c>
      <c r="Q111" s="251" t="s">
        <v>523</v>
      </c>
      <c r="R111" s="251" t="s">
        <v>523</v>
      </c>
      <c r="S111" s="251" t="s">
        <v>523</v>
      </c>
      <c r="T111" s="251" t="s">
        <v>523</v>
      </c>
    </row>
    <row r="112" spans="1:20" s="59" customFormat="1" hidden="1" x14ac:dyDescent="0.25">
      <c r="A112" s="287"/>
      <c r="B112" s="251" t="s">
        <v>523</v>
      </c>
      <c r="C112" s="251" t="s">
        <v>523</v>
      </c>
      <c r="D112" s="251" t="s">
        <v>523</v>
      </c>
      <c r="E112" s="251" t="s">
        <v>523</v>
      </c>
      <c r="F112" s="251" t="s">
        <v>523</v>
      </c>
      <c r="G112" s="251" t="s">
        <v>523</v>
      </c>
      <c r="H112" s="251" t="s">
        <v>523</v>
      </c>
      <c r="I112" s="251" t="s">
        <v>523</v>
      </c>
      <c r="J112" s="251" t="s">
        <v>523</v>
      </c>
      <c r="K112" s="251" t="s">
        <v>523</v>
      </c>
      <c r="L112" s="251" t="s">
        <v>523</v>
      </c>
      <c r="M112" s="251" t="s">
        <v>523</v>
      </c>
      <c r="N112" s="251" t="s">
        <v>523</v>
      </c>
      <c r="O112" s="251" t="s">
        <v>523</v>
      </c>
      <c r="P112" s="251" t="s">
        <v>523</v>
      </c>
      <c r="Q112" s="251" t="s">
        <v>523</v>
      </c>
      <c r="R112" s="251" t="s">
        <v>523</v>
      </c>
      <c r="S112" s="251" t="s">
        <v>523</v>
      </c>
      <c r="T112" s="251" t="s">
        <v>523</v>
      </c>
    </row>
    <row r="113" spans="1:20" s="59" customFormat="1" hidden="1" x14ac:dyDescent="0.25">
      <c r="A113" s="287"/>
      <c r="B113" s="251" t="s">
        <v>523</v>
      </c>
      <c r="C113" s="251" t="s">
        <v>523</v>
      </c>
      <c r="D113" s="251" t="s">
        <v>584</v>
      </c>
      <c r="E113" s="251" t="s">
        <v>523</v>
      </c>
      <c r="F113" s="251" t="s">
        <v>584</v>
      </c>
      <c r="G113" s="251" t="s">
        <v>523</v>
      </c>
      <c r="H113" s="251" t="s">
        <v>523</v>
      </c>
      <c r="I113" s="251" t="s">
        <v>523</v>
      </c>
      <c r="J113" s="251">
        <v>2024</v>
      </c>
      <c r="K113" s="251" t="s">
        <v>523</v>
      </c>
      <c r="L113" s="251" t="s">
        <v>523</v>
      </c>
      <c r="M113" s="251">
        <v>10</v>
      </c>
      <c r="N113" s="251" t="s">
        <v>523</v>
      </c>
      <c r="O113" s="251" t="s">
        <v>523</v>
      </c>
      <c r="P113" s="251" t="s">
        <v>523</v>
      </c>
      <c r="Q113" s="251" t="s">
        <v>523</v>
      </c>
      <c r="R113" s="251" t="s">
        <v>523</v>
      </c>
      <c r="S113" s="251" t="s">
        <v>523</v>
      </c>
      <c r="T113" s="251" t="s">
        <v>523</v>
      </c>
    </row>
    <row r="114" spans="1:20" s="59" customFormat="1" hidden="1" x14ac:dyDescent="0.25">
      <c r="A114" s="287"/>
      <c r="B114" s="251" t="s">
        <v>523</v>
      </c>
      <c r="C114" s="251" t="s">
        <v>523</v>
      </c>
      <c r="D114" s="251" t="s">
        <v>523</v>
      </c>
      <c r="E114" s="251" t="s">
        <v>523</v>
      </c>
      <c r="F114" s="251" t="s">
        <v>523</v>
      </c>
      <c r="G114" s="251" t="s">
        <v>523</v>
      </c>
      <c r="H114" s="251" t="s">
        <v>523</v>
      </c>
      <c r="I114" s="251" t="s">
        <v>523</v>
      </c>
      <c r="J114" s="251" t="s">
        <v>523</v>
      </c>
      <c r="K114" s="251" t="s">
        <v>523</v>
      </c>
      <c r="L114" s="251" t="s">
        <v>523</v>
      </c>
      <c r="M114" s="251" t="s">
        <v>523</v>
      </c>
      <c r="N114" s="251" t="s">
        <v>523</v>
      </c>
      <c r="O114" s="251" t="s">
        <v>523</v>
      </c>
      <c r="P114" s="251" t="s">
        <v>523</v>
      </c>
      <c r="Q114" s="251" t="s">
        <v>523</v>
      </c>
      <c r="R114" s="251" t="s">
        <v>523</v>
      </c>
      <c r="S114" s="251" t="s">
        <v>523</v>
      </c>
      <c r="T114" s="251" t="s">
        <v>523</v>
      </c>
    </row>
    <row r="115" spans="1:20" s="59" customFormat="1" hidden="1" x14ac:dyDescent="0.25">
      <c r="A115" s="287"/>
      <c r="B115" s="251" t="s">
        <v>523</v>
      </c>
      <c r="C115" s="251" t="s">
        <v>523</v>
      </c>
      <c r="D115" s="251" t="s">
        <v>523</v>
      </c>
      <c r="E115" s="251" t="s">
        <v>523</v>
      </c>
      <c r="F115" s="251" t="s">
        <v>523</v>
      </c>
      <c r="G115" s="251" t="s">
        <v>523</v>
      </c>
      <c r="H115" s="251" t="s">
        <v>523</v>
      </c>
      <c r="I115" s="251" t="s">
        <v>523</v>
      </c>
      <c r="J115" s="251" t="s">
        <v>523</v>
      </c>
      <c r="K115" s="251" t="s">
        <v>523</v>
      </c>
      <c r="L115" s="251" t="s">
        <v>523</v>
      </c>
      <c r="M115" s="251" t="s">
        <v>523</v>
      </c>
      <c r="N115" s="251" t="s">
        <v>523</v>
      </c>
      <c r="O115" s="251" t="s">
        <v>523</v>
      </c>
      <c r="P115" s="251" t="s">
        <v>523</v>
      </c>
      <c r="Q115" s="251" t="s">
        <v>523</v>
      </c>
      <c r="R115" s="251" t="s">
        <v>523</v>
      </c>
      <c r="S115" s="251" t="s">
        <v>523</v>
      </c>
      <c r="T115" s="251" t="s">
        <v>523</v>
      </c>
    </row>
    <row r="116" spans="1:20" s="59" customFormat="1" hidden="1" x14ac:dyDescent="0.25">
      <c r="A116" s="287"/>
      <c r="B116" s="251" t="s">
        <v>523</v>
      </c>
      <c r="C116" s="251" t="s">
        <v>523</v>
      </c>
      <c r="D116" s="251" t="s">
        <v>523</v>
      </c>
      <c r="E116" s="251" t="s">
        <v>523</v>
      </c>
      <c r="F116" s="251" t="s">
        <v>523</v>
      </c>
      <c r="G116" s="251" t="s">
        <v>523</v>
      </c>
      <c r="H116" s="251" t="s">
        <v>523</v>
      </c>
      <c r="I116" s="251" t="s">
        <v>523</v>
      </c>
      <c r="J116" s="251" t="s">
        <v>523</v>
      </c>
      <c r="K116" s="251" t="s">
        <v>523</v>
      </c>
      <c r="L116" s="251" t="s">
        <v>523</v>
      </c>
      <c r="M116" s="251" t="s">
        <v>523</v>
      </c>
      <c r="N116" s="251" t="s">
        <v>523</v>
      </c>
      <c r="O116" s="251" t="s">
        <v>523</v>
      </c>
      <c r="P116" s="251" t="s">
        <v>523</v>
      </c>
      <c r="Q116" s="251" t="s">
        <v>523</v>
      </c>
      <c r="R116" s="251" t="s">
        <v>523</v>
      </c>
      <c r="S116" s="251" t="s">
        <v>523</v>
      </c>
      <c r="T116" s="251" t="s">
        <v>523</v>
      </c>
    </row>
    <row r="117" spans="1:20" s="59" customFormat="1" hidden="1" x14ac:dyDescent="0.25">
      <c r="A117" s="287"/>
      <c r="B117" s="251" t="s">
        <v>523</v>
      </c>
      <c r="C117" s="251" t="s">
        <v>523</v>
      </c>
      <c r="D117" s="251" t="s">
        <v>523</v>
      </c>
      <c r="E117" s="251" t="s">
        <v>523</v>
      </c>
      <c r="F117" s="251" t="s">
        <v>523</v>
      </c>
      <c r="G117" s="251" t="s">
        <v>523</v>
      </c>
      <c r="H117" s="251" t="s">
        <v>523</v>
      </c>
      <c r="I117" s="251" t="s">
        <v>523</v>
      </c>
      <c r="J117" s="251" t="s">
        <v>523</v>
      </c>
      <c r="K117" s="251" t="s">
        <v>523</v>
      </c>
      <c r="L117" s="251" t="s">
        <v>523</v>
      </c>
      <c r="M117" s="251" t="s">
        <v>523</v>
      </c>
      <c r="N117" s="251" t="s">
        <v>523</v>
      </c>
      <c r="O117" s="251" t="s">
        <v>523</v>
      </c>
      <c r="P117" s="251" t="s">
        <v>523</v>
      </c>
      <c r="Q117" s="251" t="s">
        <v>523</v>
      </c>
      <c r="R117" s="251" t="s">
        <v>523</v>
      </c>
      <c r="S117" s="251" t="s">
        <v>523</v>
      </c>
      <c r="T117" s="251" t="s">
        <v>523</v>
      </c>
    </row>
    <row r="118" spans="1:20" s="59" customFormat="1" hidden="1" x14ac:dyDescent="0.25">
      <c r="A118" s="287"/>
      <c r="B118" s="251" t="s">
        <v>523</v>
      </c>
      <c r="C118" s="251" t="s">
        <v>523</v>
      </c>
      <c r="D118" s="251" t="s">
        <v>523</v>
      </c>
      <c r="E118" s="251" t="s">
        <v>523</v>
      </c>
      <c r="F118" s="251" t="s">
        <v>523</v>
      </c>
      <c r="G118" s="251" t="s">
        <v>523</v>
      </c>
      <c r="H118" s="251" t="s">
        <v>523</v>
      </c>
      <c r="I118" s="251" t="s">
        <v>523</v>
      </c>
      <c r="J118" s="251" t="s">
        <v>523</v>
      </c>
      <c r="K118" s="251" t="s">
        <v>523</v>
      </c>
      <c r="L118" s="251" t="s">
        <v>523</v>
      </c>
      <c r="M118" s="251" t="s">
        <v>523</v>
      </c>
      <c r="N118" s="251" t="s">
        <v>523</v>
      </c>
      <c r="O118" s="251" t="s">
        <v>523</v>
      </c>
      <c r="P118" s="251" t="s">
        <v>523</v>
      </c>
      <c r="Q118" s="251" t="s">
        <v>523</v>
      </c>
      <c r="R118" s="251" t="s">
        <v>523</v>
      </c>
      <c r="S118" s="251" t="s">
        <v>523</v>
      </c>
      <c r="T118" s="251" t="s">
        <v>523</v>
      </c>
    </row>
    <row r="119" spans="1:20" s="59" customFormat="1" hidden="1" x14ac:dyDescent="0.25">
      <c r="A119" s="287"/>
      <c r="B119" s="251" t="s">
        <v>523</v>
      </c>
      <c r="C119" s="251" t="s">
        <v>523</v>
      </c>
      <c r="D119" s="251" t="s">
        <v>523</v>
      </c>
      <c r="E119" s="251" t="s">
        <v>523</v>
      </c>
      <c r="F119" s="251" t="s">
        <v>523</v>
      </c>
      <c r="G119" s="251" t="s">
        <v>523</v>
      </c>
      <c r="H119" s="251" t="s">
        <v>523</v>
      </c>
      <c r="I119" s="251" t="s">
        <v>523</v>
      </c>
      <c r="J119" s="251" t="s">
        <v>523</v>
      </c>
      <c r="K119" s="251" t="s">
        <v>523</v>
      </c>
      <c r="L119" s="251" t="s">
        <v>523</v>
      </c>
      <c r="M119" s="251" t="s">
        <v>523</v>
      </c>
      <c r="N119" s="251" t="s">
        <v>523</v>
      </c>
      <c r="O119" s="251" t="s">
        <v>523</v>
      </c>
      <c r="P119" s="251" t="s">
        <v>523</v>
      </c>
      <c r="Q119" s="251" t="s">
        <v>523</v>
      </c>
      <c r="R119" s="251" t="s">
        <v>523</v>
      </c>
      <c r="S119" s="251" t="s">
        <v>523</v>
      </c>
      <c r="T119" s="251" t="s">
        <v>523</v>
      </c>
    </row>
    <row r="120" spans="1:20" s="59" customFormat="1" hidden="1" x14ac:dyDescent="0.25">
      <c r="A120" s="287"/>
      <c r="B120" s="251" t="s">
        <v>523</v>
      </c>
      <c r="C120" s="251" t="s">
        <v>523</v>
      </c>
      <c r="D120" s="251" t="s">
        <v>523</v>
      </c>
      <c r="E120" s="251" t="s">
        <v>523</v>
      </c>
      <c r="F120" s="251" t="s">
        <v>523</v>
      </c>
      <c r="G120" s="251" t="s">
        <v>523</v>
      </c>
      <c r="H120" s="251" t="s">
        <v>523</v>
      </c>
      <c r="I120" s="251" t="s">
        <v>523</v>
      </c>
      <c r="J120" s="251" t="s">
        <v>523</v>
      </c>
      <c r="K120" s="251" t="s">
        <v>523</v>
      </c>
      <c r="L120" s="251" t="s">
        <v>523</v>
      </c>
      <c r="M120" s="251" t="s">
        <v>523</v>
      </c>
      <c r="N120" s="251" t="s">
        <v>523</v>
      </c>
      <c r="O120" s="251" t="s">
        <v>523</v>
      </c>
      <c r="P120" s="251" t="s">
        <v>523</v>
      </c>
      <c r="Q120" s="251" t="s">
        <v>523</v>
      </c>
      <c r="R120" s="251" t="s">
        <v>523</v>
      </c>
      <c r="S120" s="251" t="s">
        <v>523</v>
      </c>
      <c r="T120" s="251" t="s">
        <v>523</v>
      </c>
    </row>
    <row r="121" spans="1:20" s="59" customFormat="1" hidden="1" x14ac:dyDescent="0.25">
      <c r="A121" s="287"/>
      <c r="B121" s="251" t="s">
        <v>523</v>
      </c>
      <c r="C121" s="251" t="s">
        <v>523</v>
      </c>
      <c r="D121" s="251" t="s">
        <v>523</v>
      </c>
      <c r="E121" s="251" t="s">
        <v>523</v>
      </c>
      <c r="F121" s="251" t="s">
        <v>523</v>
      </c>
      <c r="G121" s="251" t="s">
        <v>523</v>
      </c>
      <c r="H121" s="251" t="s">
        <v>523</v>
      </c>
      <c r="I121" s="251" t="s">
        <v>523</v>
      </c>
      <c r="J121" s="251" t="s">
        <v>523</v>
      </c>
      <c r="K121" s="251" t="s">
        <v>523</v>
      </c>
      <c r="L121" s="251" t="s">
        <v>523</v>
      </c>
      <c r="M121" s="251" t="s">
        <v>523</v>
      </c>
      <c r="N121" s="251" t="s">
        <v>523</v>
      </c>
      <c r="O121" s="251" t="s">
        <v>523</v>
      </c>
      <c r="P121" s="251" t="s">
        <v>523</v>
      </c>
      <c r="Q121" s="251" t="s">
        <v>523</v>
      </c>
      <c r="R121" s="251" t="s">
        <v>523</v>
      </c>
      <c r="S121" s="251" t="s">
        <v>523</v>
      </c>
      <c r="T121" s="251" t="s">
        <v>523</v>
      </c>
    </row>
    <row r="122" spans="1:20" s="59" customFormat="1" hidden="1" x14ac:dyDescent="0.25">
      <c r="A122" s="287"/>
      <c r="B122" s="251" t="s">
        <v>523</v>
      </c>
      <c r="C122" s="251" t="s">
        <v>523</v>
      </c>
      <c r="D122" s="251" t="s">
        <v>523</v>
      </c>
      <c r="E122" s="251" t="s">
        <v>523</v>
      </c>
      <c r="F122" s="251" t="s">
        <v>523</v>
      </c>
      <c r="G122" s="251" t="s">
        <v>523</v>
      </c>
      <c r="H122" s="251" t="s">
        <v>523</v>
      </c>
      <c r="I122" s="251" t="s">
        <v>523</v>
      </c>
      <c r="J122" s="251" t="s">
        <v>523</v>
      </c>
      <c r="K122" s="251" t="s">
        <v>523</v>
      </c>
      <c r="L122" s="251" t="s">
        <v>523</v>
      </c>
      <c r="M122" s="251" t="s">
        <v>523</v>
      </c>
      <c r="N122" s="251" t="s">
        <v>523</v>
      </c>
      <c r="O122" s="251" t="s">
        <v>523</v>
      </c>
      <c r="P122" s="251" t="s">
        <v>523</v>
      </c>
      <c r="Q122" s="251" t="s">
        <v>523</v>
      </c>
      <c r="R122" s="251" t="s">
        <v>523</v>
      </c>
      <c r="S122" s="251" t="s">
        <v>523</v>
      </c>
      <c r="T122" s="251" t="s">
        <v>523</v>
      </c>
    </row>
    <row r="123" spans="1:20" s="59" customFormat="1" hidden="1" x14ac:dyDescent="0.25">
      <c r="A123" s="287"/>
      <c r="B123" s="251" t="s">
        <v>523</v>
      </c>
      <c r="C123" s="251" t="s">
        <v>523</v>
      </c>
      <c r="D123" s="251" t="s">
        <v>523</v>
      </c>
      <c r="E123" s="251" t="s">
        <v>523</v>
      </c>
      <c r="F123" s="251" t="s">
        <v>523</v>
      </c>
      <c r="G123" s="251" t="s">
        <v>523</v>
      </c>
      <c r="H123" s="251" t="s">
        <v>523</v>
      </c>
      <c r="I123" s="251" t="s">
        <v>523</v>
      </c>
      <c r="J123" s="251" t="s">
        <v>523</v>
      </c>
      <c r="K123" s="251" t="s">
        <v>523</v>
      </c>
      <c r="L123" s="251" t="s">
        <v>523</v>
      </c>
      <c r="M123" s="251" t="s">
        <v>523</v>
      </c>
      <c r="N123" s="251" t="s">
        <v>523</v>
      </c>
      <c r="O123" s="251" t="s">
        <v>523</v>
      </c>
      <c r="P123" s="251" t="s">
        <v>523</v>
      </c>
      <c r="Q123" s="251" t="s">
        <v>523</v>
      </c>
      <c r="R123" s="251" t="s">
        <v>523</v>
      </c>
      <c r="S123" s="251" t="s">
        <v>523</v>
      </c>
      <c r="T123" s="251" t="s">
        <v>523</v>
      </c>
    </row>
    <row r="124" spans="1:20" s="59" customFormat="1" hidden="1" x14ac:dyDescent="0.25">
      <c r="A124" s="287"/>
      <c r="B124" s="251" t="s">
        <v>523</v>
      </c>
      <c r="C124" s="251" t="s">
        <v>523</v>
      </c>
      <c r="D124" s="251" t="s">
        <v>523</v>
      </c>
      <c r="E124" s="251" t="s">
        <v>523</v>
      </c>
      <c r="F124" s="251" t="s">
        <v>523</v>
      </c>
      <c r="G124" s="251" t="s">
        <v>523</v>
      </c>
      <c r="H124" s="251" t="s">
        <v>523</v>
      </c>
      <c r="I124" s="251" t="s">
        <v>523</v>
      </c>
      <c r="J124" s="251" t="s">
        <v>523</v>
      </c>
      <c r="K124" s="251" t="s">
        <v>523</v>
      </c>
      <c r="L124" s="251" t="s">
        <v>523</v>
      </c>
      <c r="M124" s="251" t="s">
        <v>523</v>
      </c>
      <c r="N124" s="251" t="s">
        <v>523</v>
      </c>
      <c r="O124" s="251" t="s">
        <v>523</v>
      </c>
      <c r="P124" s="251" t="s">
        <v>523</v>
      </c>
      <c r="Q124" s="251" t="s">
        <v>523</v>
      </c>
      <c r="R124" s="251" t="s">
        <v>523</v>
      </c>
      <c r="S124" s="251" t="s">
        <v>523</v>
      </c>
      <c r="T124" s="251" t="s">
        <v>523</v>
      </c>
    </row>
    <row r="125" spans="1:20" s="59" customFormat="1" hidden="1" x14ac:dyDescent="0.25">
      <c r="A125" s="287"/>
      <c r="B125" s="251" t="s">
        <v>523</v>
      </c>
      <c r="C125" s="251" t="s">
        <v>523</v>
      </c>
      <c r="D125" s="251" t="s">
        <v>523</v>
      </c>
      <c r="E125" s="251" t="s">
        <v>523</v>
      </c>
      <c r="F125" s="251" t="s">
        <v>523</v>
      </c>
      <c r="G125" s="251" t="s">
        <v>523</v>
      </c>
      <c r="H125" s="251" t="s">
        <v>523</v>
      </c>
      <c r="I125" s="251" t="s">
        <v>523</v>
      </c>
      <c r="J125" s="251" t="s">
        <v>523</v>
      </c>
      <c r="K125" s="251" t="s">
        <v>523</v>
      </c>
      <c r="L125" s="251" t="s">
        <v>523</v>
      </c>
      <c r="M125" s="251" t="s">
        <v>523</v>
      </c>
      <c r="N125" s="251" t="s">
        <v>523</v>
      </c>
      <c r="O125" s="251" t="s">
        <v>523</v>
      </c>
      <c r="P125" s="251" t="s">
        <v>523</v>
      </c>
      <c r="Q125" s="251" t="s">
        <v>523</v>
      </c>
      <c r="R125" s="251" t="s">
        <v>523</v>
      </c>
      <c r="S125" s="251" t="s">
        <v>523</v>
      </c>
      <c r="T125" s="251" t="s">
        <v>523</v>
      </c>
    </row>
    <row r="126" spans="1:20" s="59" customFormat="1" hidden="1" x14ac:dyDescent="0.25">
      <c r="A126" s="287"/>
      <c r="B126" s="251" t="s">
        <v>523</v>
      </c>
      <c r="C126" s="251" t="s">
        <v>523</v>
      </c>
      <c r="D126" s="251" t="s">
        <v>523</v>
      </c>
      <c r="E126" s="251" t="s">
        <v>523</v>
      </c>
      <c r="F126" s="251" t="s">
        <v>523</v>
      </c>
      <c r="G126" s="251" t="s">
        <v>523</v>
      </c>
      <c r="H126" s="251" t="s">
        <v>523</v>
      </c>
      <c r="I126" s="251" t="s">
        <v>523</v>
      </c>
      <c r="J126" s="251" t="s">
        <v>523</v>
      </c>
      <c r="K126" s="251" t="s">
        <v>523</v>
      </c>
      <c r="L126" s="251" t="s">
        <v>523</v>
      </c>
      <c r="M126" s="251" t="s">
        <v>523</v>
      </c>
      <c r="N126" s="251" t="s">
        <v>523</v>
      </c>
      <c r="O126" s="251" t="s">
        <v>523</v>
      </c>
      <c r="P126" s="251" t="s">
        <v>523</v>
      </c>
      <c r="Q126" s="251" t="s">
        <v>523</v>
      </c>
      <c r="R126" s="251" t="s">
        <v>523</v>
      </c>
      <c r="S126" s="251" t="s">
        <v>523</v>
      </c>
      <c r="T126" s="251" t="s">
        <v>523</v>
      </c>
    </row>
    <row r="127" spans="1:20" s="59" customFormat="1" hidden="1" x14ac:dyDescent="0.25">
      <c r="A127" s="287"/>
      <c r="B127" s="251" t="s">
        <v>523</v>
      </c>
      <c r="C127" s="251" t="s">
        <v>523</v>
      </c>
      <c r="D127" s="251" t="s">
        <v>523</v>
      </c>
      <c r="E127" s="251" t="s">
        <v>523</v>
      </c>
      <c r="F127" s="251" t="s">
        <v>523</v>
      </c>
      <c r="G127" s="251" t="s">
        <v>523</v>
      </c>
      <c r="H127" s="251" t="s">
        <v>523</v>
      </c>
      <c r="I127" s="251" t="s">
        <v>523</v>
      </c>
      <c r="J127" s="251" t="s">
        <v>523</v>
      </c>
      <c r="K127" s="251" t="s">
        <v>523</v>
      </c>
      <c r="L127" s="251" t="s">
        <v>523</v>
      </c>
      <c r="M127" s="251" t="s">
        <v>523</v>
      </c>
      <c r="N127" s="251" t="s">
        <v>523</v>
      </c>
      <c r="O127" s="251" t="s">
        <v>523</v>
      </c>
      <c r="P127" s="251" t="s">
        <v>523</v>
      </c>
      <c r="Q127" s="251" t="s">
        <v>523</v>
      </c>
      <c r="R127" s="251" t="s">
        <v>523</v>
      </c>
      <c r="S127" s="251" t="s">
        <v>523</v>
      </c>
      <c r="T127" s="251" t="s">
        <v>523</v>
      </c>
    </row>
    <row r="128" spans="1:20" s="59" customFormat="1" hidden="1" x14ac:dyDescent="0.25">
      <c r="A128" s="287"/>
      <c r="B128" s="251" t="s">
        <v>523</v>
      </c>
      <c r="C128" s="251" t="s">
        <v>523</v>
      </c>
      <c r="D128" s="251" t="s">
        <v>523</v>
      </c>
      <c r="E128" s="251" t="s">
        <v>523</v>
      </c>
      <c r="F128" s="251" t="s">
        <v>523</v>
      </c>
      <c r="G128" s="251" t="s">
        <v>523</v>
      </c>
      <c r="H128" s="251" t="s">
        <v>523</v>
      </c>
      <c r="I128" s="251" t="s">
        <v>523</v>
      </c>
      <c r="J128" s="251" t="s">
        <v>523</v>
      </c>
      <c r="K128" s="251" t="s">
        <v>523</v>
      </c>
      <c r="L128" s="251" t="s">
        <v>523</v>
      </c>
      <c r="M128" s="251" t="s">
        <v>523</v>
      </c>
      <c r="N128" s="251" t="s">
        <v>523</v>
      </c>
      <c r="O128" s="251" t="s">
        <v>523</v>
      </c>
      <c r="P128" s="251" t="s">
        <v>523</v>
      </c>
      <c r="Q128" s="251" t="s">
        <v>523</v>
      </c>
      <c r="R128" s="251" t="s">
        <v>523</v>
      </c>
      <c r="S128" s="251" t="s">
        <v>523</v>
      </c>
      <c r="T128" s="251" t="s">
        <v>523</v>
      </c>
    </row>
    <row r="129" spans="1:20" s="59" customFormat="1" hidden="1" x14ac:dyDescent="0.25">
      <c r="A129" s="287"/>
      <c r="B129" s="251" t="s">
        <v>523</v>
      </c>
      <c r="C129" s="251" t="s">
        <v>523</v>
      </c>
      <c r="D129" s="251" t="s">
        <v>523</v>
      </c>
      <c r="E129" s="251" t="s">
        <v>523</v>
      </c>
      <c r="F129" s="251" t="s">
        <v>523</v>
      </c>
      <c r="G129" s="251" t="s">
        <v>523</v>
      </c>
      <c r="H129" s="251" t="s">
        <v>523</v>
      </c>
      <c r="I129" s="251" t="s">
        <v>523</v>
      </c>
      <c r="J129" s="251" t="s">
        <v>523</v>
      </c>
      <c r="K129" s="251" t="s">
        <v>523</v>
      </c>
      <c r="L129" s="251" t="s">
        <v>523</v>
      </c>
      <c r="M129" s="251" t="s">
        <v>523</v>
      </c>
      <c r="N129" s="251" t="s">
        <v>523</v>
      </c>
      <c r="O129" s="251" t="s">
        <v>523</v>
      </c>
      <c r="P129" s="251" t="s">
        <v>523</v>
      </c>
      <c r="Q129" s="251" t="s">
        <v>523</v>
      </c>
      <c r="R129" s="251" t="s">
        <v>523</v>
      </c>
      <c r="S129" s="251" t="s">
        <v>523</v>
      </c>
      <c r="T129" s="251" t="s">
        <v>523</v>
      </c>
    </row>
    <row r="130" spans="1:20" s="59" customFormat="1" hidden="1" x14ac:dyDescent="0.25">
      <c r="A130" s="287"/>
      <c r="B130" s="251" t="s">
        <v>523</v>
      </c>
      <c r="C130" s="251" t="s">
        <v>523</v>
      </c>
      <c r="D130" s="251" t="s">
        <v>523</v>
      </c>
      <c r="E130" s="251" t="s">
        <v>523</v>
      </c>
      <c r="F130" s="251" t="s">
        <v>523</v>
      </c>
      <c r="G130" s="251" t="s">
        <v>523</v>
      </c>
      <c r="H130" s="251" t="s">
        <v>523</v>
      </c>
      <c r="I130" s="251" t="s">
        <v>523</v>
      </c>
      <c r="J130" s="251" t="s">
        <v>523</v>
      </c>
      <c r="K130" s="251" t="s">
        <v>523</v>
      </c>
      <c r="L130" s="251" t="s">
        <v>523</v>
      </c>
      <c r="M130" s="251" t="s">
        <v>523</v>
      </c>
      <c r="N130" s="251" t="s">
        <v>523</v>
      </c>
      <c r="O130" s="251" t="s">
        <v>523</v>
      </c>
      <c r="P130" s="251" t="s">
        <v>523</v>
      </c>
      <c r="Q130" s="251" t="s">
        <v>523</v>
      </c>
      <c r="R130" s="251" t="s">
        <v>523</v>
      </c>
      <c r="S130" s="251" t="s">
        <v>523</v>
      </c>
      <c r="T130" s="251" t="s">
        <v>523</v>
      </c>
    </row>
    <row r="131" spans="1:20" s="59" customFormat="1" hidden="1" x14ac:dyDescent="0.25">
      <c r="A131" s="287"/>
      <c r="B131" s="251" t="s">
        <v>523</v>
      </c>
      <c r="C131" s="251" t="s">
        <v>523</v>
      </c>
      <c r="D131" s="251" t="s">
        <v>523</v>
      </c>
      <c r="E131" s="251" t="s">
        <v>523</v>
      </c>
      <c r="F131" s="251" t="s">
        <v>523</v>
      </c>
      <c r="G131" s="251" t="s">
        <v>523</v>
      </c>
      <c r="H131" s="251" t="s">
        <v>523</v>
      </c>
      <c r="I131" s="251" t="s">
        <v>523</v>
      </c>
      <c r="J131" s="251" t="s">
        <v>523</v>
      </c>
      <c r="K131" s="251" t="s">
        <v>523</v>
      </c>
      <c r="L131" s="251" t="s">
        <v>523</v>
      </c>
      <c r="M131" s="251" t="s">
        <v>523</v>
      </c>
      <c r="N131" s="251" t="s">
        <v>523</v>
      </c>
      <c r="O131" s="251" t="s">
        <v>523</v>
      </c>
      <c r="P131" s="251" t="s">
        <v>523</v>
      </c>
      <c r="Q131" s="251" t="s">
        <v>523</v>
      </c>
      <c r="R131" s="251" t="s">
        <v>523</v>
      </c>
      <c r="S131" s="251" t="s">
        <v>523</v>
      </c>
      <c r="T131" s="251" t="s">
        <v>523</v>
      </c>
    </row>
    <row r="132" spans="1:20" s="59" customFormat="1" hidden="1" x14ac:dyDescent="0.25">
      <c r="A132" s="287"/>
      <c r="B132" s="251" t="s">
        <v>523</v>
      </c>
      <c r="C132" s="251" t="s">
        <v>523</v>
      </c>
      <c r="D132" s="251" t="s">
        <v>523</v>
      </c>
      <c r="E132" s="251" t="s">
        <v>523</v>
      </c>
      <c r="F132" s="251" t="s">
        <v>523</v>
      </c>
      <c r="G132" s="251" t="s">
        <v>523</v>
      </c>
      <c r="H132" s="251" t="s">
        <v>523</v>
      </c>
      <c r="I132" s="251" t="s">
        <v>523</v>
      </c>
      <c r="J132" s="251" t="s">
        <v>523</v>
      </c>
      <c r="K132" s="251" t="s">
        <v>523</v>
      </c>
      <c r="L132" s="251" t="s">
        <v>523</v>
      </c>
      <c r="M132" s="251" t="s">
        <v>523</v>
      </c>
      <c r="N132" s="251" t="s">
        <v>523</v>
      </c>
      <c r="O132" s="251" t="s">
        <v>523</v>
      </c>
      <c r="P132" s="251" t="s">
        <v>523</v>
      </c>
      <c r="Q132" s="251" t="s">
        <v>523</v>
      </c>
      <c r="R132" s="251" t="s">
        <v>523</v>
      </c>
      <c r="S132" s="251" t="s">
        <v>523</v>
      </c>
      <c r="T132" s="251" t="s">
        <v>523</v>
      </c>
    </row>
    <row r="133" spans="1:20" s="59" customFormat="1" hidden="1" x14ac:dyDescent="0.25">
      <c r="A133" s="287"/>
      <c r="B133" s="251" t="s">
        <v>523</v>
      </c>
      <c r="C133" s="251" t="s">
        <v>523</v>
      </c>
      <c r="D133" s="251" t="s">
        <v>523</v>
      </c>
      <c r="E133" s="251" t="s">
        <v>523</v>
      </c>
      <c r="F133" s="251" t="s">
        <v>523</v>
      </c>
      <c r="G133" s="251" t="s">
        <v>523</v>
      </c>
      <c r="H133" s="251" t="s">
        <v>523</v>
      </c>
      <c r="I133" s="251" t="s">
        <v>523</v>
      </c>
      <c r="J133" s="251" t="s">
        <v>523</v>
      </c>
      <c r="K133" s="251" t="s">
        <v>523</v>
      </c>
      <c r="L133" s="251" t="s">
        <v>523</v>
      </c>
      <c r="M133" s="251" t="s">
        <v>523</v>
      </c>
      <c r="N133" s="251" t="s">
        <v>523</v>
      </c>
      <c r="O133" s="251" t="s">
        <v>523</v>
      </c>
      <c r="P133" s="251" t="s">
        <v>523</v>
      </c>
      <c r="Q133" s="251" t="s">
        <v>523</v>
      </c>
      <c r="R133" s="251" t="s">
        <v>523</v>
      </c>
      <c r="S133" s="251" t="s">
        <v>523</v>
      </c>
      <c r="T133" s="251" t="s">
        <v>523</v>
      </c>
    </row>
    <row r="134" spans="1:20" s="59" customFormat="1" hidden="1" x14ac:dyDescent="0.25">
      <c r="A134" s="287"/>
      <c r="B134" s="251" t="s">
        <v>523</v>
      </c>
      <c r="C134" s="251" t="s">
        <v>523</v>
      </c>
      <c r="D134" s="251" t="s">
        <v>523</v>
      </c>
      <c r="E134" s="251" t="s">
        <v>523</v>
      </c>
      <c r="F134" s="251" t="s">
        <v>523</v>
      </c>
      <c r="G134" s="251" t="s">
        <v>523</v>
      </c>
      <c r="H134" s="251" t="s">
        <v>523</v>
      </c>
      <c r="I134" s="251" t="s">
        <v>523</v>
      </c>
      <c r="J134" s="251" t="s">
        <v>523</v>
      </c>
      <c r="K134" s="251" t="s">
        <v>523</v>
      </c>
      <c r="L134" s="251" t="s">
        <v>523</v>
      </c>
      <c r="M134" s="251" t="s">
        <v>523</v>
      </c>
      <c r="N134" s="251" t="s">
        <v>523</v>
      </c>
      <c r="O134" s="251" t="s">
        <v>523</v>
      </c>
      <c r="P134" s="251" t="s">
        <v>523</v>
      </c>
      <c r="Q134" s="251" t="s">
        <v>523</v>
      </c>
      <c r="R134" s="251" t="s">
        <v>523</v>
      </c>
      <c r="S134" s="251" t="s">
        <v>523</v>
      </c>
      <c r="T134" s="251" t="s">
        <v>523</v>
      </c>
    </row>
    <row r="135" spans="1:20" s="59" customFormat="1" hidden="1" x14ac:dyDescent="0.25">
      <c r="A135" s="287"/>
      <c r="B135" s="251" t="s">
        <v>523</v>
      </c>
      <c r="C135" s="251" t="s">
        <v>523</v>
      </c>
      <c r="D135" s="251" t="s">
        <v>523</v>
      </c>
      <c r="E135" s="251" t="s">
        <v>523</v>
      </c>
      <c r="F135" s="251" t="s">
        <v>523</v>
      </c>
      <c r="G135" s="251" t="s">
        <v>523</v>
      </c>
      <c r="H135" s="251" t="s">
        <v>523</v>
      </c>
      <c r="I135" s="251" t="s">
        <v>523</v>
      </c>
      <c r="J135" s="251" t="s">
        <v>523</v>
      </c>
      <c r="K135" s="251" t="s">
        <v>523</v>
      </c>
      <c r="L135" s="251" t="s">
        <v>523</v>
      </c>
      <c r="M135" s="251" t="s">
        <v>523</v>
      </c>
      <c r="N135" s="251" t="s">
        <v>523</v>
      </c>
      <c r="O135" s="251" t="s">
        <v>523</v>
      </c>
      <c r="P135" s="251" t="s">
        <v>523</v>
      </c>
      <c r="Q135" s="251" t="s">
        <v>523</v>
      </c>
      <c r="R135" s="251" t="s">
        <v>523</v>
      </c>
      <c r="S135" s="251" t="s">
        <v>523</v>
      </c>
      <c r="T135" s="251" t="s">
        <v>523</v>
      </c>
    </row>
    <row r="136" spans="1:20" s="59" customFormat="1" hidden="1" x14ac:dyDescent="0.25">
      <c r="A136" s="287"/>
      <c r="B136" s="251" t="s">
        <v>523</v>
      </c>
      <c r="C136" s="251" t="s">
        <v>523</v>
      </c>
      <c r="D136" s="251" t="s">
        <v>523</v>
      </c>
      <c r="E136" s="251" t="s">
        <v>523</v>
      </c>
      <c r="F136" s="251" t="s">
        <v>523</v>
      </c>
      <c r="G136" s="251" t="s">
        <v>523</v>
      </c>
      <c r="H136" s="251" t="s">
        <v>523</v>
      </c>
      <c r="I136" s="251" t="s">
        <v>523</v>
      </c>
      <c r="J136" s="251" t="s">
        <v>523</v>
      </c>
      <c r="K136" s="251" t="s">
        <v>523</v>
      </c>
      <c r="L136" s="251" t="s">
        <v>523</v>
      </c>
      <c r="M136" s="251" t="s">
        <v>523</v>
      </c>
      <c r="N136" s="251" t="s">
        <v>523</v>
      </c>
      <c r="O136" s="251" t="s">
        <v>523</v>
      </c>
      <c r="P136" s="251" t="s">
        <v>523</v>
      </c>
      <c r="Q136" s="251" t="s">
        <v>523</v>
      </c>
      <c r="R136" s="251" t="s">
        <v>523</v>
      </c>
      <c r="S136" s="251" t="s">
        <v>523</v>
      </c>
      <c r="T136" s="251" t="s">
        <v>523</v>
      </c>
    </row>
    <row r="137" spans="1:20" s="59" customFormat="1" hidden="1" x14ac:dyDescent="0.25">
      <c r="A137" s="287"/>
      <c r="B137" s="251" t="s">
        <v>523</v>
      </c>
      <c r="C137" s="251" t="s">
        <v>523</v>
      </c>
      <c r="D137" s="251" t="s">
        <v>523</v>
      </c>
      <c r="E137" s="251" t="s">
        <v>523</v>
      </c>
      <c r="F137" s="251" t="s">
        <v>523</v>
      </c>
      <c r="G137" s="251" t="s">
        <v>523</v>
      </c>
      <c r="H137" s="251" t="s">
        <v>523</v>
      </c>
      <c r="I137" s="251" t="s">
        <v>523</v>
      </c>
      <c r="J137" s="251" t="s">
        <v>523</v>
      </c>
      <c r="K137" s="251" t="s">
        <v>523</v>
      </c>
      <c r="L137" s="251" t="s">
        <v>523</v>
      </c>
      <c r="M137" s="251" t="s">
        <v>523</v>
      </c>
      <c r="N137" s="251" t="s">
        <v>523</v>
      </c>
      <c r="O137" s="251" t="s">
        <v>523</v>
      </c>
      <c r="P137" s="251" t="s">
        <v>523</v>
      </c>
      <c r="Q137" s="251" t="s">
        <v>523</v>
      </c>
      <c r="R137" s="251" t="s">
        <v>523</v>
      </c>
      <c r="S137" s="251" t="s">
        <v>523</v>
      </c>
      <c r="T137" s="251" t="s">
        <v>523</v>
      </c>
    </row>
    <row r="138" spans="1:20" s="59" customFormat="1" hidden="1" x14ac:dyDescent="0.25">
      <c r="A138" s="287"/>
      <c r="B138" s="251" t="s">
        <v>523</v>
      </c>
      <c r="C138" s="251" t="s">
        <v>523</v>
      </c>
      <c r="D138" s="251" t="s">
        <v>523</v>
      </c>
      <c r="E138" s="251" t="s">
        <v>523</v>
      </c>
      <c r="F138" s="251" t="s">
        <v>523</v>
      </c>
      <c r="G138" s="251" t="s">
        <v>523</v>
      </c>
      <c r="H138" s="251" t="s">
        <v>523</v>
      </c>
      <c r="I138" s="251" t="s">
        <v>523</v>
      </c>
      <c r="J138" s="251" t="s">
        <v>523</v>
      </c>
      <c r="K138" s="251" t="s">
        <v>523</v>
      </c>
      <c r="L138" s="251" t="s">
        <v>523</v>
      </c>
      <c r="M138" s="251" t="s">
        <v>523</v>
      </c>
      <c r="N138" s="251" t="s">
        <v>523</v>
      </c>
      <c r="O138" s="251" t="s">
        <v>523</v>
      </c>
      <c r="P138" s="251" t="s">
        <v>523</v>
      </c>
      <c r="Q138" s="251" t="s">
        <v>523</v>
      </c>
      <c r="R138" s="251" t="s">
        <v>523</v>
      </c>
      <c r="S138" s="251" t="s">
        <v>523</v>
      </c>
      <c r="T138" s="251" t="s">
        <v>523</v>
      </c>
    </row>
    <row r="139" spans="1:20" s="59" customFormat="1" hidden="1" x14ac:dyDescent="0.25">
      <c r="A139" s="287"/>
      <c r="B139" s="251" t="s">
        <v>523</v>
      </c>
      <c r="C139" s="251" t="s">
        <v>523</v>
      </c>
      <c r="D139" s="251" t="s">
        <v>523</v>
      </c>
      <c r="E139" s="251" t="s">
        <v>523</v>
      </c>
      <c r="F139" s="251" t="s">
        <v>523</v>
      </c>
      <c r="G139" s="251" t="s">
        <v>523</v>
      </c>
      <c r="H139" s="251" t="s">
        <v>523</v>
      </c>
      <c r="I139" s="251" t="s">
        <v>523</v>
      </c>
      <c r="J139" s="251" t="s">
        <v>523</v>
      </c>
      <c r="K139" s="251" t="s">
        <v>523</v>
      </c>
      <c r="L139" s="251" t="s">
        <v>523</v>
      </c>
      <c r="M139" s="251" t="s">
        <v>523</v>
      </c>
      <c r="N139" s="251" t="s">
        <v>523</v>
      </c>
      <c r="O139" s="251" t="s">
        <v>523</v>
      </c>
      <c r="P139" s="251" t="s">
        <v>523</v>
      </c>
      <c r="Q139" s="251" t="s">
        <v>523</v>
      </c>
      <c r="R139" s="251" t="s">
        <v>523</v>
      </c>
      <c r="S139" s="251" t="s">
        <v>523</v>
      </c>
      <c r="T139" s="251" t="s">
        <v>523</v>
      </c>
    </row>
    <row r="140" spans="1:20" s="59" customFormat="1" hidden="1" x14ac:dyDescent="0.25">
      <c r="A140" s="287"/>
      <c r="B140" s="251" t="s">
        <v>523</v>
      </c>
      <c r="C140" s="251" t="s">
        <v>523</v>
      </c>
      <c r="D140" s="251" t="s">
        <v>523</v>
      </c>
      <c r="E140" s="251" t="s">
        <v>523</v>
      </c>
      <c r="F140" s="251" t="s">
        <v>523</v>
      </c>
      <c r="G140" s="251" t="s">
        <v>523</v>
      </c>
      <c r="H140" s="251" t="s">
        <v>523</v>
      </c>
      <c r="I140" s="251" t="s">
        <v>523</v>
      </c>
      <c r="J140" s="251" t="s">
        <v>523</v>
      </c>
      <c r="K140" s="251" t="s">
        <v>523</v>
      </c>
      <c r="L140" s="251" t="s">
        <v>523</v>
      </c>
      <c r="M140" s="251" t="s">
        <v>523</v>
      </c>
      <c r="N140" s="251" t="s">
        <v>523</v>
      </c>
      <c r="O140" s="251" t="s">
        <v>523</v>
      </c>
      <c r="P140" s="251" t="s">
        <v>523</v>
      </c>
      <c r="Q140" s="251" t="s">
        <v>523</v>
      </c>
      <c r="R140" s="251" t="s">
        <v>523</v>
      </c>
      <c r="S140" s="251" t="s">
        <v>523</v>
      </c>
      <c r="T140" s="251" t="s">
        <v>523</v>
      </c>
    </row>
    <row r="141" spans="1:20" s="59" customFormat="1" hidden="1" x14ac:dyDescent="0.25">
      <c r="A141" s="287"/>
      <c r="B141" s="251" t="s">
        <v>523</v>
      </c>
      <c r="C141" s="251" t="s">
        <v>523</v>
      </c>
      <c r="D141" s="251" t="s">
        <v>523</v>
      </c>
      <c r="E141" s="251" t="s">
        <v>523</v>
      </c>
      <c r="F141" s="251" t="s">
        <v>523</v>
      </c>
      <c r="G141" s="251" t="s">
        <v>523</v>
      </c>
      <c r="H141" s="251" t="s">
        <v>523</v>
      </c>
      <c r="I141" s="251" t="s">
        <v>523</v>
      </c>
      <c r="J141" s="251" t="s">
        <v>523</v>
      </c>
      <c r="K141" s="251" t="s">
        <v>523</v>
      </c>
      <c r="L141" s="251" t="s">
        <v>523</v>
      </c>
      <c r="M141" s="251" t="s">
        <v>523</v>
      </c>
      <c r="N141" s="251" t="s">
        <v>523</v>
      </c>
      <c r="O141" s="251" t="s">
        <v>523</v>
      </c>
      <c r="P141" s="251" t="s">
        <v>523</v>
      </c>
      <c r="Q141" s="251" t="s">
        <v>523</v>
      </c>
      <c r="R141" s="251" t="s">
        <v>523</v>
      </c>
      <c r="S141" s="251" t="s">
        <v>523</v>
      </c>
      <c r="T141" s="251" t="s">
        <v>523</v>
      </c>
    </row>
    <row r="142" spans="1:20" s="59" customFormat="1" hidden="1" x14ac:dyDescent="0.25">
      <c r="A142" s="287"/>
      <c r="B142" s="251" t="s">
        <v>523</v>
      </c>
      <c r="C142" s="251" t="s">
        <v>523</v>
      </c>
      <c r="D142" s="251" t="s">
        <v>523</v>
      </c>
      <c r="E142" s="251" t="s">
        <v>523</v>
      </c>
      <c r="F142" s="251" t="s">
        <v>523</v>
      </c>
      <c r="G142" s="251" t="s">
        <v>523</v>
      </c>
      <c r="H142" s="251" t="s">
        <v>523</v>
      </c>
      <c r="I142" s="251" t="s">
        <v>523</v>
      </c>
      <c r="J142" s="251" t="s">
        <v>523</v>
      </c>
      <c r="K142" s="251" t="s">
        <v>523</v>
      </c>
      <c r="L142" s="251" t="s">
        <v>523</v>
      </c>
      <c r="M142" s="251" t="s">
        <v>523</v>
      </c>
      <c r="N142" s="251" t="s">
        <v>523</v>
      </c>
      <c r="O142" s="251" t="s">
        <v>523</v>
      </c>
      <c r="P142" s="251" t="s">
        <v>523</v>
      </c>
      <c r="Q142" s="251" t="s">
        <v>523</v>
      </c>
      <c r="R142" s="251" t="s">
        <v>523</v>
      </c>
      <c r="S142" s="251" t="s">
        <v>523</v>
      </c>
      <c r="T142" s="251" t="s">
        <v>523</v>
      </c>
    </row>
    <row r="143" spans="1:20" s="59" customFormat="1" hidden="1" x14ac:dyDescent="0.25">
      <c r="A143" s="288"/>
      <c r="B143" s="251" t="s">
        <v>523</v>
      </c>
      <c r="C143" s="251" t="s">
        <v>523</v>
      </c>
      <c r="D143" s="251" t="s">
        <v>523</v>
      </c>
      <c r="E143" s="251" t="s">
        <v>523</v>
      </c>
      <c r="F143" s="251" t="s">
        <v>523</v>
      </c>
      <c r="G143" s="251" t="s">
        <v>523</v>
      </c>
      <c r="H143" s="251" t="s">
        <v>523</v>
      </c>
      <c r="I143" s="251" t="s">
        <v>523</v>
      </c>
      <c r="J143" s="251" t="s">
        <v>523</v>
      </c>
      <c r="K143" s="251" t="s">
        <v>523</v>
      </c>
      <c r="L143" s="251" t="s">
        <v>523</v>
      </c>
      <c r="M143" s="251" t="s">
        <v>523</v>
      </c>
      <c r="N143" s="251" t="s">
        <v>523</v>
      </c>
      <c r="O143" s="251" t="s">
        <v>523</v>
      </c>
      <c r="P143" s="251" t="s">
        <v>523</v>
      </c>
      <c r="Q143" s="251" t="s">
        <v>523</v>
      </c>
      <c r="R143" s="251" t="s">
        <v>523</v>
      </c>
      <c r="S143" s="251" t="s">
        <v>523</v>
      </c>
      <c r="T143" s="251" t="s">
        <v>523</v>
      </c>
    </row>
    <row r="144" spans="1:20" s="59" customFormat="1" ht="31.5" x14ac:dyDescent="0.25">
      <c r="A144" s="258">
        <v>2025</v>
      </c>
      <c r="B144" s="251" t="s">
        <v>568</v>
      </c>
      <c r="C144" s="251" t="s">
        <v>568</v>
      </c>
      <c r="D144" s="251" t="s">
        <v>568</v>
      </c>
      <c r="E144" s="251" t="s">
        <v>568</v>
      </c>
      <c r="F144" s="251" t="s">
        <v>568</v>
      </c>
      <c r="G144" s="251" t="s">
        <v>523</v>
      </c>
      <c r="H144" s="251" t="s">
        <v>523</v>
      </c>
      <c r="I144" s="251" t="s">
        <v>568</v>
      </c>
      <c r="J144" s="251" t="s">
        <v>568</v>
      </c>
      <c r="K144" s="251" t="s">
        <v>568</v>
      </c>
      <c r="L144" s="251" t="s">
        <v>568</v>
      </c>
      <c r="M144" s="251" t="s">
        <v>568</v>
      </c>
      <c r="N144" s="251" t="s">
        <v>568</v>
      </c>
      <c r="O144" s="251" t="s">
        <v>568</v>
      </c>
      <c r="P144" s="251" t="s">
        <v>568</v>
      </c>
      <c r="Q144" s="251" t="s">
        <v>568</v>
      </c>
      <c r="R144" s="251" t="s">
        <v>568</v>
      </c>
      <c r="S144" s="251" t="s">
        <v>523</v>
      </c>
      <c r="T144" s="251" t="s">
        <v>523</v>
      </c>
    </row>
    <row r="145" spans="1:20" s="59" customFormat="1" ht="31.5" x14ac:dyDescent="0.25">
      <c r="A145" s="258">
        <v>2026</v>
      </c>
      <c r="B145" s="251" t="s">
        <v>568</v>
      </c>
      <c r="C145" s="251" t="s">
        <v>568</v>
      </c>
      <c r="D145" s="251" t="s">
        <v>568</v>
      </c>
      <c r="E145" s="251" t="s">
        <v>568</v>
      </c>
      <c r="F145" s="251" t="s">
        <v>568</v>
      </c>
      <c r="G145" s="251" t="s">
        <v>523</v>
      </c>
      <c r="H145" s="251" t="s">
        <v>523</v>
      </c>
      <c r="I145" s="251" t="s">
        <v>568</v>
      </c>
      <c r="J145" s="251" t="s">
        <v>568</v>
      </c>
      <c r="K145" s="251" t="s">
        <v>568</v>
      </c>
      <c r="L145" s="251" t="s">
        <v>568</v>
      </c>
      <c r="M145" s="251" t="s">
        <v>568</v>
      </c>
      <c r="N145" s="251" t="s">
        <v>568</v>
      </c>
      <c r="O145" s="251" t="s">
        <v>568</v>
      </c>
      <c r="P145" s="251" t="s">
        <v>568</v>
      </c>
      <c r="Q145" s="251" t="s">
        <v>568</v>
      </c>
      <c r="R145" s="251" t="s">
        <v>568</v>
      </c>
      <c r="S145" s="251" t="s">
        <v>523</v>
      </c>
      <c r="T145" s="251" t="s">
        <v>523</v>
      </c>
    </row>
    <row r="146" spans="1:20" s="59" customFormat="1" ht="31.5" x14ac:dyDescent="0.25">
      <c r="A146" s="258">
        <v>2027</v>
      </c>
      <c r="B146" s="251" t="s">
        <v>568</v>
      </c>
      <c r="C146" s="251" t="s">
        <v>568</v>
      </c>
      <c r="D146" s="251" t="s">
        <v>568</v>
      </c>
      <c r="E146" s="251" t="s">
        <v>568</v>
      </c>
      <c r="F146" s="251" t="s">
        <v>568</v>
      </c>
      <c r="G146" s="251" t="s">
        <v>523</v>
      </c>
      <c r="H146" s="251" t="s">
        <v>523</v>
      </c>
      <c r="I146" s="251" t="s">
        <v>568</v>
      </c>
      <c r="J146" s="251" t="s">
        <v>568</v>
      </c>
      <c r="K146" s="251" t="s">
        <v>568</v>
      </c>
      <c r="L146" s="251" t="s">
        <v>568</v>
      </c>
      <c r="M146" s="251" t="s">
        <v>568</v>
      </c>
      <c r="N146" s="251" t="s">
        <v>568</v>
      </c>
      <c r="O146" s="251" t="s">
        <v>568</v>
      </c>
      <c r="P146" s="251" t="s">
        <v>568</v>
      </c>
      <c r="Q146" s="251" t="s">
        <v>568</v>
      </c>
      <c r="R146" s="251" t="s">
        <v>568</v>
      </c>
      <c r="S146" s="251" t="s">
        <v>523</v>
      </c>
      <c r="T146" s="251" t="s">
        <v>523</v>
      </c>
    </row>
    <row r="147" spans="1:20" s="57" customFormat="1" ht="12.75" x14ac:dyDescent="0.2">
      <c r="B147" s="58"/>
      <c r="C147" s="58"/>
      <c r="K147" s="58"/>
    </row>
    <row r="148" spans="1:20" s="57" customFormat="1" ht="12.75" x14ac:dyDescent="0.2">
      <c r="B148" s="58"/>
      <c r="C148" s="58"/>
      <c r="K148" s="58"/>
    </row>
    <row r="149" spans="1:20" s="57" customFormat="1" ht="12.75" x14ac:dyDescent="0.2">
      <c r="B149" s="58"/>
      <c r="C149" s="58"/>
      <c r="K149" s="58"/>
    </row>
    <row r="150" spans="1:20" s="57" customFormat="1" ht="12.75" x14ac:dyDescent="0.2">
      <c r="B150" s="58"/>
      <c r="C150" s="58"/>
      <c r="K150" s="58"/>
    </row>
    <row r="151" spans="1:20" s="57" customFormat="1" ht="12.75" x14ac:dyDescent="0.2">
      <c r="B151" s="58"/>
      <c r="C151" s="58"/>
      <c r="K151" s="58"/>
    </row>
    <row r="152" spans="1:20" s="57" customFormat="1" ht="12.75" x14ac:dyDescent="0.2">
      <c r="B152" s="58"/>
      <c r="C152" s="58"/>
      <c r="K152" s="58"/>
    </row>
    <row r="153" spans="1:20" s="57" customFormat="1" ht="12.75" x14ac:dyDescent="0.2">
      <c r="B153" s="58"/>
      <c r="C153" s="58"/>
      <c r="K153" s="58"/>
    </row>
    <row r="154" spans="1:20" s="57" customFormat="1" ht="12.75" x14ac:dyDescent="0.2">
      <c r="B154" s="58"/>
      <c r="C154" s="58"/>
      <c r="K154" s="58"/>
    </row>
    <row r="155" spans="1:20" s="57" customFormat="1" ht="12.75" x14ac:dyDescent="0.2">
      <c r="B155" s="58"/>
      <c r="C155" s="58"/>
      <c r="K155" s="58"/>
    </row>
    <row r="156" spans="1:20" s="57" customFormat="1" ht="12.75" x14ac:dyDescent="0.2">
      <c r="B156" s="58"/>
      <c r="C156" s="58"/>
      <c r="K156" s="58"/>
    </row>
    <row r="157" spans="1:20" s="57" customFormat="1" ht="12.75" x14ac:dyDescent="0.2">
      <c r="B157" s="58"/>
      <c r="C157" s="58"/>
      <c r="K157" s="58"/>
    </row>
    <row r="158" spans="1:20" s="57" customFormat="1" ht="12.75" x14ac:dyDescent="0.2">
      <c r="B158" s="58"/>
      <c r="C158" s="58"/>
      <c r="K158" s="58"/>
    </row>
    <row r="159" spans="1:20" s="57" customFormat="1" ht="12.75" x14ac:dyDescent="0.2">
      <c r="B159" s="58"/>
      <c r="C159" s="58"/>
      <c r="K159" s="58"/>
    </row>
    <row r="160" spans="1:20" s="57" customFormat="1" ht="12.75" x14ac:dyDescent="0.2">
      <c r="B160" s="58"/>
      <c r="C160" s="58"/>
      <c r="K160" s="58"/>
    </row>
    <row r="161" spans="2:113" s="57" customFormat="1" x14ac:dyDescent="0.25">
      <c r="B161" s="55" t="s">
        <v>118</v>
      </c>
      <c r="C161" s="55"/>
      <c r="D161" s="55"/>
      <c r="E161" s="55"/>
      <c r="F161" s="55"/>
      <c r="G161" s="55"/>
      <c r="H161" s="55"/>
      <c r="I161" s="55"/>
      <c r="J161" s="55"/>
      <c r="K161" s="55"/>
      <c r="L161" s="55"/>
      <c r="M161" s="55"/>
      <c r="N161" s="55"/>
      <c r="O161" s="55"/>
      <c r="P161" s="55"/>
      <c r="Q161" s="55"/>
      <c r="R161" s="55"/>
    </row>
    <row r="162" spans="2:113" x14ac:dyDescent="0.25">
      <c r="B162" s="295" t="s">
        <v>506</v>
      </c>
      <c r="C162" s="295"/>
      <c r="D162" s="295"/>
      <c r="E162" s="295"/>
      <c r="F162" s="295"/>
      <c r="G162" s="295"/>
      <c r="H162" s="295"/>
      <c r="I162" s="295"/>
      <c r="J162" s="295"/>
      <c r="K162" s="295"/>
      <c r="L162" s="295"/>
      <c r="M162" s="295"/>
      <c r="N162" s="295"/>
      <c r="O162" s="295"/>
      <c r="P162" s="295"/>
      <c r="Q162" s="295"/>
      <c r="R162" s="295"/>
    </row>
    <row r="163" spans="2:113" x14ac:dyDescent="0.25">
      <c r="B163" s="55"/>
      <c r="C163" s="55"/>
      <c r="D163" s="55"/>
      <c r="E163" s="55"/>
      <c r="F163" s="55"/>
      <c r="G163" s="55"/>
      <c r="H163" s="55"/>
      <c r="I163" s="55"/>
      <c r="J163" s="55"/>
      <c r="K163" s="55"/>
      <c r="L163" s="55"/>
      <c r="M163" s="55"/>
      <c r="N163" s="55"/>
      <c r="O163" s="55"/>
      <c r="P163" s="55"/>
      <c r="Q163" s="55"/>
      <c r="R163" s="55"/>
      <c r="S163" s="55"/>
      <c r="T163" s="55"/>
      <c r="U163" s="55"/>
      <c r="V163" s="55"/>
      <c r="AN163" s="55"/>
      <c r="AO163" s="55"/>
      <c r="AP163" s="55"/>
      <c r="AQ163" s="55"/>
      <c r="AR163" s="55"/>
      <c r="AS163" s="55"/>
      <c r="AT163" s="55"/>
      <c r="AU163" s="55"/>
      <c r="AV163" s="55"/>
      <c r="AW163" s="55"/>
      <c r="AX163" s="55"/>
      <c r="AY163" s="55"/>
      <c r="AZ163" s="55"/>
      <c r="BA163" s="55"/>
      <c r="BB163" s="55"/>
      <c r="BC163" s="55"/>
      <c r="BD163" s="55"/>
      <c r="BE163" s="55"/>
      <c r="BF163" s="55"/>
      <c r="BG163" s="55"/>
      <c r="BH163" s="55"/>
      <c r="BI163" s="55"/>
      <c r="BJ163" s="55"/>
      <c r="BK163" s="55"/>
      <c r="BL163" s="55"/>
      <c r="BM163" s="55"/>
      <c r="BN163" s="55"/>
      <c r="BO163" s="55"/>
      <c r="BP163" s="55"/>
      <c r="BQ163" s="55"/>
      <c r="BR163" s="55"/>
      <c r="BS163" s="55"/>
      <c r="BT163" s="55"/>
      <c r="BU163" s="55"/>
      <c r="BV163" s="55"/>
      <c r="BW163" s="55"/>
      <c r="BX163" s="55"/>
      <c r="BY163" s="55"/>
      <c r="BZ163" s="55"/>
      <c r="CA163" s="55"/>
      <c r="CB163" s="55"/>
      <c r="CC163" s="55"/>
      <c r="CD163" s="55"/>
      <c r="CE163" s="55"/>
      <c r="CF163" s="55"/>
      <c r="CG163" s="55"/>
      <c r="CH163" s="55"/>
      <c r="CI163" s="55"/>
      <c r="CJ163" s="55"/>
      <c r="CK163" s="55"/>
      <c r="CL163" s="55"/>
      <c r="CM163" s="55"/>
      <c r="CN163" s="55"/>
      <c r="CO163" s="55"/>
      <c r="CP163" s="55"/>
      <c r="CQ163" s="55"/>
      <c r="CR163" s="55"/>
      <c r="CS163" s="55"/>
      <c r="CT163" s="55"/>
      <c r="CU163" s="55"/>
      <c r="CV163" s="55"/>
      <c r="CW163" s="55"/>
      <c r="CX163" s="55"/>
      <c r="CY163" s="55"/>
      <c r="CZ163" s="55"/>
      <c r="DA163" s="55"/>
      <c r="DB163" s="55"/>
      <c r="DC163" s="55"/>
      <c r="DD163" s="55"/>
      <c r="DE163" s="55"/>
      <c r="DF163" s="55"/>
      <c r="DG163" s="55"/>
      <c r="DH163" s="55"/>
      <c r="DI163" s="55"/>
    </row>
    <row r="164" spans="2:113" x14ac:dyDescent="0.25">
      <c r="B164" s="54" t="s">
        <v>470</v>
      </c>
      <c r="C164" s="54"/>
      <c r="D164" s="54"/>
      <c r="E164" s="54"/>
      <c r="F164" s="52"/>
      <c r="G164" s="52"/>
      <c r="H164" s="54"/>
      <c r="I164" s="54"/>
      <c r="J164" s="54"/>
      <c r="K164" s="54"/>
      <c r="L164" s="54"/>
      <c r="M164" s="54"/>
      <c r="N164" s="54"/>
      <c r="O164" s="54"/>
      <c r="P164" s="54"/>
      <c r="Q164" s="54"/>
      <c r="R164" s="54"/>
      <c r="S164" s="56"/>
      <c r="T164" s="56"/>
      <c r="U164" s="56"/>
      <c r="V164" s="56"/>
      <c r="AN164" s="56"/>
      <c r="AO164" s="56"/>
      <c r="AP164" s="56"/>
      <c r="AQ164" s="56"/>
      <c r="AR164" s="56"/>
      <c r="AS164" s="56"/>
      <c r="AT164" s="56"/>
      <c r="AU164" s="56"/>
      <c r="AV164" s="56"/>
      <c r="AW164" s="56"/>
      <c r="AX164" s="56"/>
      <c r="AY164" s="56"/>
      <c r="AZ164" s="56"/>
      <c r="BA164" s="56"/>
      <c r="BB164" s="56"/>
      <c r="BC164" s="56"/>
      <c r="BD164" s="56"/>
      <c r="BE164" s="56"/>
      <c r="BF164" s="56"/>
      <c r="BG164" s="56"/>
      <c r="BH164" s="56"/>
      <c r="BI164" s="56"/>
      <c r="BJ164" s="56"/>
      <c r="BK164" s="56"/>
      <c r="BL164" s="56"/>
      <c r="BM164" s="56"/>
      <c r="BN164" s="56"/>
      <c r="BO164" s="56"/>
      <c r="BP164" s="56"/>
      <c r="BQ164" s="56"/>
      <c r="BR164" s="56"/>
      <c r="BS164" s="56"/>
      <c r="BT164" s="56"/>
      <c r="BU164" s="56"/>
      <c r="BV164" s="56"/>
      <c r="BW164" s="56"/>
      <c r="BX164" s="56"/>
      <c r="BY164" s="56"/>
      <c r="BZ164" s="56"/>
      <c r="CA164" s="56"/>
      <c r="CB164" s="56"/>
      <c r="CC164" s="56"/>
      <c r="CD164" s="56"/>
      <c r="CE164" s="56"/>
      <c r="CF164" s="56"/>
      <c r="CG164" s="56"/>
      <c r="CH164" s="56"/>
      <c r="CI164" s="56"/>
      <c r="CJ164" s="56"/>
      <c r="CK164" s="56"/>
      <c r="CL164" s="56"/>
      <c r="CM164" s="56"/>
      <c r="CN164" s="56"/>
      <c r="CO164" s="56"/>
      <c r="CP164" s="56"/>
      <c r="CQ164" s="56"/>
      <c r="CR164" s="56"/>
      <c r="CS164" s="56"/>
      <c r="CT164" s="56"/>
      <c r="CU164" s="56"/>
      <c r="CV164" s="56"/>
      <c r="CW164" s="56"/>
      <c r="CX164" s="56"/>
      <c r="CY164" s="56"/>
      <c r="CZ164" s="56"/>
      <c r="DA164" s="56"/>
      <c r="DB164" s="56"/>
      <c r="DC164" s="56"/>
      <c r="DD164" s="56"/>
      <c r="DE164" s="56"/>
      <c r="DF164" s="56"/>
      <c r="DG164" s="56"/>
      <c r="DH164" s="56"/>
      <c r="DI164" s="56"/>
    </row>
    <row r="165" spans="2:113" x14ac:dyDescent="0.25">
      <c r="B165" s="54" t="s">
        <v>117</v>
      </c>
      <c r="C165" s="54"/>
      <c r="D165" s="54"/>
      <c r="E165" s="54"/>
      <c r="F165" s="52"/>
      <c r="G165" s="52"/>
      <c r="H165" s="54"/>
      <c r="I165" s="54"/>
      <c r="J165" s="54"/>
      <c r="K165" s="54"/>
      <c r="L165" s="54"/>
      <c r="M165" s="54"/>
      <c r="N165" s="54"/>
      <c r="O165" s="54"/>
      <c r="P165" s="54"/>
      <c r="Q165" s="54"/>
      <c r="R165" s="54"/>
      <c r="AN165" s="55"/>
      <c r="AO165" s="55"/>
      <c r="AP165" s="55"/>
      <c r="AQ165" s="55"/>
      <c r="AR165" s="55"/>
      <c r="AS165" s="55"/>
      <c r="AT165" s="55"/>
      <c r="AU165" s="55"/>
      <c r="AV165" s="55"/>
      <c r="AW165" s="55"/>
      <c r="AX165" s="55"/>
      <c r="AY165" s="55"/>
      <c r="AZ165" s="55"/>
      <c r="BA165" s="55"/>
      <c r="BB165" s="55"/>
      <c r="BC165" s="55"/>
      <c r="BD165" s="55"/>
      <c r="BE165" s="55"/>
      <c r="BF165" s="55"/>
      <c r="BG165" s="55"/>
      <c r="BH165" s="55"/>
      <c r="BI165" s="55"/>
      <c r="BJ165" s="55"/>
      <c r="BK165" s="55"/>
      <c r="BL165" s="55"/>
      <c r="BM165" s="55"/>
      <c r="BN165" s="55"/>
      <c r="BO165" s="55"/>
      <c r="BP165" s="55"/>
      <c r="BQ165" s="55"/>
      <c r="BR165" s="55"/>
      <c r="BS165" s="55"/>
      <c r="BT165" s="55"/>
      <c r="BU165" s="55"/>
      <c r="BV165" s="55"/>
      <c r="BW165" s="55"/>
      <c r="BX165" s="55"/>
      <c r="BY165" s="55"/>
      <c r="BZ165" s="55"/>
      <c r="CA165" s="55"/>
      <c r="CB165" s="55"/>
      <c r="CC165" s="55"/>
      <c r="CD165" s="55"/>
      <c r="CE165" s="55"/>
      <c r="CF165" s="55"/>
      <c r="CG165" s="55"/>
      <c r="CH165" s="55"/>
      <c r="CI165" s="55"/>
      <c r="CJ165" s="55"/>
      <c r="CK165" s="55"/>
      <c r="CL165" s="55"/>
      <c r="CM165" s="55"/>
      <c r="CN165" s="55"/>
      <c r="CO165" s="55"/>
      <c r="CP165" s="55"/>
      <c r="CQ165" s="55"/>
      <c r="CR165" s="55"/>
      <c r="CS165" s="55"/>
      <c r="CT165" s="55"/>
      <c r="CU165" s="55"/>
      <c r="CV165" s="55"/>
      <c r="CW165" s="55"/>
      <c r="CX165" s="55"/>
      <c r="CY165" s="55"/>
      <c r="CZ165" s="55"/>
      <c r="DA165" s="55"/>
      <c r="DB165" s="55"/>
      <c r="DC165" s="55"/>
      <c r="DD165" s="55"/>
      <c r="DE165" s="55"/>
      <c r="DF165" s="55"/>
      <c r="DG165" s="55"/>
      <c r="DH165" s="55"/>
      <c r="DI165" s="55"/>
    </row>
    <row r="166" spans="2:113" s="52" customFormat="1" x14ac:dyDescent="0.25">
      <c r="B166" s="54" t="s">
        <v>116</v>
      </c>
      <c r="C166" s="54"/>
      <c r="D166" s="54"/>
      <c r="E166" s="54"/>
      <c r="H166" s="54"/>
      <c r="I166" s="54"/>
      <c r="J166" s="54"/>
      <c r="K166" s="54"/>
      <c r="L166" s="54"/>
      <c r="M166" s="54"/>
      <c r="N166" s="54"/>
      <c r="O166" s="54"/>
      <c r="P166" s="54"/>
      <c r="Q166" s="54"/>
      <c r="R166" s="54"/>
      <c r="AN166" s="54"/>
      <c r="AO166" s="54"/>
      <c r="AP166" s="54"/>
      <c r="AQ166" s="54"/>
      <c r="AR166" s="54"/>
      <c r="AS166" s="54"/>
      <c r="AT166" s="54"/>
      <c r="AU166" s="54"/>
      <c r="AV166" s="54"/>
      <c r="AW166" s="54"/>
      <c r="AX166" s="54"/>
      <c r="AY166" s="54"/>
      <c r="AZ166" s="54"/>
      <c r="BA166" s="54"/>
      <c r="BB166" s="54"/>
      <c r="BC166" s="54"/>
      <c r="BD166" s="54"/>
      <c r="BE166" s="54"/>
      <c r="BF166" s="54"/>
      <c r="BG166" s="54"/>
      <c r="BH166" s="54"/>
      <c r="BI166" s="54"/>
      <c r="BJ166" s="54"/>
      <c r="BK166" s="53"/>
      <c r="BL166" s="53"/>
      <c r="BM166" s="53"/>
      <c r="BN166" s="53"/>
      <c r="BO166" s="53"/>
      <c r="BP166" s="53"/>
      <c r="BQ166" s="53"/>
      <c r="BR166" s="53"/>
      <c r="BS166" s="53"/>
      <c r="BT166" s="53"/>
      <c r="BU166" s="53"/>
      <c r="BV166" s="53"/>
      <c r="BW166" s="53"/>
      <c r="BX166" s="53"/>
      <c r="BY166" s="53"/>
      <c r="BZ166" s="53"/>
      <c r="CA166" s="53"/>
      <c r="CB166" s="53"/>
      <c r="CC166" s="53"/>
      <c r="CD166" s="53"/>
      <c r="CE166" s="53"/>
      <c r="CF166" s="53"/>
      <c r="CG166" s="53"/>
      <c r="CH166" s="53"/>
      <c r="CI166" s="53"/>
      <c r="CJ166" s="53"/>
      <c r="CK166" s="53"/>
      <c r="CL166" s="53"/>
      <c r="CM166" s="53"/>
      <c r="CN166" s="53"/>
      <c r="CO166" s="53"/>
      <c r="CP166" s="53"/>
      <c r="CQ166" s="53"/>
      <c r="CR166" s="53"/>
      <c r="CS166" s="53"/>
      <c r="CT166" s="53"/>
      <c r="CU166" s="53"/>
      <c r="CV166" s="53"/>
      <c r="CW166" s="53"/>
      <c r="CX166" s="53"/>
      <c r="CY166" s="53"/>
      <c r="CZ166" s="53"/>
      <c r="DA166" s="53"/>
      <c r="DB166" s="53"/>
      <c r="DC166" s="53"/>
      <c r="DD166" s="53"/>
      <c r="DE166" s="53"/>
      <c r="DF166" s="53"/>
      <c r="DG166" s="53"/>
      <c r="DH166" s="53"/>
      <c r="DI166" s="53"/>
    </row>
    <row r="167" spans="2:113" s="52" customFormat="1" x14ac:dyDescent="0.25">
      <c r="B167" s="54" t="s">
        <v>115</v>
      </c>
      <c r="C167" s="54"/>
      <c r="D167" s="54"/>
      <c r="E167" s="54"/>
      <c r="H167" s="54"/>
      <c r="I167" s="54"/>
      <c r="J167" s="54"/>
      <c r="K167" s="54"/>
      <c r="L167" s="54"/>
      <c r="M167" s="54"/>
      <c r="N167" s="54"/>
      <c r="O167" s="54"/>
      <c r="P167" s="54"/>
      <c r="Q167" s="54"/>
      <c r="R167" s="54"/>
      <c r="S167" s="54"/>
      <c r="T167" s="54"/>
      <c r="U167" s="54"/>
      <c r="V167" s="54"/>
      <c r="AN167" s="54"/>
      <c r="AO167" s="54"/>
      <c r="AP167" s="54"/>
      <c r="AQ167" s="54"/>
      <c r="AR167" s="54"/>
      <c r="AS167" s="54"/>
      <c r="AT167" s="54"/>
      <c r="AU167" s="54"/>
      <c r="AV167" s="54"/>
      <c r="AW167" s="54"/>
      <c r="AX167" s="54"/>
      <c r="AY167" s="54"/>
      <c r="AZ167" s="54"/>
      <c r="BA167" s="54"/>
      <c r="BB167" s="54"/>
      <c r="BC167" s="54"/>
      <c r="BD167" s="54"/>
      <c r="BE167" s="54"/>
      <c r="BF167" s="54"/>
      <c r="BG167" s="54"/>
      <c r="BH167" s="54"/>
      <c r="BI167" s="54"/>
      <c r="BJ167" s="54"/>
      <c r="BK167" s="53"/>
      <c r="BL167" s="53"/>
      <c r="BM167" s="53"/>
      <c r="BN167" s="53"/>
      <c r="BO167" s="53"/>
      <c r="BP167" s="53"/>
      <c r="BQ167" s="53"/>
      <c r="BR167" s="53"/>
      <c r="BS167" s="53"/>
      <c r="BT167" s="53"/>
      <c r="BU167" s="53"/>
      <c r="BV167" s="53"/>
      <c r="BW167" s="53"/>
      <c r="BX167" s="53"/>
      <c r="BY167" s="53"/>
      <c r="BZ167" s="53"/>
      <c r="CA167" s="53"/>
      <c r="CB167" s="53"/>
      <c r="CC167" s="53"/>
      <c r="CD167" s="53"/>
      <c r="CE167" s="53"/>
      <c r="CF167" s="53"/>
      <c r="CG167" s="53"/>
      <c r="CH167" s="53"/>
      <c r="CI167" s="53"/>
      <c r="CJ167" s="53"/>
      <c r="CK167" s="53"/>
      <c r="CL167" s="53"/>
      <c r="CM167" s="53"/>
      <c r="CN167" s="53"/>
      <c r="CO167" s="53"/>
      <c r="CP167" s="53"/>
      <c r="CQ167" s="53"/>
      <c r="CR167" s="53"/>
      <c r="CS167" s="53"/>
      <c r="CT167" s="53"/>
      <c r="CU167" s="53"/>
      <c r="CV167" s="53"/>
      <c r="CW167" s="53"/>
      <c r="CX167" s="53"/>
      <c r="CY167" s="53"/>
      <c r="CZ167" s="53"/>
      <c r="DA167" s="53"/>
      <c r="DB167" s="53"/>
      <c r="DC167" s="53"/>
      <c r="DD167" s="53"/>
      <c r="DE167" s="53"/>
      <c r="DF167" s="53"/>
      <c r="DG167" s="53"/>
      <c r="DH167" s="53"/>
      <c r="DI167" s="53"/>
    </row>
    <row r="168" spans="2:113" s="52" customFormat="1" x14ac:dyDescent="0.25">
      <c r="B168" s="54" t="s">
        <v>114</v>
      </c>
      <c r="C168" s="54"/>
      <c r="D168" s="54"/>
      <c r="E168" s="54"/>
      <c r="H168" s="54"/>
      <c r="I168" s="54"/>
      <c r="J168" s="54"/>
      <c r="K168" s="54"/>
      <c r="L168" s="54"/>
      <c r="M168" s="54"/>
      <c r="N168" s="54"/>
      <c r="O168" s="54"/>
      <c r="P168" s="54"/>
      <c r="Q168" s="54"/>
      <c r="R168" s="54"/>
      <c r="S168" s="54"/>
      <c r="T168" s="54"/>
      <c r="U168" s="54"/>
      <c r="V168" s="54"/>
      <c r="AN168" s="54"/>
      <c r="AO168" s="54"/>
      <c r="AP168" s="54"/>
      <c r="AQ168" s="54"/>
      <c r="AR168" s="54"/>
      <c r="AS168" s="54"/>
      <c r="AT168" s="54"/>
      <c r="AU168" s="54"/>
      <c r="AV168" s="54"/>
      <c r="AW168" s="54"/>
      <c r="AX168" s="54"/>
      <c r="AY168" s="54"/>
      <c r="AZ168" s="54"/>
      <c r="BA168" s="54"/>
      <c r="BB168" s="54"/>
      <c r="BC168" s="54"/>
      <c r="BD168" s="54"/>
      <c r="BE168" s="54"/>
      <c r="BF168" s="54"/>
      <c r="BG168" s="54"/>
      <c r="BH168" s="54"/>
      <c r="BI168" s="54"/>
      <c r="BJ168" s="54"/>
      <c r="BK168" s="53"/>
      <c r="BL168" s="53"/>
      <c r="BM168" s="53"/>
      <c r="BN168" s="53"/>
      <c r="BO168" s="53"/>
      <c r="BP168" s="53"/>
      <c r="BQ168" s="53"/>
      <c r="BR168" s="53"/>
      <c r="BS168" s="53"/>
      <c r="BT168" s="53"/>
      <c r="BU168" s="53"/>
      <c r="BV168" s="53"/>
      <c r="BW168" s="53"/>
      <c r="BX168" s="53"/>
      <c r="BY168" s="53"/>
      <c r="BZ168" s="53"/>
      <c r="CA168" s="53"/>
      <c r="CB168" s="53"/>
      <c r="CC168" s="53"/>
      <c r="CD168" s="53"/>
      <c r="CE168" s="53"/>
      <c r="CF168" s="53"/>
      <c r="CG168" s="53"/>
      <c r="CH168" s="53"/>
      <c r="CI168" s="53"/>
      <c r="CJ168" s="53"/>
      <c r="CK168" s="53"/>
      <c r="CL168" s="53"/>
      <c r="CM168" s="53"/>
      <c r="CN168" s="53"/>
      <c r="CO168" s="53"/>
      <c r="CP168" s="53"/>
      <c r="CQ168" s="53"/>
      <c r="CR168" s="53"/>
      <c r="CS168" s="53"/>
      <c r="CT168" s="53"/>
      <c r="CU168" s="53"/>
      <c r="CV168" s="53"/>
      <c r="CW168" s="53"/>
      <c r="CX168" s="53"/>
      <c r="CY168" s="53"/>
      <c r="CZ168" s="53"/>
      <c r="DA168" s="53"/>
      <c r="DB168" s="53"/>
      <c r="DC168" s="53"/>
      <c r="DD168" s="53"/>
      <c r="DE168" s="53"/>
      <c r="DF168" s="53"/>
      <c r="DG168" s="53"/>
      <c r="DH168" s="53"/>
      <c r="DI168" s="53"/>
    </row>
    <row r="169" spans="2:113" s="52" customFormat="1" x14ac:dyDescent="0.25">
      <c r="B169" s="54" t="s">
        <v>113</v>
      </c>
      <c r="C169" s="54"/>
      <c r="D169" s="54"/>
      <c r="E169" s="54"/>
      <c r="H169" s="54"/>
      <c r="I169" s="54"/>
      <c r="J169" s="54"/>
      <c r="K169" s="54"/>
      <c r="L169" s="54"/>
      <c r="M169" s="54"/>
      <c r="N169" s="54"/>
      <c r="O169" s="54"/>
      <c r="P169" s="54"/>
      <c r="Q169" s="54"/>
      <c r="R169" s="54"/>
      <c r="S169" s="54"/>
      <c r="T169" s="54"/>
      <c r="U169" s="54"/>
      <c r="V169" s="54"/>
      <c r="AN169" s="54"/>
      <c r="AO169" s="54"/>
      <c r="AP169" s="54"/>
      <c r="AQ169" s="54"/>
      <c r="AR169" s="54"/>
      <c r="AS169" s="54"/>
      <c r="AT169" s="54"/>
      <c r="AU169" s="54"/>
      <c r="AV169" s="54"/>
      <c r="AW169" s="54"/>
      <c r="AX169" s="54"/>
      <c r="AY169" s="54"/>
      <c r="AZ169" s="54"/>
      <c r="BA169" s="54"/>
      <c r="BB169" s="54"/>
      <c r="BC169" s="54"/>
      <c r="BD169" s="54"/>
      <c r="BE169" s="54"/>
      <c r="BF169" s="54"/>
      <c r="BG169" s="54"/>
      <c r="BH169" s="54"/>
      <c r="BI169" s="54"/>
      <c r="BJ169" s="54"/>
      <c r="BK169" s="53"/>
      <c r="BL169" s="53"/>
      <c r="BM169" s="53"/>
      <c r="BN169" s="53"/>
      <c r="BO169" s="53"/>
      <c r="BP169" s="53"/>
      <c r="BQ169" s="53"/>
      <c r="BR169" s="53"/>
      <c r="BS169" s="53"/>
      <c r="BT169" s="53"/>
      <c r="BU169" s="53"/>
      <c r="BV169" s="53"/>
      <c r="BW169" s="53"/>
      <c r="BX169" s="53"/>
      <c r="BY169" s="53"/>
      <c r="BZ169" s="53"/>
      <c r="CA169" s="53"/>
      <c r="CB169" s="53"/>
      <c r="CC169" s="53"/>
      <c r="CD169" s="53"/>
      <c r="CE169" s="53"/>
      <c r="CF169" s="53"/>
      <c r="CG169" s="53"/>
      <c r="CH169" s="53"/>
      <c r="CI169" s="53"/>
      <c r="CJ169" s="53"/>
      <c r="CK169" s="53"/>
      <c r="CL169" s="53"/>
      <c r="CM169" s="53"/>
      <c r="CN169" s="53"/>
      <c r="CO169" s="53"/>
      <c r="CP169" s="53"/>
      <c r="CQ169" s="53"/>
      <c r="CR169" s="53"/>
      <c r="CS169" s="53"/>
      <c r="CT169" s="53"/>
      <c r="CU169" s="53"/>
      <c r="CV169" s="53"/>
      <c r="CW169" s="53"/>
      <c r="CX169" s="53"/>
      <c r="CY169" s="53"/>
      <c r="CZ169" s="53"/>
      <c r="DA169" s="53"/>
      <c r="DB169" s="53"/>
      <c r="DC169" s="53"/>
      <c r="DD169" s="53"/>
      <c r="DE169" s="53"/>
      <c r="DF169" s="53"/>
      <c r="DG169" s="53"/>
      <c r="DH169" s="53"/>
      <c r="DI169" s="53"/>
    </row>
    <row r="170" spans="2:113" s="52" customFormat="1" x14ac:dyDescent="0.25">
      <c r="B170" s="54" t="s">
        <v>112</v>
      </c>
      <c r="C170" s="54"/>
      <c r="D170" s="54"/>
      <c r="E170" s="54"/>
      <c r="H170" s="54"/>
      <c r="I170" s="54"/>
      <c r="J170" s="54"/>
      <c r="K170" s="54"/>
      <c r="L170" s="54"/>
      <c r="M170" s="54"/>
      <c r="N170" s="54"/>
      <c r="O170" s="54"/>
      <c r="P170" s="54"/>
      <c r="Q170" s="54"/>
      <c r="R170" s="54"/>
      <c r="S170" s="54"/>
      <c r="T170" s="54"/>
      <c r="U170" s="54"/>
      <c r="V170" s="54"/>
      <c r="AN170" s="54"/>
      <c r="AO170" s="54"/>
      <c r="AP170" s="54"/>
      <c r="AQ170" s="54"/>
      <c r="AR170" s="54"/>
      <c r="AS170" s="54"/>
      <c r="AT170" s="54"/>
      <c r="AU170" s="54"/>
      <c r="AV170" s="54"/>
      <c r="AW170" s="54"/>
      <c r="AX170" s="54"/>
      <c r="AY170" s="54"/>
      <c r="AZ170" s="54"/>
      <c r="BA170" s="54"/>
      <c r="BB170" s="54"/>
      <c r="BC170" s="54"/>
      <c r="BD170" s="54"/>
      <c r="BE170" s="54"/>
      <c r="BF170" s="54"/>
      <c r="BG170" s="54"/>
      <c r="BH170" s="54"/>
      <c r="BI170" s="54"/>
      <c r="BJ170" s="54"/>
      <c r="BK170" s="53"/>
      <c r="BL170" s="53"/>
      <c r="BM170" s="53"/>
      <c r="BN170" s="53"/>
      <c r="BO170" s="53"/>
      <c r="BP170" s="53"/>
      <c r="BQ170" s="53"/>
      <c r="BR170" s="53"/>
      <c r="BS170" s="53"/>
      <c r="BT170" s="53"/>
      <c r="BU170" s="53"/>
      <c r="BV170" s="53"/>
      <c r="BW170" s="53"/>
      <c r="BX170" s="53"/>
      <c r="BY170" s="53"/>
      <c r="BZ170" s="53"/>
      <c r="CA170" s="53"/>
      <c r="CB170" s="53"/>
      <c r="CC170" s="53"/>
      <c r="CD170" s="53"/>
      <c r="CE170" s="53"/>
      <c r="CF170" s="53"/>
      <c r="CG170" s="53"/>
      <c r="CH170" s="53"/>
      <c r="CI170" s="53"/>
      <c r="CJ170" s="53"/>
      <c r="CK170" s="53"/>
      <c r="CL170" s="53"/>
      <c r="CM170" s="53"/>
      <c r="CN170" s="53"/>
      <c r="CO170" s="53"/>
      <c r="CP170" s="53"/>
      <c r="CQ170" s="53"/>
      <c r="CR170" s="53"/>
      <c r="CS170" s="53"/>
      <c r="CT170" s="53"/>
      <c r="CU170" s="53"/>
      <c r="CV170" s="53"/>
      <c r="CW170" s="53"/>
      <c r="CX170" s="53"/>
      <c r="CY170" s="53"/>
      <c r="CZ170" s="53"/>
      <c r="DA170" s="53"/>
      <c r="DB170" s="53"/>
      <c r="DC170" s="53"/>
      <c r="DD170" s="53"/>
      <c r="DE170" s="53"/>
      <c r="DF170" s="53"/>
      <c r="DG170" s="53"/>
      <c r="DH170" s="53"/>
      <c r="DI170" s="53"/>
    </row>
    <row r="171" spans="2:113" s="52" customFormat="1" x14ac:dyDescent="0.25">
      <c r="B171" s="54" t="s">
        <v>111</v>
      </c>
      <c r="C171" s="54"/>
      <c r="D171" s="54"/>
      <c r="E171" s="54"/>
      <c r="H171" s="54"/>
      <c r="I171" s="54"/>
      <c r="J171" s="54"/>
      <c r="K171" s="54"/>
      <c r="L171" s="54"/>
      <c r="M171" s="54"/>
      <c r="N171" s="54"/>
      <c r="O171" s="54"/>
      <c r="P171" s="54"/>
      <c r="Q171" s="54"/>
      <c r="R171" s="54"/>
      <c r="S171" s="54"/>
      <c r="T171" s="54"/>
      <c r="U171" s="54"/>
      <c r="V171" s="54"/>
      <c r="AN171" s="54"/>
      <c r="AO171" s="54"/>
      <c r="AP171" s="54"/>
      <c r="AQ171" s="54"/>
      <c r="AR171" s="54"/>
      <c r="AS171" s="54"/>
      <c r="AT171" s="54"/>
      <c r="AU171" s="54"/>
      <c r="AV171" s="54"/>
      <c r="AW171" s="54"/>
      <c r="AX171" s="54"/>
      <c r="AY171" s="54"/>
      <c r="AZ171" s="54"/>
      <c r="BA171" s="54"/>
      <c r="BB171" s="54"/>
      <c r="BC171" s="54"/>
      <c r="BD171" s="54"/>
      <c r="BE171" s="54"/>
      <c r="BF171" s="54"/>
      <c r="BG171" s="54"/>
      <c r="BH171" s="54"/>
      <c r="BI171" s="54"/>
      <c r="BJ171" s="54"/>
      <c r="BK171" s="53"/>
      <c r="BL171" s="53"/>
      <c r="BM171" s="53"/>
      <c r="BN171" s="53"/>
      <c r="BO171" s="53"/>
      <c r="BP171" s="53"/>
      <c r="BQ171" s="53"/>
      <c r="BR171" s="53"/>
      <c r="BS171" s="53"/>
      <c r="BT171" s="53"/>
      <c r="BU171" s="53"/>
      <c r="BV171" s="53"/>
      <c r="BW171" s="53"/>
      <c r="BX171" s="53"/>
      <c r="BY171" s="53"/>
      <c r="BZ171" s="53"/>
      <c r="CA171" s="53"/>
      <c r="CB171" s="53"/>
      <c r="CC171" s="53"/>
      <c r="CD171" s="53"/>
      <c r="CE171" s="53"/>
      <c r="CF171" s="53"/>
      <c r="CG171" s="53"/>
      <c r="CH171" s="53"/>
      <c r="CI171" s="53"/>
      <c r="CJ171" s="53"/>
      <c r="CK171" s="53"/>
      <c r="CL171" s="53"/>
      <c r="CM171" s="53"/>
      <c r="CN171" s="53"/>
      <c r="CO171" s="53"/>
      <c r="CP171" s="53"/>
      <c r="CQ171" s="53"/>
      <c r="CR171" s="53"/>
      <c r="CS171" s="53"/>
      <c r="CT171" s="53"/>
      <c r="CU171" s="53"/>
      <c r="CV171" s="53"/>
      <c r="CW171" s="53"/>
      <c r="CX171" s="53"/>
      <c r="CY171" s="53"/>
      <c r="CZ171" s="53"/>
      <c r="DA171" s="53"/>
      <c r="DB171" s="53"/>
      <c r="DC171" s="53"/>
      <c r="DD171" s="53"/>
      <c r="DE171" s="53"/>
      <c r="DF171" s="53"/>
      <c r="DG171" s="53"/>
      <c r="DH171" s="53"/>
      <c r="DI171" s="53"/>
    </row>
    <row r="172" spans="2:113" s="52" customFormat="1" x14ac:dyDescent="0.25">
      <c r="B172" s="54" t="s">
        <v>110</v>
      </c>
      <c r="C172" s="54"/>
      <c r="D172" s="54"/>
      <c r="E172" s="54"/>
      <c r="H172" s="54"/>
      <c r="I172" s="54"/>
      <c r="J172" s="54"/>
      <c r="K172" s="54"/>
      <c r="L172" s="54"/>
      <c r="M172" s="54"/>
      <c r="N172" s="54"/>
      <c r="O172" s="54"/>
      <c r="P172" s="54"/>
      <c r="Q172" s="54"/>
      <c r="R172" s="54"/>
      <c r="S172" s="54"/>
      <c r="T172" s="54"/>
      <c r="U172" s="54"/>
      <c r="V172" s="54"/>
      <c r="AN172" s="54"/>
      <c r="AO172" s="54"/>
      <c r="AP172" s="54"/>
      <c r="AQ172" s="54"/>
      <c r="AR172" s="54"/>
      <c r="AS172" s="54"/>
      <c r="AT172" s="54"/>
      <c r="AU172" s="54"/>
      <c r="AV172" s="54"/>
      <c r="AW172" s="54"/>
      <c r="AX172" s="54"/>
      <c r="AY172" s="54"/>
      <c r="AZ172" s="54"/>
      <c r="BA172" s="54"/>
      <c r="BB172" s="54"/>
      <c r="BC172" s="54"/>
      <c r="BD172" s="54"/>
      <c r="BE172" s="54"/>
      <c r="BF172" s="54"/>
      <c r="BG172" s="54"/>
      <c r="BH172" s="54"/>
      <c r="BI172" s="54"/>
      <c r="BJ172" s="54"/>
      <c r="BK172" s="53"/>
      <c r="BL172" s="53"/>
      <c r="BM172" s="53"/>
      <c r="BN172" s="53"/>
      <c r="BO172" s="53"/>
      <c r="BP172" s="53"/>
      <c r="BQ172" s="53"/>
      <c r="BR172" s="53"/>
      <c r="BS172" s="53"/>
      <c r="BT172" s="53"/>
      <c r="BU172" s="53"/>
      <c r="BV172" s="53"/>
      <c r="BW172" s="53"/>
      <c r="BX172" s="53"/>
      <c r="BY172" s="53"/>
      <c r="BZ172" s="53"/>
      <c r="CA172" s="53"/>
      <c r="CB172" s="53"/>
      <c r="CC172" s="53"/>
      <c r="CD172" s="53"/>
      <c r="CE172" s="53"/>
      <c r="CF172" s="53"/>
      <c r="CG172" s="53"/>
      <c r="CH172" s="53"/>
      <c r="CI172" s="53"/>
      <c r="CJ172" s="53"/>
      <c r="CK172" s="53"/>
      <c r="CL172" s="53"/>
      <c r="CM172" s="53"/>
      <c r="CN172" s="53"/>
      <c r="CO172" s="53"/>
      <c r="CP172" s="53"/>
      <c r="CQ172" s="53"/>
      <c r="CR172" s="53"/>
      <c r="CS172" s="53"/>
      <c r="CT172" s="53"/>
      <c r="CU172" s="53"/>
      <c r="CV172" s="53"/>
      <c r="CW172" s="53"/>
      <c r="CX172" s="53"/>
      <c r="CY172" s="53"/>
      <c r="CZ172" s="53"/>
      <c r="DA172" s="53"/>
      <c r="DB172" s="53"/>
      <c r="DC172" s="53"/>
      <c r="DD172" s="53"/>
      <c r="DE172" s="53"/>
      <c r="DF172" s="53"/>
      <c r="DG172" s="53"/>
      <c r="DH172" s="53"/>
      <c r="DI172" s="53"/>
    </row>
    <row r="173" spans="2:113" s="52" customFormat="1" x14ac:dyDescent="0.25">
      <c r="B173" s="54" t="s">
        <v>109</v>
      </c>
      <c r="C173" s="54"/>
      <c r="D173" s="54"/>
      <c r="E173" s="54"/>
      <c r="H173" s="54"/>
      <c r="I173" s="54"/>
      <c r="J173" s="54"/>
      <c r="K173" s="54"/>
      <c r="L173" s="54"/>
      <c r="M173" s="54"/>
      <c r="N173" s="54"/>
      <c r="O173" s="54"/>
      <c r="P173" s="54"/>
      <c r="Q173" s="54"/>
      <c r="R173" s="54"/>
      <c r="S173" s="54"/>
      <c r="T173" s="54"/>
      <c r="U173" s="54"/>
      <c r="V173" s="54"/>
      <c r="AN173" s="54"/>
      <c r="AO173" s="54"/>
      <c r="AP173" s="54"/>
      <c r="AQ173" s="54"/>
      <c r="AR173" s="54"/>
      <c r="AS173" s="54"/>
      <c r="AT173" s="54"/>
      <c r="AU173" s="54"/>
      <c r="AV173" s="54"/>
      <c r="AW173" s="54"/>
      <c r="AX173" s="54"/>
      <c r="AY173" s="54"/>
      <c r="AZ173" s="54"/>
      <c r="BA173" s="54"/>
      <c r="BB173" s="54"/>
      <c r="BC173" s="54"/>
      <c r="BD173" s="54"/>
      <c r="BE173" s="54"/>
      <c r="BF173" s="54"/>
      <c r="BG173" s="54"/>
      <c r="BH173" s="54"/>
      <c r="BI173" s="54"/>
      <c r="BJ173" s="54"/>
      <c r="BK173" s="53"/>
      <c r="BL173" s="53"/>
      <c r="BM173" s="53"/>
      <c r="BN173" s="53"/>
      <c r="BO173" s="53"/>
      <c r="BP173" s="53"/>
      <c r="BQ173" s="53"/>
      <c r="BR173" s="53"/>
      <c r="BS173" s="53"/>
      <c r="BT173" s="53"/>
      <c r="BU173" s="53"/>
      <c r="BV173" s="53"/>
      <c r="BW173" s="53"/>
      <c r="BX173" s="53"/>
      <c r="BY173" s="53"/>
      <c r="BZ173" s="53"/>
      <c r="CA173" s="53"/>
      <c r="CB173" s="53"/>
      <c r="CC173" s="53"/>
      <c r="CD173" s="53"/>
      <c r="CE173" s="53"/>
      <c r="CF173" s="53"/>
      <c r="CG173" s="53"/>
      <c r="CH173" s="53"/>
      <c r="CI173" s="53"/>
      <c r="CJ173" s="53"/>
      <c r="CK173" s="53"/>
      <c r="CL173" s="53"/>
      <c r="CM173" s="53"/>
      <c r="CN173" s="53"/>
      <c r="CO173" s="53"/>
      <c r="CP173" s="53"/>
      <c r="CQ173" s="53"/>
      <c r="CR173" s="53"/>
      <c r="CS173" s="53"/>
      <c r="CT173" s="53"/>
      <c r="CU173" s="53"/>
      <c r="CV173" s="53"/>
      <c r="CW173" s="53"/>
      <c r="CX173" s="53"/>
      <c r="CY173" s="53"/>
      <c r="CZ173" s="53"/>
      <c r="DA173" s="53"/>
      <c r="DB173" s="53"/>
      <c r="DC173" s="53"/>
      <c r="DD173" s="53"/>
      <c r="DE173" s="53"/>
      <c r="DF173" s="53"/>
      <c r="DG173" s="53"/>
      <c r="DH173" s="53"/>
      <c r="DI173" s="53"/>
    </row>
    <row r="174" spans="2:113" s="52" customFormat="1" x14ac:dyDescent="0.25">
      <c r="Q174" s="54"/>
      <c r="R174" s="54"/>
      <c r="S174" s="54"/>
      <c r="T174" s="54"/>
      <c r="U174" s="54"/>
      <c r="V174" s="54"/>
      <c r="AN174" s="54"/>
      <c r="AO174" s="54"/>
      <c r="AP174" s="54"/>
      <c r="AQ174" s="54"/>
      <c r="AR174" s="54"/>
      <c r="AS174" s="54"/>
      <c r="AT174" s="54"/>
      <c r="AU174" s="54"/>
      <c r="AV174" s="54"/>
      <c r="AW174" s="54"/>
      <c r="AX174" s="54"/>
      <c r="AY174" s="54"/>
      <c r="AZ174" s="54"/>
      <c r="BA174" s="54"/>
      <c r="BB174" s="54"/>
      <c r="BC174" s="54"/>
      <c r="BD174" s="54"/>
      <c r="BE174" s="54"/>
      <c r="BF174" s="54"/>
      <c r="BG174" s="54"/>
      <c r="BH174" s="54"/>
      <c r="BI174" s="54"/>
      <c r="BJ174" s="54"/>
      <c r="BK174" s="53"/>
      <c r="BL174" s="53"/>
      <c r="BM174" s="53"/>
      <c r="BN174" s="53"/>
      <c r="BO174" s="53"/>
      <c r="BP174" s="53"/>
      <c r="BQ174" s="53"/>
      <c r="BR174" s="53"/>
      <c r="BS174" s="53"/>
      <c r="BT174" s="53"/>
      <c r="BU174" s="53"/>
      <c r="BV174" s="53"/>
      <c r="BW174" s="53"/>
      <c r="BX174" s="53"/>
      <c r="BY174" s="53"/>
      <c r="BZ174" s="53"/>
      <c r="CA174" s="53"/>
      <c r="CB174" s="53"/>
      <c r="CC174" s="53"/>
      <c r="CD174" s="53"/>
      <c r="CE174" s="53"/>
      <c r="CF174" s="53"/>
      <c r="CG174" s="53"/>
      <c r="CH174" s="53"/>
      <c r="CI174" s="53"/>
      <c r="CJ174" s="53"/>
      <c r="CK174" s="53"/>
      <c r="CL174" s="53"/>
      <c r="CM174" s="53"/>
      <c r="CN174" s="53"/>
      <c r="CO174" s="53"/>
      <c r="CP174" s="53"/>
      <c r="CQ174" s="53"/>
      <c r="CR174" s="53"/>
      <c r="CS174" s="53"/>
      <c r="CT174" s="53"/>
      <c r="CU174" s="53"/>
      <c r="CV174" s="53"/>
      <c r="CW174" s="53"/>
      <c r="CX174" s="53"/>
      <c r="CY174" s="53"/>
      <c r="CZ174" s="53"/>
      <c r="DA174" s="53"/>
      <c r="DB174" s="53"/>
      <c r="DC174" s="53"/>
      <c r="DD174" s="53"/>
      <c r="DE174" s="53"/>
      <c r="DF174" s="53"/>
      <c r="DG174" s="53"/>
      <c r="DH174" s="53"/>
      <c r="DI174" s="53"/>
    </row>
    <row r="175" spans="2:113" s="52" customFormat="1" x14ac:dyDescent="0.25">
      <c r="Q175" s="54"/>
      <c r="R175" s="54"/>
      <c r="S175" s="54"/>
      <c r="T175" s="54"/>
      <c r="U175" s="54"/>
      <c r="V175" s="54"/>
      <c r="W175" s="54"/>
      <c r="X175" s="54"/>
      <c r="Y175" s="54"/>
      <c r="Z175" s="54"/>
      <c r="AA175" s="54"/>
      <c r="AB175" s="54"/>
      <c r="AC175" s="54"/>
      <c r="AD175" s="54"/>
      <c r="AE175" s="54"/>
      <c r="AF175" s="54"/>
      <c r="AG175" s="54"/>
      <c r="AH175" s="54"/>
      <c r="AI175" s="54"/>
      <c r="AJ175" s="54"/>
      <c r="AK175" s="54"/>
      <c r="AL175" s="54"/>
      <c r="AM175" s="54"/>
      <c r="AN175" s="54"/>
      <c r="AO175" s="54"/>
      <c r="AP175" s="54"/>
      <c r="AQ175" s="54"/>
      <c r="AR175" s="54"/>
      <c r="AS175" s="54"/>
      <c r="AT175" s="54"/>
      <c r="AU175" s="54"/>
      <c r="AV175" s="54"/>
      <c r="AW175" s="54"/>
      <c r="AX175" s="54"/>
      <c r="AY175" s="54"/>
      <c r="AZ175" s="54"/>
      <c r="BA175" s="54"/>
      <c r="BB175" s="54"/>
      <c r="BC175" s="54"/>
      <c r="BD175" s="54"/>
      <c r="BE175" s="54"/>
      <c r="BF175" s="54"/>
      <c r="BG175" s="54"/>
      <c r="BH175" s="54"/>
      <c r="BI175" s="54"/>
      <c r="BJ175" s="54"/>
      <c r="BK175" s="53"/>
      <c r="BL175" s="53"/>
      <c r="BM175" s="53"/>
      <c r="BN175" s="53"/>
      <c r="BO175" s="53"/>
      <c r="BP175" s="53"/>
      <c r="BQ175" s="53"/>
      <c r="BR175" s="53"/>
      <c r="BS175" s="53"/>
      <c r="BT175" s="53"/>
      <c r="BU175" s="53"/>
      <c r="BV175" s="53"/>
      <c r="BW175" s="53"/>
      <c r="BX175" s="53"/>
      <c r="BY175" s="53"/>
      <c r="BZ175" s="53"/>
      <c r="CA175" s="53"/>
      <c r="CB175" s="53"/>
      <c r="CC175" s="53"/>
      <c r="CD175" s="53"/>
      <c r="CE175" s="53"/>
      <c r="CF175" s="53"/>
      <c r="CG175" s="53"/>
      <c r="CH175" s="53"/>
      <c r="CI175" s="53"/>
      <c r="CJ175" s="53"/>
      <c r="CK175" s="53"/>
      <c r="CL175" s="53"/>
      <c r="CM175" s="53"/>
      <c r="CN175" s="53"/>
      <c r="CO175" s="53"/>
      <c r="CP175" s="53"/>
      <c r="CQ175" s="53"/>
      <c r="CR175" s="53"/>
      <c r="CS175" s="53"/>
      <c r="CT175" s="53"/>
      <c r="CU175" s="53"/>
      <c r="CV175" s="53"/>
      <c r="CW175" s="53"/>
      <c r="CX175" s="53"/>
      <c r="CY175" s="53"/>
      <c r="CZ175" s="53"/>
      <c r="DA175" s="53"/>
      <c r="DB175" s="53"/>
      <c r="DC175" s="53"/>
      <c r="DD175" s="53"/>
      <c r="DE175" s="53"/>
      <c r="DF175" s="53"/>
      <c r="DG175" s="53"/>
      <c r="DH175" s="53"/>
      <c r="DI175" s="53"/>
    </row>
  </sheetData>
  <mergeCells count="26">
    <mergeCell ref="A6:T6"/>
    <mergeCell ref="Q21:R21"/>
    <mergeCell ref="S21:T21"/>
    <mergeCell ref="A8:T8"/>
    <mergeCell ref="A9:T9"/>
    <mergeCell ref="A10:T10"/>
    <mergeCell ref="A12:T12"/>
    <mergeCell ref="A13:T13"/>
    <mergeCell ref="A15:T15"/>
    <mergeCell ref="A16:T16"/>
    <mergeCell ref="A18:T18"/>
    <mergeCell ref="A19:T19"/>
    <mergeCell ref="A20:T20"/>
    <mergeCell ref="A21:A23"/>
    <mergeCell ref="B162:R162"/>
    <mergeCell ref="L21:M22"/>
    <mergeCell ref="N21:O22"/>
    <mergeCell ref="P21:P22"/>
    <mergeCell ref="D21:D23"/>
    <mergeCell ref="B21:C22"/>
    <mergeCell ref="A94:A143"/>
    <mergeCell ref="E21:F22"/>
    <mergeCell ref="G21:H22"/>
    <mergeCell ref="I21:J22"/>
    <mergeCell ref="K21:K22"/>
    <mergeCell ref="A25:A93"/>
  </mergeCells>
  <pageMargins left="0.78740157480314965" right="0.78740157480314965" top="0.78740157480314965" bottom="0.39370078740157483" header="0.19685039370078741" footer="0.19685039370078741"/>
  <pageSetup paperSize="8" scale="4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185"/>
  <sheetViews>
    <sheetView view="pageBreakPreview" zoomScale="55" zoomScaleSheetLayoutView="55" workbookViewId="0">
      <selection activeCell="C132" sqref="C132:C151"/>
    </sheetView>
  </sheetViews>
  <sheetFormatPr defaultColWidth="10.7109375" defaultRowHeight="15.75" x14ac:dyDescent="0.25"/>
  <cols>
    <col min="1" max="1" width="16.42578125" style="51" customWidth="1"/>
    <col min="2" max="5" width="54.7109375" style="51" customWidth="1"/>
    <col min="6" max="6" width="8.7109375" style="51" customWidth="1"/>
    <col min="7" max="7" width="10.28515625" style="51" customWidth="1"/>
    <col min="8" max="8" width="8.7109375" style="51" customWidth="1"/>
    <col min="9" max="9" width="8.28515625" style="51" customWidth="1"/>
    <col min="10" max="10" width="20.140625" style="51" customWidth="1"/>
    <col min="11" max="11" width="11.140625" style="51" customWidth="1"/>
    <col min="12" max="12" width="8.85546875" style="51" customWidth="1"/>
    <col min="13" max="13" width="23.42578125" style="51" customWidth="1"/>
    <col min="14" max="14" width="32.7109375" style="51" customWidth="1"/>
    <col min="15" max="16" width="14.140625" style="51" customWidth="1"/>
    <col min="17" max="17" width="11.85546875" style="51" customWidth="1"/>
    <col min="18" max="18" width="12" style="51" customWidth="1"/>
    <col min="19" max="19" width="20.85546875" style="51" customWidth="1"/>
    <col min="20" max="20" width="22.42578125" style="51" customWidth="1"/>
    <col min="21" max="21" width="30.7109375" style="51" customWidth="1"/>
    <col min="22" max="22" width="21.7109375" style="51" customWidth="1"/>
    <col min="23" max="23" width="22.28515625" style="51" customWidth="1"/>
    <col min="24" max="24" width="35.7109375" style="51" customWidth="1"/>
    <col min="25" max="25" width="21.42578125" style="51" customWidth="1"/>
    <col min="26" max="26" width="18.5703125" style="51" customWidth="1"/>
    <col min="27" max="27" width="19.140625" style="51" customWidth="1"/>
    <col min="28" max="240" width="10.7109375" style="51"/>
    <col min="241" max="242" width="15.7109375" style="51" customWidth="1"/>
    <col min="243" max="245" width="14.7109375" style="51" customWidth="1"/>
    <col min="246" max="249" width="13.7109375" style="51" customWidth="1"/>
    <col min="250" max="253" width="15.7109375" style="51" customWidth="1"/>
    <col min="254" max="254" width="22.85546875" style="51" customWidth="1"/>
    <col min="255" max="255" width="20.7109375" style="51" customWidth="1"/>
    <col min="256" max="256" width="17.7109375" style="51" customWidth="1"/>
    <col min="257" max="265" width="14.7109375" style="51" customWidth="1"/>
    <col min="266" max="496" width="10.7109375" style="51"/>
    <col min="497" max="498" width="15.7109375" style="51" customWidth="1"/>
    <col min="499" max="501" width="14.7109375" style="51" customWidth="1"/>
    <col min="502" max="505" width="13.7109375" style="51" customWidth="1"/>
    <col min="506" max="509" width="15.7109375" style="51" customWidth="1"/>
    <col min="510" max="510" width="22.85546875" style="51" customWidth="1"/>
    <col min="511" max="511" width="20.7109375" style="51" customWidth="1"/>
    <col min="512" max="512" width="17.7109375" style="51" customWidth="1"/>
    <col min="513" max="521" width="14.7109375" style="51" customWidth="1"/>
    <col min="522" max="752" width="10.7109375" style="51"/>
    <col min="753" max="754" width="15.7109375" style="51" customWidth="1"/>
    <col min="755" max="757" width="14.7109375" style="51" customWidth="1"/>
    <col min="758" max="761" width="13.7109375" style="51" customWidth="1"/>
    <col min="762" max="765" width="15.7109375" style="51" customWidth="1"/>
    <col min="766" max="766" width="22.85546875" style="51" customWidth="1"/>
    <col min="767" max="767" width="20.7109375" style="51" customWidth="1"/>
    <col min="768" max="768" width="17.7109375" style="51" customWidth="1"/>
    <col min="769" max="777" width="14.7109375" style="51" customWidth="1"/>
    <col min="778" max="1008" width="10.7109375" style="51"/>
    <col min="1009" max="1010" width="15.7109375" style="51" customWidth="1"/>
    <col min="1011" max="1013" width="14.7109375" style="51" customWidth="1"/>
    <col min="1014" max="1017" width="13.7109375" style="51" customWidth="1"/>
    <col min="1018" max="1021" width="15.7109375" style="51" customWidth="1"/>
    <col min="1022" max="1022" width="22.85546875" style="51" customWidth="1"/>
    <col min="1023" max="1023" width="20.7109375" style="51" customWidth="1"/>
    <col min="1024" max="1024" width="17.7109375" style="51" customWidth="1"/>
    <col min="1025" max="1033" width="14.7109375" style="51" customWidth="1"/>
    <col min="1034" max="1264" width="10.7109375" style="51"/>
    <col min="1265" max="1266" width="15.7109375" style="51" customWidth="1"/>
    <col min="1267" max="1269" width="14.7109375" style="51" customWidth="1"/>
    <col min="1270" max="1273" width="13.7109375" style="51" customWidth="1"/>
    <col min="1274" max="1277" width="15.7109375" style="51" customWidth="1"/>
    <col min="1278" max="1278" width="22.85546875" style="51" customWidth="1"/>
    <col min="1279" max="1279" width="20.7109375" style="51" customWidth="1"/>
    <col min="1280" max="1280" width="17.7109375" style="51" customWidth="1"/>
    <col min="1281" max="1289" width="14.7109375" style="51" customWidth="1"/>
    <col min="1290" max="1520" width="10.7109375" style="51"/>
    <col min="1521" max="1522" width="15.7109375" style="51" customWidth="1"/>
    <col min="1523" max="1525" width="14.7109375" style="51" customWidth="1"/>
    <col min="1526" max="1529" width="13.7109375" style="51" customWidth="1"/>
    <col min="1530" max="1533" width="15.7109375" style="51" customWidth="1"/>
    <col min="1534" max="1534" width="22.85546875" style="51" customWidth="1"/>
    <col min="1535" max="1535" width="20.7109375" style="51" customWidth="1"/>
    <col min="1536" max="1536" width="17.7109375" style="51" customWidth="1"/>
    <col min="1537" max="1545" width="14.7109375" style="51" customWidth="1"/>
    <col min="1546" max="1776" width="10.7109375" style="51"/>
    <col min="1777" max="1778" width="15.7109375" style="51" customWidth="1"/>
    <col min="1779" max="1781" width="14.7109375" style="51" customWidth="1"/>
    <col min="1782" max="1785" width="13.7109375" style="51" customWidth="1"/>
    <col min="1786" max="1789" width="15.7109375" style="51" customWidth="1"/>
    <col min="1790" max="1790" width="22.85546875" style="51" customWidth="1"/>
    <col min="1791" max="1791" width="20.7109375" style="51" customWidth="1"/>
    <col min="1792" max="1792" width="17.7109375" style="51" customWidth="1"/>
    <col min="1793" max="1801" width="14.7109375" style="51" customWidth="1"/>
    <col min="1802" max="2032" width="10.7109375" style="51"/>
    <col min="2033" max="2034" width="15.7109375" style="51" customWidth="1"/>
    <col min="2035" max="2037" width="14.7109375" style="51" customWidth="1"/>
    <col min="2038" max="2041" width="13.7109375" style="51" customWidth="1"/>
    <col min="2042" max="2045" width="15.7109375" style="51" customWidth="1"/>
    <col min="2046" max="2046" width="22.85546875" style="51" customWidth="1"/>
    <col min="2047" max="2047" width="20.7109375" style="51" customWidth="1"/>
    <col min="2048" max="2048" width="17.7109375" style="51" customWidth="1"/>
    <col min="2049" max="2057" width="14.7109375" style="51" customWidth="1"/>
    <col min="2058" max="2288" width="10.7109375" style="51"/>
    <col min="2289" max="2290" width="15.7109375" style="51" customWidth="1"/>
    <col min="2291" max="2293" width="14.7109375" style="51" customWidth="1"/>
    <col min="2294" max="2297" width="13.7109375" style="51" customWidth="1"/>
    <col min="2298" max="2301" width="15.7109375" style="51" customWidth="1"/>
    <col min="2302" max="2302" width="22.85546875" style="51" customWidth="1"/>
    <col min="2303" max="2303" width="20.7109375" style="51" customWidth="1"/>
    <col min="2304" max="2304" width="17.7109375" style="51" customWidth="1"/>
    <col min="2305" max="2313" width="14.7109375" style="51" customWidth="1"/>
    <col min="2314" max="2544" width="10.7109375" style="51"/>
    <col min="2545" max="2546" width="15.7109375" style="51" customWidth="1"/>
    <col min="2547" max="2549" width="14.7109375" style="51" customWidth="1"/>
    <col min="2550" max="2553" width="13.7109375" style="51" customWidth="1"/>
    <col min="2554" max="2557" width="15.7109375" style="51" customWidth="1"/>
    <col min="2558" max="2558" width="22.85546875" style="51" customWidth="1"/>
    <col min="2559" max="2559" width="20.7109375" style="51" customWidth="1"/>
    <col min="2560" max="2560" width="17.7109375" style="51" customWidth="1"/>
    <col min="2561" max="2569" width="14.7109375" style="51" customWidth="1"/>
    <col min="2570" max="2800" width="10.7109375" style="51"/>
    <col min="2801" max="2802" width="15.7109375" style="51" customWidth="1"/>
    <col min="2803" max="2805" width="14.7109375" style="51" customWidth="1"/>
    <col min="2806" max="2809" width="13.7109375" style="51" customWidth="1"/>
    <col min="2810" max="2813" width="15.7109375" style="51" customWidth="1"/>
    <col min="2814" max="2814" width="22.85546875" style="51" customWidth="1"/>
    <col min="2815" max="2815" width="20.7109375" style="51" customWidth="1"/>
    <col min="2816" max="2816" width="17.7109375" style="51" customWidth="1"/>
    <col min="2817" max="2825" width="14.7109375" style="51" customWidth="1"/>
    <col min="2826" max="3056" width="10.7109375" style="51"/>
    <col min="3057" max="3058" width="15.7109375" style="51" customWidth="1"/>
    <col min="3059" max="3061" width="14.7109375" style="51" customWidth="1"/>
    <col min="3062" max="3065" width="13.7109375" style="51" customWidth="1"/>
    <col min="3066" max="3069" width="15.7109375" style="51" customWidth="1"/>
    <col min="3070" max="3070" width="22.85546875" style="51" customWidth="1"/>
    <col min="3071" max="3071" width="20.7109375" style="51" customWidth="1"/>
    <col min="3072" max="3072" width="17.7109375" style="51" customWidth="1"/>
    <col min="3073" max="3081" width="14.7109375" style="51" customWidth="1"/>
    <col min="3082" max="3312" width="10.7109375" style="51"/>
    <col min="3313" max="3314" width="15.7109375" style="51" customWidth="1"/>
    <col min="3315" max="3317" width="14.7109375" style="51" customWidth="1"/>
    <col min="3318" max="3321" width="13.7109375" style="51" customWidth="1"/>
    <col min="3322" max="3325" width="15.7109375" style="51" customWidth="1"/>
    <col min="3326" max="3326" width="22.85546875" style="51" customWidth="1"/>
    <col min="3327" max="3327" width="20.7109375" style="51" customWidth="1"/>
    <col min="3328" max="3328" width="17.7109375" style="51" customWidth="1"/>
    <col min="3329" max="3337" width="14.7109375" style="51" customWidth="1"/>
    <col min="3338" max="3568" width="10.7109375" style="51"/>
    <col min="3569" max="3570" width="15.7109375" style="51" customWidth="1"/>
    <col min="3571" max="3573" width="14.7109375" style="51" customWidth="1"/>
    <col min="3574" max="3577" width="13.7109375" style="51" customWidth="1"/>
    <col min="3578" max="3581" width="15.7109375" style="51" customWidth="1"/>
    <col min="3582" max="3582" width="22.85546875" style="51" customWidth="1"/>
    <col min="3583" max="3583" width="20.7109375" style="51" customWidth="1"/>
    <col min="3584" max="3584" width="17.7109375" style="51" customWidth="1"/>
    <col min="3585" max="3593" width="14.7109375" style="51" customWidth="1"/>
    <col min="3594" max="3824" width="10.7109375" style="51"/>
    <col min="3825" max="3826" width="15.7109375" style="51" customWidth="1"/>
    <col min="3827" max="3829" width="14.7109375" style="51" customWidth="1"/>
    <col min="3830" max="3833" width="13.7109375" style="51" customWidth="1"/>
    <col min="3834" max="3837" width="15.7109375" style="51" customWidth="1"/>
    <col min="3838" max="3838" width="22.85546875" style="51" customWidth="1"/>
    <col min="3839" max="3839" width="20.7109375" style="51" customWidth="1"/>
    <col min="3840" max="3840" width="17.7109375" style="51" customWidth="1"/>
    <col min="3841" max="3849" width="14.7109375" style="51" customWidth="1"/>
    <col min="3850" max="4080" width="10.7109375" style="51"/>
    <col min="4081" max="4082" width="15.7109375" style="51" customWidth="1"/>
    <col min="4083" max="4085" width="14.7109375" style="51" customWidth="1"/>
    <col min="4086" max="4089" width="13.7109375" style="51" customWidth="1"/>
    <col min="4090" max="4093" width="15.7109375" style="51" customWidth="1"/>
    <col min="4094" max="4094" width="22.85546875" style="51" customWidth="1"/>
    <col min="4095" max="4095" width="20.7109375" style="51" customWidth="1"/>
    <col min="4096" max="4096" width="17.7109375" style="51" customWidth="1"/>
    <col min="4097" max="4105" width="14.7109375" style="51" customWidth="1"/>
    <col min="4106" max="4336" width="10.7109375" style="51"/>
    <col min="4337" max="4338" width="15.7109375" style="51" customWidth="1"/>
    <col min="4339" max="4341" width="14.7109375" style="51" customWidth="1"/>
    <col min="4342" max="4345" width="13.7109375" style="51" customWidth="1"/>
    <col min="4346" max="4349" width="15.7109375" style="51" customWidth="1"/>
    <col min="4350" max="4350" width="22.85546875" style="51" customWidth="1"/>
    <col min="4351" max="4351" width="20.7109375" style="51" customWidth="1"/>
    <col min="4352" max="4352" width="17.7109375" style="51" customWidth="1"/>
    <col min="4353" max="4361" width="14.7109375" style="51" customWidth="1"/>
    <col min="4362" max="4592" width="10.7109375" style="51"/>
    <col min="4593" max="4594" width="15.7109375" style="51" customWidth="1"/>
    <col min="4595" max="4597" width="14.7109375" style="51" customWidth="1"/>
    <col min="4598" max="4601" width="13.7109375" style="51" customWidth="1"/>
    <col min="4602" max="4605" width="15.7109375" style="51" customWidth="1"/>
    <col min="4606" max="4606" width="22.85546875" style="51" customWidth="1"/>
    <col min="4607" max="4607" width="20.7109375" style="51" customWidth="1"/>
    <col min="4608" max="4608" width="17.7109375" style="51" customWidth="1"/>
    <col min="4609" max="4617" width="14.7109375" style="51" customWidth="1"/>
    <col min="4618" max="4848" width="10.7109375" style="51"/>
    <col min="4849" max="4850" width="15.7109375" style="51" customWidth="1"/>
    <col min="4851" max="4853" width="14.7109375" style="51" customWidth="1"/>
    <col min="4854" max="4857" width="13.7109375" style="51" customWidth="1"/>
    <col min="4858" max="4861" width="15.7109375" style="51" customWidth="1"/>
    <col min="4862" max="4862" width="22.85546875" style="51" customWidth="1"/>
    <col min="4863" max="4863" width="20.7109375" style="51" customWidth="1"/>
    <col min="4864" max="4864" width="17.7109375" style="51" customWidth="1"/>
    <col min="4865" max="4873" width="14.7109375" style="51" customWidth="1"/>
    <col min="4874" max="5104" width="10.7109375" style="51"/>
    <col min="5105" max="5106" width="15.7109375" style="51" customWidth="1"/>
    <col min="5107" max="5109" width="14.7109375" style="51" customWidth="1"/>
    <col min="5110" max="5113" width="13.7109375" style="51" customWidth="1"/>
    <col min="5114" max="5117" width="15.7109375" style="51" customWidth="1"/>
    <col min="5118" max="5118" width="22.85546875" style="51" customWidth="1"/>
    <col min="5119" max="5119" width="20.7109375" style="51" customWidth="1"/>
    <col min="5120" max="5120" width="17.7109375" style="51" customWidth="1"/>
    <col min="5121" max="5129" width="14.7109375" style="51" customWidth="1"/>
    <col min="5130" max="5360" width="10.7109375" style="51"/>
    <col min="5361" max="5362" width="15.7109375" style="51" customWidth="1"/>
    <col min="5363" max="5365" width="14.7109375" style="51" customWidth="1"/>
    <col min="5366" max="5369" width="13.7109375" style="51" customWidth="1"/>
    <col min="5370" max="5373" width="15.7109375" style="51" customWidth="1"/>
    <col min="5374" max="5374" width="22.85546875" style="51" customWidth="1"/>
    <col min="5375" max="5375" width="20.7109375" style="51" customWidth="1"/>
    <col min="5376" max="5376" width="17.7109375" style="51" customWidth="1"/>
    <col min="5377" max="5385" width="14.7109375" style="51" customWidth="1"/>
    <col min="5386" max="5616" width="10.7109375" style="51"/>
    <col min="5617" max="5618" width="15.7109375" style="51" customWidth="1"/>
    <col min="5619" max="5621" width="14.7109375" style="51" customWidth="1"/>
    <col min="5622" max="5625" width="13.7109375" style="51" customWidth="1"/>
    <col min="5626" max="5629" width="15.7109375" style="51" customWidth="1"/>
    <col min="5630" max="5630" width="22.85546875" style="51" customWidth="1"/>
    <col min="5631" max="5631" width="20.7109375" style="51" customWidth="1"/>
    <col min="5632" max="5632" width="17.7109375" style="51" customWidth="1"/>
    <col min="5633" max="5641" width="14.7109375" style="51" customWidth="1"/>
    <col min="5642" max="5872" width="10.7109375" style="51"/>
    <col min="5873" max="5874" width="15.7109375" style="51" customWidth="1"/>
    <col min="5875" max="5877" width="14.7109375" style="51" customWidth="1"/>
    <col min="5878" max="5881" width="13.7109375" style="51" customWidth="1"/>
    <col min="5882" max="5885" width="15.7109375" style="51" customWidth="1"/>
    <col min="5886" max="5886" width="22.85546875" style="51" customWidth="1"/>
    <col min="5887" max="5887" width="20.7109375" style="51" customWidth="1"/>
    <col min="5888" max="5888" width="17.7109375" style="51" customWidth="1"/>
    <col min="5889" max="5897" width="14.7109375" style="51" customWidth="1"/>
    <col min="5898" max="6128" width="10.7109375" style="51"/>
    <col min="6129" max="6130" width="15.7109375" style="51" customWidth="1"/>
    <col min="6131" max="6133" width="14.7109375" style="51" customWidth="1"/>
    <col min="6134" max="6137" width="13.7109375" style="51" customWidth="1"/>
    <col min="6138" max="6141" width="15.7109375" style="51" customWidth="1"/>
    <col min="6142" max="6142" width="22.85546875" style="51" customWidth="1"/>
    <col min="6143" max="6143" width="20.7109375" style="51" customWidth="1"/>
    <col min="6144" max="6144" width="17.7109375" style="51" customWidth="1"/>
    <col min="6145" max="6153" width="14.7109375" style="51" customWidth="1"/>
    <col min="6154" max="6384" width="10.7109375" style="51"/>
    <col min="6385" max="6386" width="15.7109375" style="51" customWidth="1"/>
    <col min="6387" max="6389" width="14.7109375" style="51" customWidth="1"/>
    <col min="6390" max="6393" width="13.7109375" style="51" customWidth="1"/>
    <col min="6394" max="6397" width="15.7109375" style="51" customWidth="1"/>
    <col min="6398" max="6398" width="22.85546875" style="51" customWidth="1"/>
    <col min="6399" max="6399" width="20.7109375" style="51" customWidth="1"/>
    <col min="6400" max="6400" width="17.7109375" style="51" customWidth="1"/>
    <col min="6401" max="6409" width="14.7109375" style="51" customWidth="1"/>
    <col min="6410" max="6640" width="10.7109375" style="51"/>
    <col min="6641" max="6642" width="15.7109375" style="51" customWidth="1"/>
    <col min="6643" max="6645" width="14.7109375" style="51" customWidth="1"/>
    <col min="6646" max="6649" width="13.7109375" style="51" customWidth="1"/>
    <col min="6650" max="6653" width="15.7109375" style="51" customWidth="1"/>
    <col min="6654" max="6654" width="22.85546875" style="51" customWidth="1"/>
    <col min="6655" max="6655" width="20.7109375" style="51" customWidth="1"/>
    <col min="6656" max="6656" width="17.7109375" style="51" customWidth="1"/>
    <col min="6657" max="6665" width="14.7109375" style="51" customWidth="1"/>
    <col min="6666" max="6896" width="10.7109375" style="51"/>
    <col min="6897" max="6898" width="15.7109375" style="51" customWidth="1"/>
    <col min="6899" max="6901" width="14.7109375" style="51" customWidth="1"/>
    <col min="6902" max="6905" width="13.7109375" style="51" customWidth="1"/>
    <col min="6906" max="6909" width="15.7109375" style="51" customWidth="1"/>
    <col min="6910" max="6910" width="22.85546875" style="51" customWidth="1"/>
    <col min="6911" max="6911" width="20.7109375" style="51" customWidth="1"/>
    <col min="6912" max="6912" width="17.7109375" style="51" customWidth="1"/>
    <col min="6913" max="6921" width="14.7109375" style="51" customWidth="1"/>
    <col min="6922" max="7152" width="10.7109375" style="51"/>
    <col min="7153" max="7154" width="15.7109375" style="51" customWidth="1"/>
    <col min="7155" max="7157" width="14.7109375" style="51" customWidth="1"/>
    <col min="7158" max="7161" width="13.7109375" style="51" customWidth="1"/>
    <col min="7162" max="7165" width="15.7109375" style="51" customWidth="1"/>
    <col min="7166" max="7166" width="22.85546875" style="51" customWidth="1"/>
    <col min="7167" max="7167" width="20.7109375" style="51" customWidth="1"/>
    <col min="7168" max="7168" width="17.7109375" style="51" customWidth="1"/>
    <col min="7169" max="7177" width="14.7109375" style="51" customWidth="1"/>
    <col min="7178" max="7408" width="10.7109375" style="51"/>
    <col min="7409" max="7410" width="15.7109375" style="51" customWidth="1"/>
    <col min="7411" max="7413" width="14.7109375" style="51" customWidth="1"/>
    <col min="7414" max="7417" width="13.7109375" style="51" customWidth="1"/>
    <col min="7418" max="7421" width="15.7109375" style="51" customWidth="1"/>
    <col min="7422" max="7422" width="22.85546875" style="51" customWidth="1"/>
    <col min="7423" max="7423" width="20.7109375" style="51" customWidth="1"/>
    <col min="7424" max="7424" width="17.7109375" style="51" customWidth="1"/>
    <col min="7425" max="7433" width="14.7109375" style="51" customWidth="1"/>
    <col min="7434" max="7664" width="10.7109375" style="51"/>
    <col min="7665" max="7666" width="15.7109375" style="51" customWidth="1"/>
    <col min="7667" max="7669" width="14.7109375" style="51" customWidth="1"/>
    <col min="7670" max="7673" width="13.7109375" style="51" customWidth="1"/>
    <col min="7674" max="7677" width="15.7109375" style="51" customWidth="1"/>
    <col min="7678" max="7678" width="22.85546875" style="51" customWidth="1"/>
    <col min="7679" max="7679" width="20.7109375" style="51" customWidth="1"/>
    <col min="7680" max="7680" width="17.7109375" style="51" customWidth="1"/>
    <col min="7681" max="7689" width="14.7109375" style="51" customWidth="1"/>
    <col min="7690" max="7920" width="10.7109375" style="51"/>
    <col min="7921" max="7922" width="15.7109375" style="51" customWidth="1"/>
    <col min="7923" max="7925" width="14.7109375" style="51" customWidth="1"/>
    <col min="7926" max="7929" width="13.7109375" style="51" customWidth="1"/>
    <col min="7930" max="7933" width="15.7109375" style="51" customWidth="1"/>
    <col min="7934" max="7934" width="22.85546875" style="51" customWidth="1"/>
    <col min="7935" max="7935" width="20.7109375" style="51" customWidth="1"/>
    <col min="7936" max="7936" width="17.7109375" style="51" customWidth="1"/>
    <col min="7937" max="7945" width="14.7109375" style="51" customWidth="1"/>
    <col min="7946" max="8176" width="10.7109375" style="51"/>
    <col min="8177" max="8178" width="15.7109375" style="51" customWidth="1"/>
    <col min="8179" max="8181" width="14.7109375" style="51" customWidth="1"/>
    <col min="8182" max="8185" width="13.7109375" style="51" customWidth="1"/>
    <col min="8186" max="8189" width="15.7109375" style="51" customWidth="1"/>
    <col min="8190" max="8190" width="22.85546875" style="51" customWidth="1"/>
    <col min="8191" max="8191" width="20.7109375" style="51" customWidth="1"/>
    <col min="8192" max="8192" width="17.7109375" style="51" customWidth="1"/>
    <col min="8193" max="8201" width="14.7109375" style="51" customWidth="1"/>
    <col min="8202" max="8432" width="10.7109375" style="51"/>
    <col min="8433" max="8434" width="15.7109375" style="51" customWidth="1"/>
    <col min="8435" max="8437" width="14.7109375" style="51" customWidth="1"/>
    <col min="8438" max="8441" width="13.7109375" style="51" customWidth="1"/>
    <col min="8442" max="8445" width="15.7109375" style="51" customWidth="1"/>
    <col min="8446" max="8446" width="22.85546875" style="51" customWidth="1"/>
    <col min="8447" max="8447" width="20.7109375" style="51" customWidth="1"/>
    <col min="8448" max="8448" width="17.7109375" style="51" customWidth="1"/>
    <col min="8449" max="8457" width="14.7109375" style="51" customWidth="1"/>
    <col min="8458" max="8688" width="10.7109375" style="51"/>
    <col min="8689" max="8690" width="15.7109375" style="51" customWidth="1"/>
    <col min="8691" max="8693" width="14.7109375" style="51" customWidth="1"/>
    <col min="8694" max="8697" width="13.7109375" style="51" customWidth="1"/>
    <col min="8698" max="8701" width="15.7109375" style="51" customWidth="1"/>
    <col min="8702" max="8702" width="22.85546875" style="51" customWidth="1"/>
    <col min="8703" max="8703" width="20.7109375" style="51" customWidth="1"/>
    <col min="8704" max="8704" width="17.7109375" style="51" customWidth="1"/>
    <col min="8705" max="8713" width="14.7109375" style="51" customWidth="1"/>
    <col min="8714" max="8944" width="10.7109375" style="51"/>
    <col min="8945" max="8946" width="15.7109375" style="51" customWidth="1"/>
    <col min="8947" max="8949" width="14.7109375" style="51" customWidth="1"/>
    <col min="8950" max="8953" width="13.7109375" style="51" customWidth="1"/>
    <col min="8954" max="8957" width="15.7109375" style="51" customWidth="1"/>
    <col min="8958" max="8958" width="22.85546875" style="51" customWidth="1"/>
    <col min="8959" max="8959" width="20.7109375" style="51" customWidth="1"/>
    <col min="8960" max="8960" width="17.7109375" style="51" customWidth="1"/>
    <col min="8961" max="8969" width="14.7109375" style="51" customWidth="1"/>
    <col min="8970" max="9200" width="10.7109375" style="51"/>
    <col min="9201" max="9202" width="15.7109375" style="51" customWidth="1"/>
    <col min="9203" max="9205" width="14.7109375" style="51" customWidth="1"/>
    <col min="9206" max="9209" width="13.7109375" style="51" customWidth="1"/>
    <col min="9210" max="9213" width="15.7109375" style="51" customWidth="1"/>
    <col min="9214" max="9214" width="22.85546875" style="51" customWidth="1"/>
    <col min="9215" max="9215" width="20.7109375" style="51" customWidth="1"/>
    <col min="9216" max="9216" width="17.7109375" style="51" customWidth="1"/>
    <col min="9217" max="9225" width="14.7109375" style="51" customWidth="1"/>
    <col min="9226" max="9456" width="10.7109375" style="51"/>
    <col min="9457" max="9458" width="15.7109375" style="51" customWidth="1"/>
    <col min="9459" max="9461" width="14.7109375" style="51" customWidth="1"/>
    <col min="9462" max="9465" width="13.7109375" style="51" customWidth="1"/>
    <col min="9466" max="9469" width="15.7109375" style="51" customWidth="1"/>
    <col min="9470" max="9470" width="22.85546875" style="51" customWidth="1"/>
    <col min="9471" max="9471" width="20.7109375" style="51" customWidth="1"/>
    <col min="9472" max="9472" width="17.7109375" style="51" customWidth="1"/>
    <col min="9473" max="9481" width="14.7109375" style="51" customWidth="1"/>
    <col min="9482" max="9712" width="10.7109375" style="51"/>
    <col min="9713" max="9714" width="15.7109375" style="51" customWidth="1"/>
    <col min="9715" max="9717" width="14.7109375" style="51" customWidth="1"/>
    <col min="9718" max="9721" width="13.7109375" style="51" customWidth="1"/>
    <col min="9722" max="9725" width="15.7109375" style="51" customWidth="1"/>
    <col min="9726" max="9726" width="22.85546875" style="51" customWidth="1"/>
    <col min="9727" max="9727" width="20.7109375" style="51" customWidth="1"/>
    <col min="9728" max="9728" width="17.7109375" style="51" customWidth="1"/>
    <col min="9729" max="9737" width="14.7109375" style="51" customWidth="1"/>
    <col min="9738" max="9968" width="10.7109375" style="51"/>
    <col min="9969" max="9970" width="15.7109375" style="51" customWidth="1"/>
    <col min="9971" max="9973" width="14.7109375" style="51" customWidth="1"/>
    <col min="9974" max="9977" width="13.7109375" style="51" customWidth="1"/>
    <col min="9978" max="9981" width="15.7109375" style="51" customWidth="1"/>
    <col min="9982" max="9982" width="22.85546875" style="51" customWidth="1"/>
    <col min="9983" max="9983" width="20.7109375" style="51" customWidth="1"/>
    <col min="9984" max="9984" width="17.7109375" style="51" customWidth="1"/>
    <col min="9985" max="9993" width="14.7109375" style="51" customWidth="1"/>
    <col min="9994" max="10224" width="10.7109375" style="51"/>
    <col min="10225" max="10226" width="15.7109375" style="51" customWidth="1"/>
    <col min="10227" max="10229" width="14.7109375" style="51" customWidth="1"/>
    <col min="10230" max="10233" width="13.7109375" style="51" customWidth="1"/>
    <col min="10234" max="10237" width="15.7109375" style="51" customWidth="1"/>
    <col min="10238" max="10238" width="22.85546875" style="51" customWidth="1"/>
    <col min="10239" max="10239" width="20.7109375" style="51" customWidth="1"/>
    <col min="10240" max="10240" width="17.7109375" style="51" customWidth="1"/>
    <col min="10241" max="10249" width="14.7109375" style="51" customWidth="1"/>
    <col min="10250" max="10480" width="10.7109375" style="51"/>
    <col min="10481" max="10482" width="15.7109375" style="51" customWidth="1"/>
    <col min="10483" max="10485" width="14.7109375" style="51" customWidth="1"/>
    <col min="10486" max="10489" width="13.7109375" style="51" customWidth="1"/>
    <col min="10490" max="10493" width="15.7109375" style="51" customWidth="1"/>
    <col min="10494" max="10494" width="22.85546875" style="51" customWidth="1"/>
    <col min="10495" max="10495" width="20.7109375" style="51" customWidth="1"/>
    <col min="10496" max="10496" width="17.7109375" style="51" customWidth="1"/>
    <col min="10497" max="10505" width="14.7109375" style="51" customWidth="1"/>
    <col min="10506" max="10736" width="10.7109375" style="51"/>
    <col min="10737" max="10738" width="15.7109375" style="51" customWidth="1"/>
    <col min="10739" max="10741" width="14.7109375" style="51" customWidth="1"/>
    <col min="10742" max="10745" width="13.7109375" style="51" customWidth="1"/>
    <col min="10746" max="10749" width="15.7109375" style="51" customWidth="1"/>
    <col min="10750" max="10750" width="22.85546875" style="51" customWidth="1"/>
    <col min="10751" max="10751" width="20.7109375" style="51" customWidth="1"/>
    <col min="10752" max="10752" width="17.7109375" style="51" customWidth="1"/>
    <col min="10753" max="10761" width="14.7109375" style="51" customWidth="1"/>
    <col min="10762" max="10992" width="10.7109375" style="51"/>
    <col min="10993" max="10994" width="15.7109375" style="51" customWidth="1"/>
    <col min="10995" max="10997" width="14.7109375" style="51" customWidth="1"/>
    <col min="10998" max="11001" width="13.7109375" style="51" customWidth="1"/>
    <col min="11002" max="11005" width="15.7109375" style="51" customWidth="1"/>
    <col min="11006" max="11006" width="22.85546875" style="51" customWidth="1"/>
    <col min="11007" max="11007" width="20.7109375" style="51" customWidth="1"/>
    <col min="11008" max="11008" width="17.7109375" style="51" customWidth="1"/>
    <col min="11009" max="11017" width="14.7109375" style="51" customWidth="1"/>
    <col min="11018" max="11248" width="10.7109375" style="51"/>
    <col min="11249" max="11250" width="15.7109375" style="51" customWidth="1"/>
    <col min="11251" max="11253" width="14.7109375" style="51" customWidth="1"/>
    <col min="11254" max="11257" width="13.7109375" style="51" customWidth="1"/>
    <col min="11258" max="11261" width="15.7109375" style="51" customWidth="1"/>
    <col min="11262" max="11262" width="22.85546875" style="51" customWidth="1"/>
    <col min="11263" max="11263" width="20.7109375" style="51" customWidth="1"/>
    <col min="11264" max="11264" width="17.7109375" style="51" customWidth="1"/>
    <col min="11265" max="11273" width="14.7109375" style="51" customWidth="1"/>
    <col min="11274" max="11504" width="10.7109375" style="51"/>
    <col min="11505" max="11506" width="15.7109375" style="51" customWidth="1"/>
    <col min="11507" max="11509" width="14.7109375" style="51" customWidth="1"/>
    <col min="11510" max="11513" width="13.7109375" style="51" customWidth="1"/>
    <col min="11514" max="11517" width="15.7109375" style="51" customWidth="1"/>
    <col min="11518" max="11518" width="22.85546875" style="51" customWidth="1"/>
    <col min="11519" max="11519" width="20.7109375" style="51" customWidth="1"/>
    <col min="11520" max="11520" width="17.7109375" style="51" customWidth="1"/>
    <col min="11521" max="11529" width="14.7109375" style="51" customWidth="1"/>
    <col min="11530" max="11760" width="10.7109375" style="51"/>
    <col min="11761" max="11762" width="15.7109375" style="51" customWidth="1"/>
    <col min="11763" max="11765" width="14.7109375" style="51" customWidth="1"/>
    <col min="11766" max="11769" width="13.7109375" style="51" customWidth="1"/>
    <col min="11770" max="11773" width="15.7109375" style="51" customWidth="1"/>
    <col min="11774" max="11774" width="22.85546875" style="51" customWidth="1"/>
    <col min="11775" max="11775" width="20.7109375" style="51" customWidth="1"/>
    <col min="11776" max="11776" width="17.7109375" style="51" customWidth="1"/>
    <col min="11777" max="11785" width="14.7109375" style="51" customWidth="1"/>
    <col min="11786" max="12016" width="10.7109375" style="51"/>
    <col min="12017" max="12018" width="15.7109375" style="51" customWidth="1"/>
    <col min="12019" max="12021" width="14.7109375" style="51" customWidth="1"/>
    <col min="12022" max="12025" width="13.7109375" style="51" customWidth="1"/>
    <col min="12026" max="12029" width="15.7109375" style="51" customWidth="1"/>
    <col min="12030" max="12030" width="22.85546875" style="51" customWidth="1"/>
    <col min="12031" max="12031" width="20.7109375" style="51" customWidth="1"/>
    <col min="12032" max="12032" width="17.7109375" style="51" customWidth="1"/>
    <col min="12033" max="12041" width="14.7109375" style="51" customWidth="1"/>
    <col min="12042" max="12272" width="10.7109375" style="51"/>
    <col min="12273" max="12274" width="15.7109375" style="51" customWidth="1"/>
    <col min="12275" max="12277" width="14.7109375" style="51" customWidth="1"/>
    <col min="12278" max="12281" width="13.7109375" style="51" customWidth="1"/>
    <col min="12282" max="12285" width="15.7109375" style="51" customWidth="1"/>
    <col min="12286" max="12286" width="22.85546875" style="51" customWidth="1"/>
    <col min="12287" max="12287" width="20.7109375" style="51" customWidth="1"/>
    <col min="12288" max="12288" width="17.7109375" style="51" customWidth="1"/>
    <col min="12289" max="12297" width="14.7109375" style="51" customWidth="1"/>
    <col min="12298" max="12528" width="10.7109375" style="51"/>
    <col min="12529" max="12530" width="15.7109375" style="51" customWidth="1"/>
    <col min="12531" max="12533" width="14.7109375" style="51" customWidth="1"/>
    <col min="12534" max="12537" width="13.7109375" style="51" customWidth="1"/>
    <col min="12538" max="12541" width="15.7109375" style="51" customWidth="1"/>
    <col min="12542" max="12542" width="22.85546875" style="51" customWidth="1"/>
    <col min="12543" max="12543" width="20.7109375" style="51" customWidth="1"/>
    <col min="12544" max="12544" width="17.7109375" style="51" customWidth="1"/>
    <col min="12545" max="12553" width="14.7109375" style="51" customWidth="1"/>
    <col min="12554" max="12784" width="10.7109375" style="51"/>
    <col min="12785" max="12786" width="15.7109375" style="51" customWidth="1"/>
    <col min="12787" max="12789" width="14.7109375" style="51" customWidth="1"/>
    <col min="12790" max="12793" width="13.7109375" style="51" customWidth="1"/>
    <col min="12794" max="12797" width="15.7109375" style="51" customWidth="1"/>
    <col min="12798" max="12798" width="22.85546875" style="51" customWidth="1"/>
    <col min="12799" max="12799" width="20.7109375" style="51" customWidth="1"/>
    <col min="12800" max="12800" width="17.7109375" style="51" customWidth="1"/>
    <col min="12801" max="12809" width="14.7109375" style="51" customWidth="1"/>
    <col min="12810" max="13040" width="10.7109375" style="51"/>
    <col min="13041" max="13042" width="15.7109375" style="51" customWidth="1"/>
    <col min="13043" max="13045" width="14.7109375" style="51" customWidth="1"/>
    <col min="13046" max="13049" width="13.7109375" style="51" customWidth="1"/>
    <col min="13050" max="13053" width="15.7109375" style="51" customWidth="1"/>
    <col min="13054" max="13054" width="22.85546875" style="51" customWidth="1"/>
    <col min="13055" max="13055" width="20.7109375" style="51" customWidth="1"/>
    <col min="13056" max="13056" width="17.7109375" style="51" customWidth="1"/>
    <col min="13057" max="13065" width="14.7109375" style="51" customWidth="1"/>
    <col min="13066" max="13296" width="10.7109375" style="51"/>
    <col min="13297" max="13298" width="15.7109375" style="51" customWidth="1"/>
    <col min="13299" max="13301" width="14.7109375" style="51" customWidth="1"/>
    <col min="13302" max="13305" width="13.7109375" style="51" customWidth="1"/>
    <col min="13306" max="13309" width="15.7109375" style="51" customWidth="1"/>
    <col min="13310" max="13310" width="22.85546875" style="51" customWidth="1"/>
    <col min="13311" max="13311" width="20.7109375" style="51" customWidth="1"/>
    <col min="13312" max="13312" width="17.7109375" style="51" customWidth="1"/>
    <col min="13313" max="13321" width="14.7109375" style="51" customWidth="1"/>
    <col min="13322" max="13552" width="10.7109375" style="51"/>
    <col min="13553" max="13554" width="15.7109375" style="51" customWidth="1"/>
    <col min="13555" max="13557" width="14.7109375" style="51" customWidth="1"/>
    <col min="13558" max="13561" width="13.7109375" style="51" customWidth="1"/>
    <col min="13562" max="13565" width="15.7109375" style="51" customWidth="1"/>
    <col min="13566" max="13566" width="22.85546875" style="51" customWidth="1"/>
    <col min="13567" max="13567" width="20.7109375" style="51" customWidth="1"/>
    <col min="13568" max="13568" width="17.7109375" style="51" customWidth="1"/>
    <col min="13569" max="13577" width="14.7109375" style="51" customWidth="1"/>
    <col min="13578" max="13808" width="10.7109375" style="51"/>
    <col min="13809" max="13810" width="15.7109375" style="51" customWidth="1"/>
    <col min="13811" max="13813" width="14.7109375" style="51" customWidth="1"/>
    <col min="13814" max="13817" width="13.7109375" style="51" customWidth="1"/>
    <col min="13818" max="13821" width="15.7109375" style="51" customWidth="1"/>
    <col min="13822" max="13822" width="22.85546875" style="51" customWidth="1"/>
    <col min="13823" max="13823" width="20.7109375" style="51" customWidth="1"/>
    <col min="13824" max="13824" width="17.7109375" style="51" customWidth="1"/>
    <col min="13825" max="13833" width="14.7109375" style="51" customWidth="1"/>
    <col min="13834" max="14064" width="10.7109375" style="51"/>
    <col min="14065" max="14066" width="15.7109375" style="51" customWidth="1"/>
    <col min="14067" max="14069" width="14.7109375" style="51" customWidth="1"/>
    <col min="14070" max="14073" width="13.7109375" style="51" customWidth="1"/>
    <col min="14074" max="14077" width="15.7109375" style="51" customWidth="1"/>
    <col min="14078" max="14078" width="22.85546875" style="51" customWidth="1"/>
    <col min="14079" max="14079" width="20.7109375" style="51" customWidth="1"/>
    <col min="14080" max="14080" width="17.7109375" style="51" customWidth="1"/>
    <col min="14081" max="14089" width="14.7109375" style="51" customWidth="1"/>
    <col min="14090" max="14320" width="10.7109375" style="51"/>
    <col min="14321" max="14322" width="15.7109375" style="51" customWidth="1"/>
    <col min="14323" max="14325" width="14.7109375" style="51" customWidth="1"/>
    <col min="14326" max="14329" width="13.7109375" style="51" customWidth="1"/>
    <col min="14330" max="14333" width="15.7109375" style="51" customWidth="1"/>
    <col min="14334" max="14334" width="22.85546875" style="51" customWidth="1"/>
    <col min="14335" max="14335" width="20.7109375" style="51" customWidth="1"/>
    <col min="14336" max="14336" width="17.7109375" style="51" customWidth="1"/>
    <col min="14337" max="14345" width="14.7109375" style="51" customWidth="1"/>
    <col min="14346" max="14576" width="10.7109375" style="51"/>
    <col min="14577" max="14578" width="15.7109375" style="51" customWidth="1"/>
    <col min="14579" max="14581" width="14.7109375" style="51" customWidth="1"/>
    <col min="14582" max="14585" width="13.7109375" style="51" customWidth="1"/>
    <col min="14586" max="14589" width="15.7109375" style="51" customWidth="1"/>
    <col min="14590" max="14590" width="22.85546875" style="51" customWidth="1"/>
    <col min="14591" max="14591" width="20.7109375" style="51" customWidth="1"/>
    <col min="14592" max="14592" width="17.7109375" style="51" customWidth="1"/>
    <col min="14593" max="14601" width="14.7109375" style="51" customWidth="1"/>
    <col min="14602" max="14832" width="10.7109375" style="51"/>
    <col min="14833" max="14834" width="15.7109375" style="51" customWidth="1"/>
    <col min="14835" max="14837" width="14.7109375" style="51" customWidth="1"/>
    <col min="14838" max="14841" width="13.7109375" style="51" customWidth="1"/>
    <col min="14842" max="14845" width="15.7109375" style="51" customWidth="1"/>
    <col min="14846" max="14846" width="22.85546875" style="51" customWidth="1"/>
    <col min="14847" max="14847" width="20.7109375" style="51" customWidth="1"/>
    <col min="14848" max="14848" width="17.7109375" style="51" customWidth="1"/>
    <col min="14849" max="14857" width="14.7109375" style="51" customWidth="1"/>
    <col min="14858" max="15088" width="10.7109375" style="51"/>
    <col min="15089" max="15090" width="15.7109375" style="51" customWidth="1"/>
    <col min="15091" max="15093" width="14.7109375" style="51" customWidth="1"/>
    <col min="15094" max="15097" width="13.7109375" style="51" customWidth="1"/>
    <col min="15098" max="15101" width="15.7109375" style="51" customWidth="1"/>
    <col min="15102" max="15102" width="22.85546875" style="51" customWidth="1"/>
    <col min="15103" max="15103" width="20.7109375" style="51" customWidth="1"/>
    <col min="15104" max="15104" width="17.7109375" style="51" customWidth="1"/>
    <col min="15105" max="15113" width="14.7109375" style="51" customWidth="1"/>
    <col min="15114" max="15344" width="10.7109375" style="51"/>
    <col min="15345" max="15346" width="15.7109375" style="51" customWidth="1"/>
    <col min="15347" max="15349" width="14.7109375" style="51" customWidth="1"/>
    <col min="15350" max="15353" width="13.7109375" style="51" customWidth="1"/>
    <col min="15354" max="15357" width="15.7109375" style="51" customWidth="1"/>
    <col min="15358" max="15358" width="22.85546875" style="51" customWidth="1"/>
    <col min="15359" max="15359" width="20.7109375" style="51" customWidth="1"/>
    <col min="15360" max="15360" width="17.7109375" style="51" customWidth="1"/>
    <col min="15361" max="15369" width="14.7109375" style="51" customWidth="1"/>
    <col min="15370" max="15600" width="10.7109375" style="51"/>
    <col min="15601" max="15602" width="15.7109375" style="51" customWidth="1"/>
    <col min="15603" max="15605" width="14.7109375" style="51" customWidth="1"/>
    <col min="15606" max="15609" width="13.7109375" style="51" customWidth="1"/>
    <col min="15610" max="15613" width="15.7109375" style="51" customWidth="1"/>
    <col min="15614" max="15614" width="22.85546875" style="51" customWidth="1"/>
    <col min="15615" max="15615" width="20.7109375" style="51" customWidth="1"/>
    <col min="15616" max="15616" width="17.7109375" style="51" customWidth="1"/>
    <col min="15617" max="15625" width="14.7109375" style="51" customWidth="1"/>
    <col min="15626" max="15856" width="10.7109375" style="51"/>
    <col min="15857" max="15858" width="15.7109375" style="51" customWidth="1"/>
    <col min="15859" max="15861" width="14.7109375" style="51" customWidth="1"/>
    <col min="15862" max="15865" width="13.7109375" style="51" customWidth="1"/>
    <col min="15866" max="15869" width="15.7109375" style="51" customWidth="1"/>
    <col min="15870" max="15870" width="22.85546875" style="51" customWidth="1"/>
    <col min="15871" max="15871" width="20.7109375" style="51" customWidth="1"/>
    <col min="15872" max="15872" width="17.7109375" style="51" customWidth="1"/>
    <col min="15873" max="15881" width="14.7109375" style="51" customWidth="1"/>
    <col min="15882" max="16112" width="10.7109375" style="51"/>
    <col min="16113" max="16114" width="15.7109375" style="51" customWidth="1"/>
    <col min="16115" max="16117" width="14.7109375" style="51" customWidth="1"/>
    <col min="16118" max="16121" width="13.7109375" style="51" customWidth="1"/>
    <col min="16122" max="16125" width="15.7109375" style="51" customWidth="1"/>
    <col min="16126" max="16126" width="22.85546875" style="51" customWidth="1"/>
    <col min="16127" max="16127" width="20.7109375" style="51" customWidth="1"/>
    <col min="16128" max="16128" width="17.7109375" style="51" customWidth="1"/>
    <col min="16129" max="16137" width="14.7109375" style="51" customWidth="1"/>
    <col min="16138" max="16384" width="10.7109375" style="51"/>
  </cols>
  <sheetData>
    <row r="1" spans="1:27" ht="25.5" customHeight="1" x14ac:dyDescent="0.25">
      <c r="AA1" s="38"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73" t="str">
        <f>'1. паспорт местоположение'!A5:C5</f>
        <v>Год раскрытия информации: 2024 год</v>
      </c>
      <c r="B5" s="273"/>
      <c r="C5" s="273"/>
      <c r="D5" s="273"/>
      <c r="E5" s="273"/>
      <c r="F5" s="273"/>
      <c r="G5" s="273"/>
      <c r="H5" s="273"/>
      <c r="I5" s="273"/>
      <c r="J5" s="273"/>
      <c r="K5" s="273"/>
      <c r="L5" s="273"/>
      <c r="M5" s="273"/>
      <c r="N5" s="273"/>
      <c r="O5" s="273"/>
      <c r="P5" s="273"/>
      <c r="Q5" s="273"/>
      <c r="R5" s="273"/>
      <c r="S5" s="273"/>
      <c r="T5" s="273"/>
      <c r="U5" s="273"/>
      <c r="V5" s="273"/>
      <c r="W5" s="273"/>
      <c r="X5" s="273"/>
      <c r="Y5" s="273"/>
      <c r="Z5" s="273"/>
      <c r="AA5" s="273"/>
    </row>
    <row r="6" spans="1:27" s="12" customFormat="1" x14ac:dyDescent="0.2">
      <c r="A6" s="199"/>
      <c r="B6" s="199"/>
      <c r="C6" s="199"/>
      <c r="D6" s="199"/>
      <c r="E6" s="199"/>
      <c r="F6" s="199"/>
      <c r="G6" s="199"/>
      <c r="H6" s="199"/>
      <c r="I6" s="199"/>
      <c r="J6" s="199"/>
      <c r="K6" s="199"/>
      <c r="L6" s="199"/>
      <c r="M6" s="199"/>
      <c r="N6" s="199"/>
      <c r="O6" s="199"/>
      <c r="P6" s="199"/>
      <c r="Q6" s="199"/>
      <c r="R6" s="199"/>
      <c r="S6" s="199"/>
      <c r="T6" s="199"/>
    </row>
    <row r="7" spans="1:27" s="12" customFormat="1" ht="18.75" x14ac:dyDescent="0.2">
      <c r="A7" s="277" t="s">
        <v>9</v>
      </c>
      <c r="B7" s="277"/>
      <c r="C7" s="277"/>
      <c r="D7" s="277"/>
      <c r="E7" s="277"/>
      <c r="F7" s="277"/>
      <c r="G7" s="277"/>
      <c r="H7" s="277"/>
      <c r="I7" s="277"/>
      <c r="J7" s="277"/>
      <c r="K7" s="277"/>
      <c r="L7" s="277"/>
      <c r="M7" s="277"/>
      <c r="N7" s="277"/>
      <c r="O7" s="277"/>
      <c r="P7" s="277"/>
      <c r="Q7" s="277"/>
      <c r="R7" s="277"/>
      <c r="S7" s="277"/>
      <c r="T7" s="277"/>
      <c r="U7" s="277"/>
      <c r="V7" s="277"/>
      <c r="W7" s="277"/>
      <c r="X7" s="277"/>
      <c r="Y7" s="277"/>
      <c r="Z7" s="277"/>
      <c r="AA7" s="277"/>
    </row>
    <row r="8" spans="1:27" s="12" customFormat="1" ht="18.75" x14ac:dyDescent="0.2">
      <c r="B8" s="268"/>
      <c r="E8" s="200"/>
      <c r="F8" s="200"/>
      <c r="G8" s="200"/>
      <c r="H8" s="200"/>
      <c r="I8" s="200"/>
      <c r="J8" s="200"/>
      <c r="K8" s="200"/>
      <c r="L8" s="200"/>
      <c r="M8" s="200"/>
      <c r="N8" s="200"/>
      <c r="O8" s="200"/>
      <c r="P8" s="200"/>
      <c r="Q8" s="200"/>
      <c r="R8" s="200"/>
      <c r="S8" s="187"/>
      <c r="T8" s="187"/>
      <c r="U8" s="187"/>
      <c r="V8" s="187"/>
      <c r="W8" s="187"/>
    </row>
    <row r="9" spans="1:27" s="12" customFormat="1" ht="18.75" customHeight="1" x14ac:dyDescent="0.2">
      <c r="A9" s="276" t="str">
        <f>'1. паспорт местоположение'!A9:C9</f>
        <v>Акционерное общество "Сибирско-Уральская энергетическая компания"</v>
      </c>
      <c r="B9" s="276"/>
      <c r="C9" s="276"/>
      <c r="D9" s="276"/>
      <c r="E9" s="276"/>
      <c r="F9" s="276"/>
      <c r="G9" s="276"/>
      <c r="H9" s="276"/>
      <c r="I9" s="276"/>
      <c r="J9" s="276"/>
      <c r="K9" s="276"/>
      <c r="L9" s="276"/>
      <c r="M9" s="276"/>
      <c r="N9" s="276"/>
      <c r="O9" s="276"/>
      <c r="P9" s="276"/>
      <c r="Q9" s="276"/>
      <c r="R9" s="276"/>
      <c r="S9" s="276"/>
      <c r="T9" s="276"/>
      <c r="U9" s="276"/>
      <c r="V9" s="276"/>
      <c r="W9" s="276"/>
      <c r="X9" s="276"/>
      <c r="Y9" s="276"/>
      <c r="Z9" s="276"/>
      <c r="AA9" s="276"/>
    </row>
    <row r="10" spans="1:27" s="12" customFormat="1" ht="18.75" customHeight="1" x14ac:dyDescent="0.2">
      <c r="A10" s="274" t="s">
        <v>8</v>
      </c>
      <c r="B10" s="274"/>
      <c r="C10" s="274"/>
      <c r="D10" s="274"/>
      <c r="E10" s="274"/>
      <c r="F10" s="274"/>
      <c r="G10" s="274"/>
      <c r="H10" s="274"/>
      <c r="I10" s="274"/>
      <c r="J10" s="274"/>
      <c r="K10" s="274"/>
      <c r="L10" s="274"/>
      <c r="M10" s="274"/>
      <c r="N10" s="274"/>
      <c r="O10" s="274"/>
      <c r="P10" s="274"/>
      <c r="Q10" s="274"/>
      <c r="R10" s="274"/>
      <c r="S10" s="274"/>
      <c r="T10" s="274"/>
      <c r="U10" s="274"/>
      <c r="V10" s="274"/>
      <c r="W10" s="274"/>
      <c r="X10" s="274"/>
      <c r="Y10" s="274"/>
      <c r="Z10" s="274"/>
      <c r="AA10" s="274"/>
    </row>
    <row r="11" spans="1:27" s="12" customFormat="1" ht="18.75" x14ac:dyDescent="0.2">
      <c r="E11" s="200"/>
      <c r="F11" s="200"/>
      <c r="G11" s="200"/>
      <c r="H11" s="200"/>
      <c r="I11" s="200"/>
      <c r="J11" s="200"/>
      <c r="K11" s="200"/>
      <c r="L11" s="200"/>
      <c r="M11" s="200"/>
      <c r="N11" s="200"/>
      <c r="O11" s="200"/>
      <c r="P11" s="200"/>
      <c r="Q11" s="200"/>
      <c r="R11" s="200"/>
      <c r="S11" s="187"/>
      <c r="T11" s="187"/>
      <c r="U11" s="187"/>
      <c r="V11" s="187"/>
      <c r="W11" s="187"/>
    </row>
    <row r="12" spans="1:27" s="12" customFormat="1" ht="18.75" customHeight="1" x14ac:dyDescent="0.2">
      <c r="A12" s="276" t="str">
        <f>'1. паспорт местоположение'!A12:C12</f>
        <v>M_Tmn_1.4.12</v>
      </c>
      <c r="B12" s="276"/>
      <c r="C12" s="276"/>
      <c r="D12" s="276"/>
      <c r="E12" s="276"/>
      <c r="F12" s="276"/>
      <c r="G12" s="276"/>
      <c r="H12" s="276"/>
      <c r="I12" s="276"/>
      <c r="J12" s="276"/>
      <c r="K12" s="276"/>
      <c r="L12" s="276"/>
      <c r="M12" s="276"/>
      <c r="N12" s="276"/>
      <c r="O12" s="276"/>
      <c r="P12" s="276"/>
      <c r="Q12" s="276"/>
      <c r="R12" s="276"/>
      <c r="S12" s="276"/>
      <c r="T12" s="276"/>
      <c r="U12" s="276"/>
      <c r="V12" s="276"/>
      <c r="W12" s="276"/>
      <c r="X12" s="276"/>
      <c r="Y12" s="276"/>
      <c r="Z12" s="276"/>
      <c r="AA12" s="276"/>
    </row>
    <row r="13" spans="1:27" s="12" customFormat="1" ht="18.75" customHeight="1" x14ac:dyDescent="0.2">
      <c r="A13" s="274" t="s">
        <v>7</v>
      </c>
      <c r="B13" s="274"/>
      <c r="C13" s="274"/>
      <c r="D13" s="274"/>
      <c r="E13" s="274"/>
      <c r="F13" s="274"/>
      <c r="G13" s="274"/>
      <c r="H13" s="274"/>
      <c r="I13" s="274"/>
      <c r="J13" s="274"/>
      <c r="K13" s="274"/>
      <c r="L13" s="274"/>
      <c r="M13" s="274"/>
      <c r="N13" s="274"/>
      <c r="O13" s="274"/>
      <c r="P13" s="274"/>
      <c r="Q13" s="274"/>
      <c r="R13" s="274"/>
      <c r="S13" s="274"/>
      <c r="T13" s="274"/>
      <c r="U13" s="274"/>
      <c r="V13" s="274"/>
      <c r="W13" s="274"/>
      <c r="X13" s="274"/>
      <c r="Y13" s="274"/>
      <c r="Z13" s="274"/>
      <c r="AA13" s="274"/>
    </row>
    <row r="14" spans="1:27" s="9" customFormat="1" ht="15.75" customHeight="1" x14ac:dyDescent="0.2">
      <c r="E14" s="202"/>
      <c r="F14" s="202"/>
      <c r="G14" s="202"/>
      <c r="H14" s="202"/>
      <c r="I14" s="202"/>
      <c r="J14" s="202"/>
      <c r="K14" s="202"/>
      <c r="L14" s="202"/>
      <c r="M14" s="202"/>
      <c r="N14" s="202"/>
      <c r="O14" s="202"/>
      <c r="P14" s="202"/>
      <c r="Q14" s="202"/>
      <c r="R14" s="202"/>
      <c r="S14" s="202"/>
      <c r="T14" s="202"/>
      <c r="U14" s="202"/>
      <c r="V14" s="202"/>
      <c r="W14" s="202"/>
    </row>
    <row r="15" spans="1:27" s="3" customFormat="1" ht="30.75" customHeight="1" x14ac:dyDescent="0.2">
      <c r="A15" s="276" t="str">
        <f>'1. паспорт местоположение'!A15:C15</f>
        <v>Строительство ВЛ-0,4/10 кВ в г. Тюмень и Тюменском районе</v>
      </c>
      <c r="B15" s="276"/>
      <c r="C15" s="276"/>
      <c r="D15" s="276"/>
      <c r="E15" s="276"/>
      <c r="F15" s="276"/>
      <c r="G15" s="276"/>
      <c r="H15" s="276"/>
      <c r="I15" s="276"/>
      <c r="J15" s="276"/>
      <c r="K15" s="276"/>
      <c r="L15" s="276"/>
      <c r="M15" s="276"/>
      <c r="N15" s="276"/>
      <c r="O15" s="276"/>
      <c r="P15" s="276"/>
      <c r="Q15" s="276"/>
      <c r="R15" s="276"/>
      <c r="S15" s="276"/>
      <c r="T15" s="276"/>
      <c r="U15" s="276"/>
      <c r="V15" s="276"/>
      <c r="W15" s="276"/>
      <c r="X15" s="276"/>
      <c r="Y15" s="276"/>
      <c r="Z15" s="276"/>
      <c r="AA15" s="276"/>
    </row>
    <row r="16" spans="1:27" s="3" customFormat="1" ht="15" customHeight="1" x14ac:dyDescent="0.2">
      <c r="A16" s="274" t="s">
        <v>6</v>
      </c>
      <c r="B16" s="274"/>
      <c r="C16" s="274"/>
      <c r="D16" s="274"/>
      <c r="E16" s="274"/>
      <c r="F16" s="274"/>
      <c r="G16" s="274"/>
      <c r="H16" s="274"/>
      <c r="I16" s="274"/>
      <c r="J16" s="274"/>
      <c r="K16" s="274"/>
      <c r="L16" s="274"/>
      <c r="M16" s="274"/>
      <c r="N16" s="274"/>
      <c r="O16" s="274"/>
      <c r="P16" s="274"/>
      <c r="Q16" s="274"/>
      <c r="R16" s="274"/>
      <c r="S16" s="274"/>
      <c r="T16" s="274"/>
      <c r="U16" s="274"/>
      <c r="V16" s="274"/>
      <c r="W16" s="274"/>
      <c r="X16" s="274"/>
      <c r="Y16" s="274"/>
      <c r="Z16" s="274"/>
      <c r="AA16" s="274"/>
    </row>
    <row r="17" spans="1:27" s="3" customFormat="1" ht="15" customHeight="1" x14ac:dyDescent="0.2">
      <c r="E17" s="201"/>
      <c r="F17" s="201"/>
      <c r="G17" s="201"/>
      <c r="H17" s="201"/>
      <c r="I17" s="201"/>
      <c r="J17" s="201"/>
      <c r="K17" s="201"/>
      <c r="L17" s="201"/>
      <c r="M17" s="201"/>
      <c r="N17" s="201"/>
      <c r="O17" s="201"/>
      <c r="P17" s="201"/>
      <c r="Q17" s="201"/>
      <c r="R17" s="201"/>
      <c r="S17" s="201"/>
      <c r="T17" s="201"/>
      <c r="U17" s="201"/>
      <c r="V17" s="201"/>
      <c r="W17" s="201"/>
    </row>
    <row r="18" spans="1:27" s="3" customFormat="1" ht="15" customHeight="1" x14ac:dyDescent="0.2">
      <c r="E18" s="276"/>
      <c r="F18" s="276"/>
      <c r="G18" s="276"/>
      <c r="H18" s="276"/>
      <c r="I18" s="276"/>
      <c r="J18" s="276"/>
      <c r="K18" s="276"/>
      <c r="L18" s="276"/>
      <c r="M18" s="276"/>
      <c r="N18" s="276"/>
      <c r="O18" s="276"/>
      <c r="P18" s="276"/>
      <c r="Q18" s="276"/>
      <c r="R18" s="276"/>
      <c r="S18" s="276"/>
      <c r="T18" s="276"/>
      <c r="U18" s="276"/>
      <c r="V18" s="276"/>
      <c r="W18" s="276"/>
      <c r="X18" s="276"/>
      <c r="Y18" s="276"/>
    </row>
    <row r="19" spans="1:27" ht="18.75" x14ac:dyDescent="0.25">
      <c r="A19" s="276" t="s">
        <v>474</v>
      </c>
      <c r="B19" s="276"/>
      <c r="C19" s="276"/>
      <c r="D19" s="276"/>
      <c r="E19" s="276"/>
      <c r="F19" s="276"/>
      <c r="G19" s="276"/>
      <c r="H19" s="276"/>
      <c r="I19" s="276"/>
      <c r="J19" s="276"/>
      <c r="K19" s="276"/>
      <c r="L19" s="276"/>
      <c r="M19" s="276"/>
      <c r="N19" s="276"/>
      <c r="O19" s="276"/>
      <c r="P19" s="276"/>
      <c r="Q19" s="276"/>
      <c r="R19" s="276"/>
      <c r="S19" s="276"/>
      <c r="T19" s="276"/>
      <c r="U19" s="276"/>
      <c r="V19" s="276"/>
      <c r="W19" s="276"/>
      <c r="X19" s="276"/>
      <c r="Y19" s="276"/>
      <c r="Z19" s="276"/>
      <c r="AA19" s="276"/>
    </row>
    <row r="20" spans="1:27" s="59" customFormat="1" ht="21" customHeight="1" x14ac:dyDescent="0.25"/>
    <row r="21" spans="1:27" ht="15.75" customHeight="1" x14ac:dyDescent="0.25">
      <c r="A21" s="304" t="s">
        <v>5</v>
      </c>
      <c r="B21" s="306" t="s">
        <v>481</v>
      </c>
      <c r="C21" s="307"/>
      <c r="D21" s="306" t="s">
        <v>483</v>
      </c>
      <c r="E21" s="307"/>
      <c r="F21" s="297" t="s">
        <v>102</v>
      </c>
      <c r="G21" s="299"/>
      <c r="H21" s="299"/>
      <c r="I21" s="298"/>
      <c r="J21" s="304" t="s">
        <v>484</v>
      </c>
      <c r="K21" s="306" t="s">
        <v>485</v>
      </c>
      <c r="L21" s="307"/>
      <c r="M21" s="306" t="s">
        <v>486</v>
      </c>
      <c r="N21" s="307"/>
      <c r="O21" s="306" t="s">
        <v>473</v>
      </c>
      <c r="P21" s="307"/>
      <c r="Q21" s="306" t="s">
        <v>135</v>
      </c>
      <c r="R21" s="307"/>
      <c r="S21" s="304" t="s">
        <v>134</v>
      </c>
      <c r="T21" s="304" t="s">
        <v>487</v>
      </c>
      <c r="U21" s="304" t="s">
        <v>482</v>
      </c>
      <c r="V21" s="306" t="s">
        <v>133</v>
      </c>
      <c r="W21" s="307"/>
      <c r="X21" s="297" t="s">
        <v>125</v>
      </c>
      <c r="Y21" s="299"/>
      <c r="Z21" s="297" t="s">
        <v>124</v>
      </c>
      <c r="AA21" s="299"/>
    </row>
    <row r="22" spans="1:27" ht="141.75" x14ac:dyDescent="0.25">
      <c r="A22" s="310"/>
      <c r="B22" s="308"/>
      <c r="C22" s="309"/>
      <c r="D22" s="308"/>
      <c r="E22" s="309"/>
      <c r="F22" s="297" t="s">
        <v>132</v>
      </c>
      <c r="G22" s="298"/>
      <c r="H22" s="297" t="s">
        <v>131</v>
      </c>
      <c r="I22" s="298"/>
      <c r="J22" s="305"/>
      <c r="K22" s="308"/>
      <c r="L22" s="309"/>
      <c r="M22" s="308"/>
      <c r="N22" s="309"/>
      <c r="O22" s="308"/>
      <c r="P22" s="309"/>
      <c r="Q22" s="308"/>
      <c r="R22" s="309"/>
      <c r="S22" s="305"/>
      <c r="T22" s="305"/>
      <c r="U22" s="305"/>
      <c r="V22" s="308"/>
      <c r="W22" s="309"/>
      <c r="X22" s="109" t="s">
        <v>123</v>
      </c>
      <c r="Y22" s="109" t="s">
        <v>471</v>
      </c>
      <c r="Z22" s="109" t="s">
        <v>122</v>
      </c>
      <c r="AA22" s="109" t="s">
        <v>121</v>
      </c>
    </row>
    <row r="23" spans="1:27" x14ac:dyDescent="0.25">
      <c r="A23" s="305"/>
      <c r="B23" s="203" t="s">
        <v>119</v>
      </c>
      <c r="C23" s="203" t="s">
        <v>120</v>
      </c>
      <c r="D23" s="203" t="s">
        <v>119</v>
      </c>
      <c r="E23" s="203" t="s">
        <v>120</v>
      </c>
      <c r="F23" s="203" t="s">
        <v>119</v>
      </c>
      <c r="G23" s="203" t="s">
        <v>120</v>
      </c>
      <c r="H23" s="203" t="s">
        <v>119</v>
      </c>
      <c r="I23" s="203" t="s">
        <v>120</v>
      </c>
      <c r="J23" s="203" t="s">
        <v>119</v>
      </c>
      <c r="K23" s="203" t="s">
        <v>119</v>
      </c>
      <c r="L23" s="203" t="s">
        <v>120</v>
      </c>
      <c r="M23" s="203" t="s">
        <v>119</v>
      </c>
      <c r="N23" s="203" t="s">
        <v>120</v>
      </c>
      <c r="O23" s="203" t="s">
        <v>119</v>
      </c>
      <c r="P23" s="203" t="s">
        <v>120</v>
      </c>
      <c r="Q23" s="203" t="s">
        <v>119</v>
      </c>
      <c r="R23" s="203" t="s">
        <v>120</v>
      </c>
      <c r="S23" s="203" t="s">
        <v>119</v>
      </c>
      <c r="T23" s="203" t="s">
        <v>119</v>
      </c>
      <c r="U23" s="203" t="s">
        <v>119</v>
      </c>
      <c r="V23" s="203" t="s">
        <v>119</v>
      </c>
      <c r="W23" s="203" t="s">
        <v>120</v>
      </c>
      <c r="X23" s="203" t="s">
        <v>119</v>
      </c>
      <c r="Y23" s="203" t="s">
        <v>119</v>
      </c>
      <c r="Z23" s="109" t="s">
        <v>119</v>
      </c>
      <c r="AA23" s="109" t="s">
        <v>119</v>
      </c>
    </row>
    <row r="24" spans="1:27" x14ac:dyDescent="0.25">
      <c r="A24" s="110">
        <v>1</v>
      </c>
      <c r="B24" s="110">
        <v>2</v>
      </c>
      <c r="C24" s="110">
        <v>3</v>
      </c>
      <c r="D24" s="110">
        <v>4</v>
      </c>
      <c r="E24" s="110">
        <v>5</v>
      </c>
      <c r="F24" s="110">
        <v>6</v>
      </c>
      <c r="G24" s="110">
        <v>7</v>
      </c>
      <c r="H24" s="110">
        <v>8</v>
      </c>
      <c r="I24" s="110">
        <v>9</v>
      </c>
      <c r="J24" s="110">
        <v>10</v>
      </c>
      <c r="K24" s="110">
        <v>11</v>
      </c>
      <c r="L24" s="110">
        <v>12</v>
      </c>
      <c r="M24" s="110">
        <v>13</v>
      </c>
      <c r="N24" s="110">
        <v>14</v>
      </c>
      <c r="O24" s="110">
        <v>15</v>
      </c>
      <c r="P24" s="110">
        <v>16</v>
      </c>
      <c r="Q24" s="110">
        <v>19</v>
      </c>
      <c r="R24" s="110">
        <v>20</v>
      </c>
      <c r="S24" s="110">
        <v>21</v>
      </c>
      <c r="T24" s="110">
        <v>22</v>
      </c>
      <c r="U24" s="110">
        <v>23</v>
      </c>
      <c r="V24" s="110">
        <v>24</v>
      </c>
      <c r="W24" s="110">
        <v>25</v>
      </c>
      <c r="X24" s="110">
        <v>26</v>
      </c>
      <c r="Y24" s="110">
        <v>27</v>
      </c>
      <c r="Z24" s="110">
        <v>28</v>
      </c>
      <c r="AA24" s="110">
        <v>29</v>
      </c>
    </row>
    <row r="25" spans="1:27" s="59" customFormat="1" hidden="1" x14ac:dyDescent="0.25">
      <c r="A25" s="286">
        <v>2023</v>
      </c>
      <c r="B25" s="232" t="s">
        <v>523</v>
      </c>
      <c r="C25" s="232" t="s">
        <v>523</v>
      </c>
      <c r="D25" s="232" t="s">
        <v>523</v>
      </c>
      <c r="E25" s="232" t="s">
        <v>523</v>
      </c>
      <c r="F25" s="232" t="s">
        <v>523</v>
      </c>
      <c r="G25" s="232" t="s">
        <v>523</v>
      </c>
      <c r="H25" s="232" t="s">
        <v>523</v>
      </c>
      <c r="I25" s="232" t="s">
        <v>523</v>
      </c>
      <c r="J25" s="232" t="s">
        <v>523</v>
      </c>
      <c r="K25" s="232" t="s">
        <v>523</v>
      </c>
      <c r="L25" s="232" t="s">
        <v>523</v>
      </c>
      <c r="M25" s="232" t="s">
        <v>523</v>
      </c>
      <c r="N25" s="232" t="s">
        <v>523</v>
      </c>
      <c r="O25" s="232" t="s">
        <v>523</v>
      </c>
      <c r="P25" s="232" t="s">
        <v>523</v>
      </c>
      <c r="Q25" s="232" t="s">
        <v>523</v>
      </c>
      <c r="R25" s="232" t="s">
        <v>523</v>
      </c>
      <c r="S25" s="232" t="s">
        <v>523</v>
      </c>
      <c r="T25" s="232" t="s">
        <v>523</v>
      </c>
      <c r="U25" s="232" t="s">
        <v>523</v>
      </c>
      <c r="V25" s="232" t="s">
        <v>523</v>
      </c>
      <c r="W25" s="232" t="s">
        <v>523</v>
      </c>
      <c r="X25" s="232" t="s">
        <v>523</v>
      </c>
      <c r="Y25" s="232" t="s">
        <v>523</v>
      </c>
      <c r="Z25" s="232" t="s">
        <v>523</v>
      </c>
      <c r="AA25" s="232" t="s">
        <v>523</v>
      </c>
    </row>
    <row r="26" spans="1:27" hidden="1" x14ac:dyDescent="0.25">
      <c r="A26" s="287"/>
      <c r="B26" s="232" t="s">
        <v>523</v>
      </c>
      <c r="C26" s="232" t="s">
        <v>523</v>
      </c>
      <c r="D26" s="232" t="s">
        <v>523</v>
      </c>
      <c r="E26" s="232" t="s">
        <v>523</v>
      </c>
      <c r="F26" s="232" t="s">
        <v>523</v>
      </c>
      <c r="G26" s="232" t="s">
        <v>523</v>
      </c>
      <c r="H26" s="232" t="s">
        <v>523</v>
      </c>
      <c r="I26" s="232" t="s">
        <v>523</v>
      </c>
      <c r="J26" s="232" t="s">
        <v>523</v>
      </c>
      <c r="K26" s="232" t="s">
        <v>523</v>
      </c>
      <c r="L26" s="232" t="s">
        <v>523</v>
      </c>
      <c r="M26" s="232" t="s">
        <v>523</v>
      </c>
      <c r="N26" s="232" t="s">
        <v>523</v>
      </c>
      <c r="O26" s="232" t="s">
        <v>523</v>
      </c>
      <c r="P26" s="232" t="s">
        <v>523</v>
      </c>
      <c r="Q26" s="232" t="s">
        <v>523</v>
      </c>
      <c r="R26" s="232" t="s">
        <v>523</v>
      </c>
      <c r="S26" s="232" t="s">
        <v>523</v>
      </c>
      <c r="T26" s="232" t="s">
        <v>523</v>
      </c>
      <c r="U26" s="232" t="s">
        <v>523</v>
      </c>
      <c r="V26" s="232" t="s">
        <v>523</v>
      </c>
      <c r="W26" s="232" t="s">
        <v>523</v>
      </c>
      <c r="X26" s="232" t="s">
        <v>523</v>
      </c>
      <c r="Y26" s="232" t="s">
        <v>523</v>
      </c>
      <c r="Z26" s="232" t="s">
        <v>523</v>
      </c>
      <c r="AA26" s="232" t="s">
        <v>523</v>
      </c>
    </row>
    <row r="27" spans="1:27" s="57" customFormat="1" hidden="1" x14ac:dyDescent="0.2">
      <c r="A27" s="287"/>
      <c r="B27" s="232" t="s">
        <v>523</v>
      </c>
      <c r="C27" s="232" t="s">
        <v>523</v>
      </c>
      <c r="D27" s="232" t="s">
        <v>523</v>
      </c>
      <c r="E27" s="232" t="s">
        <v>523</v>
      </c>
      <c r="F27" s="232" t="s">
        <v>523</v>
      </c>
      <c r="G27" s="232" t="s">
        <v>523</v>
      </c>
      <c r="H27" s="232" t="s">
        <v>523</v>
      </c>
      <c r="I27" s="232" t="s">
        <v>523</v>
      </c>
      <c r="J27" s="232" t="s">
        <v>523</v>
      </c>
      <c r="K27" s="232" t="s">
        <v>523</v>
      </c>
      <c r="L27" s="232" t="s">
        <v>523</v>
      </c>
      <c r="M27" s="232" t="s">
        <v>523</v>
      </c>
      <c r="N27" s="232" t="s">
        <v>523</v>
      </c>
      <c r="O27" s="232" t="s">
        <v>523</v>
      </c>
      <c r="P27" s="232" t="s">
        <v>523</v>
      </c>
      <c r="Q27" s="232" t="s">
        <v>523</v>
      </c>
      <c r="R27" s="232" t="s">
        <v>523</v>
      </c>
      <c r="S27" s="232" t="s">
        <v>523</v>
      </c>
      <c r="T27" s="232" t="s">
        <v>523</v>
      </c>
      <c r="U27" s="232" t="s">
        <v>523</v>
      </c>
      <c r="V27" s="232" t="s">
        <v>523</v>
      </c>
      <c r="W27" s="232" t="s">
        <v>523</v>
      </c>
      <c r="X27" s="232" t="s">
        <v>523</v>
      </c>
      <c r="Y27" s="232" t="s">
        <v>523</v>
      </c>
      <c r="Z27" s="232" t="s">
        <v>523</v>
      </c>
      <c r="AA27" s="232" t="s">
        <v>523</v>
      </c>
    </row>
    <row r="28" spans="1:27" s="57" customFormat="1" hidden="1" x14ac:dyDescent="0.2">
      <c r="A28" s="287"/>
      <c r="B28" s="232" t="s">
        <v>523</v>
      </c>
      <c r="C28" s="232" t="s">
        <v>523</v>
      </c>
      <c r="D28" s="232" t="s">
        <v>523</v>
      </c>
      <c r="E28" s="232" t="s">
        <v>523</v>
      </c>
      <c r="F28" s="232" t="s">
        <v>523</v>
      </c>
      <c r="G28" s="232" t="s">
        <v>523</v>
      </c>
      <c r="H28" s="232" t="s">
        <v>523</v>
      </c>
      <c r="I28" s="232" t="s">
        <v>523</v>
      </c>
      <c r="J28" s="232" t="s">
        <v>523</v>
      </c>
      <c r="K28" s="232" t="s">
        <v>523</v>
      </c>
      <c r="L28" s="232" t="s">
        <v>523</v>
      </c>
      <c r="M28" s="232" t="s">
        <v>523</v>
      </c>
      <c r="N28" s="232" t="s">
        <v>523</v>
      </c>
      <c r="O28" s="232" t="s">
        <v>523</v>
      </c>
      <c r="P28" s="232" t="s">
        <v>523</v>
      </c>
      <c r="Q28" s="232" t="s">
        <v>523</v>
      </c>
      <c r="R28" s="232" t="s">
        <v>523</v>
      </c>
      <c r="S28" s="232" t="s">
        <v>523</v>
      </c>
      <c r="T28" s="232" t="s">
        <v>523</v>
      </c>
      <c r="U28" s="232" t="s">
        <v>523</v>
      </c>
      <c r="V28" s="232" t="s">
        <v>523</v>
      </c>
      <c r="W28" s="232" t="s">
        <v>523</v>
      </c>
      <c r="X28" s="232" t="s">
        <v>523</v>
      </c>
      <c r="Y28" s="232" t="s">
        <v>523</v>
      </c>
      <c r="Z28" s="232" t="s">
        <v>523</v>
      </c>
      <c r="AA28" s="232" t="s">
        <v>523</v>
      </c>
    </row>
    <row r="29" spans="1:27" hidden="1" x14ac:dyDescent="0.25">
      <c r="A29" s="287"/>
      <c r="B29" s="232" t="s">
        <v>523</v>
      </c>
      <c r="C29" s="232" t="s">
        <v>523</v>
      </c>
      <c r="D29" s="232" t="s">
        <v>523</v>
      </c>
      <c r="E29" s="232" t="s">
        <v>523</v>
      </c>
      <c r="F29" s="232" t="s">
        <v>523</v>
      </c>
      <c r="G29" s="232" t="s">
        <v>523</v>
      </c>
      <c r="H29" s="232" t="s">
        <v>523</v>
      </c>
      <c r="I29" s="232" t="s">
        <v>523</v>
      </c>
      <c r="J29" s="232" t="s">
        <v>523</v>
      </c>
      <c r="K29" s="232" t="s">
        <v>523</v>
      </c>
      <c r="L29" s="232" t="s">
        <v>523</v>
      </c>
      <c r="M29" s="232" t="s">
        <v>523</v>
      </c>
      <c r="N29" s="232" t="s">
        <v>523</v>
      </c>
      <c r="O29" s="232" t="s">
        <v>523</v>
      </c>
      <c r="P29" s="232" t="s">
        <v>523</v>
      </c>
      <c r="Q29" s="232" t="s">
        <v>523</v>
      </c>
      <c r="R29" s="232" t="s">
        <v>523</v>
      </c>
      <c r="S29" s="232" t="s">
        <v>523</v>
      </c>
      <c r="T29" s="232" t="s">
        <v>523</v>
      </c>
      <c r="U29" s="232" t="s">
        <v>523</v>
      </c>
      <c r="V29" s="232" t="s">
        <v>523</v>
      </c>
      <c r="W29" s="232" t="s">
        <v>523</v>
      </c>
      <c r="X29" s="232" t="s">
        <v>523</v>
      </c>
      <c r="Y29" s="232" t="s">
        <v>523</v>
      </c>
      <c r="Z29" s="232" t="s">
        <v>523</v>
      </c>
      <c r="AA29" s="232" t="s">
        <v>523</v>
      </c>
    </row>
    <row r="30" spans="1:27" hidden="1" x14ac:dyDescent="0.25">
      <c r="A30" s="287"/>
      <c r="B30" s="232" t="s">
        <v>523</v>
      </c>
      <c r="C30" s="232" t="s">
        <v>523</v>
      </c>
      <c r="D30" s="232" t="s">
        <v>523</v>
      </c>
      <c r="E30" s="232" t="s">
        <v>523</v>
      </c>
      <c r="F30" s="232" t="s">
        <v>523</v>
      </c>
      <c r="G30" s="232" t="s">
        <v>523</v>
      </c>
      <c r="H30" s="232" t="s">
        <v>523</v>
      </c>
      <c r="I30" s="232" t="s">
        <v>523</v>
      </c>
      <c r="J30" s="232" t="s">
        <v>523</v>
      </c>
      <c r="K30" s="232" t="s">
        <v>523</v>
      </c>
      <c r="L30" s="232" t="s">
        <v>523</v>
      </c>
      <c r="M30" s="232" t="s">
        <v>523</v>
      </c>
      <c r="N30" s="232" t="s">
        <v>523</v>
      </c>
      <c r="O30" s="232" t="s">
        <v>523</v>
      </c>
      <c r="P30" s="232" t="s">
        <v>523</v>
      </c>
      <c r="Q30" s="232" t="s">
        <v>523</v>
      </c>
      <c r="R30" s="232" t="s">
        <v>523</v>
      </c>
      <c r="S30" s="232" t="s">
        <v>523</v>
      </c>
      <c r="T30" s="232" t="s">
        <v>523</v>
      </c>
      <c r="U30" s="232" t="s">
        <v>523</v>
      </c>
      <c r="V30" s="232" t="s">
        <v>523</v>
      </c>
      <c r="W30" s="232" t="s">
        <v>523</v>
      </c>
      <c r="X30" s="232" t="s">
        <v>523</v>
      </c>
      <c r="Y30" s="232" t="s">
        <v>523</v>
      </c>
      <c r="Z30" s="232" t="s">
        <v>523</v>
      </c>
      <c r="AA30" s="232" t="s">
        <v>523</v>
      </c>
    </row>
    <row r="31" spans="1:27" hidden="1" x14ac:dyDescent="0.25">
      <c r="A31" s="287"/>
      <c r="B31" s="232" t="s">
        <v>523</v>
      </c>
      <c r="C31" s="232" t="s">
        <v>523</v>
      </c>
      <c r="D31" s="232" t="s">
        <v>523</v>
      </c>
      <c r="E31" s="232" t="s">
        <v>523</v>
      </c>
      <c r="F31" s="232" t="s">
        <v>523</v>
      </c>
      <c r="G31" s="232" t="s">
        <v>523</v>
      </c>
      <c r="H31" s="232" t="s">
        <v>523</v>
      </c>
      <c r="I31" s="232" t="s">
        <v>523</v>
      </c>
      <c r="J31" s="232" t="s">
        <v>523</v>
      </c>
      <c r="K31" s="232" t="s">
        <v>523</v>
      </c>
      <c r="L31" s="232" t="s">
        <v>523</v>
      </c>
      <c r="M31" s="232" t="s">
        <v>523</v>
      </c>
      <c r="N31" s="232" t="s">
        <v>523</v>
      </c>
      <c r="O31" s="232" t="s">
        <v>523</v>
      </c>
      <c r="P31" s="232" t="s">
        <v>523</v>
      </c>
      <c r="Q31" s="232" t="s">
        <v>523</v>
      </c>
      <c r="R31" s="232" t="s">
        <v>523</v>
      </c>
      <c r="S31" s="232" t="s">
        <v>523</v>
      </c>
      <c r="T31" s="232" t="s">
        <v>523</v>
      </c>
      <c r="U31" s="232" t="s">
        <v>523</v>
      </c>
      <c r="V31" s="232" t="s">
        <v>523</v>
      </c>
      <c r="W31" s="232" t="s">
        <v>523</v>
      </c>
      <c r="X31" s="232" t="s">
        <v>523</v>
      </c>
      <c r="Y31" s="232" t="s">
        <v>523</v>
      </c>
      <c r="Z31" s="232" t="s">
        <v>523</v>
      </c>
      <c r="AA31" s="232" t="s">
        <v>523</v>
      </c>
    </row>
    <row r="32" spans="1:27" hidden="1" x14ac:dyDescent="0.25">
      <c r="A32" s="287"/>
      <c r="B32" s="232" t="s">
        <v>523</v>
      </c>
      <c r="C32" s="232" t="s">
        <v>523</v>
      </c>
      <c r="D32" s="232" t="s">
        <v>523</v>
      </c>
      <c r="E32" s="232" t="s">
        <v>523</v>
      </c>
      <c r="F32" s="232" t="s">
        <v>523</v>
      </c>
      <c r="G32" s="232" t="s">
        <v>523</v>
      </c>
      <c r="H32" s="232" t="s">
        <v>523</v>
      </c>
      <c r="I32" s="232" t="s">
        <v>523</v>
      </c>
      <c r="J32" s="232" t="s">
        <v>523</v>
      </c>
      <c r="K32" s="232" t="s">
        <v>523</v>
      </c>
      <c r="L32" s="232" t="s">
        <v>523</v>
      </c>
      <c r="M32" s="232" t="s">
        <v>523</v>
      </c>
      <c r="N32" s="232" t="s">
        <v>523</v>
      </c>
      <c r="O32" s="232" t="s">
        <v>523</v>
      </c>
      <c r="P32" s="232" t="s">
        <v>523</v>
      </c>
      <c r="Q32" s="232" t="s">
        <v>523</v>
      </c>
      <c r="R32" s="232" t="s">
        <v>523</v>
      </c>
      <c r="S32" s="232" t="s">
        <v>523</v>
      </c>
      <c r="T32" s="232" t="s">
        <v>523</v>
      </c>
      <c r="U32" s="232" t="s">
        <v>523</v>
      </c>
      <c r="V32" s="232" t="s">
        <v>523</v>
      </c>
      <c r="W32" s="232" t="s">
        <v>523</v>
      </c>
      <c r="X32" s="232" t="s">
        <v>523</v>
      </c>
      <c r="Y32" s="232" t="s">
        <v>523</v>
      </c>
      <c r="Z32" s="232" t="s">
        <v>523</v>
      </c>
      <c r="AA32" s="232" t="s">
        <v>523</v>
      </c>
    </row>
    <row r="33" spans="1:27" hidden="1" x14ac:dyDescent="0.25">
      <c r="A33" s="287"/>
      <c r="B33" s="232" t="s">
        <v>523</v>
      </c>
      <c r="C33" s="232" t="s">
        <v>523</v>
      </c>
      <c r="D33" s="232" t="s">
        <v>523</v>
      </c>
      <c r="E33" s="232" t="s">
        <v>523</v>
      </c>
      <c r="F33" s="232" t="s">
        <v>523</v>
      </c>
      <c r="G33" s="232" t="s">
        <v>523</v>
      </c>
      <c r="H33" s="232" t="s">
        <v>523</v>
      </c>
      <c r="I33" s="232" t="s">
        <v>523</v>
      </c>
      <c r="J33" s="232" t="s">
        <v>523</v>
      </c>
      <c r="K33" s="232" t="s">
        <v>523</v>
      </c>
      <c r="L33" s="232" t="s">
        <v>523</v>
      </c>
      <c r="M33" s="232" t="s">
        <v>523</v>
      </c>
      <c r="N33" s="232" t="s">
        <v>523</v>
      </c>
      <c r="O33" s="232" t="s">
        <v>523</v>
      </c>
      <c r="P33" s="232" t="s">
        <v>523</v>
      </c>
      <c r="Q33" s="232" t="s">
        <v>523</v>
      </c>
      <c r="R33" s="232" t="s">
        <v>523</v>
      </c>
      <c r="S33" s="232" t="s">
        <v>523</v>
      </c>
      <c r="T33" s="232" t="s">
        <v>523</v>
      </c>
      <c r="U33" s="232" t="s">
        <v>523</v>
      </c>
      <c r="V33" s="232" t="s">
        <v>523</v>
      </c>
      <c r="W33" s="232" t="s">
        <v>523</v>
      </c>
      <c r="X33" s="232" t="s">
        <v>523</v>
      </c>
      <c r="Y33" s="232" t="s">
        <v>523</v>
      </c>
      <c r="Z33" s="232" t="s">
        <v>523</v>
      </c>
      <c r="AA33" s="232" t="s">
        <v>523</v>
      </c>
    </row>
    <row r="34" spans="1:27" hidden="1" x14ac:dyDescent="0.25">
      <c r="A34" s="287"/>
      <c r="B34" s="232" t="s">
        <v>523</v>
      </c>
      <c r="C34" s="232" t="s">
        <v>523</v>
      </c>
      <c r="D34" s="232" t="s">
        <v>523</v>
      </c>
      <c r="E34" s="232" t="s">
        <v>523</v>
      </c>
      <c r="F34" s="232" t="s">
        <v>523</v>
      </c>
      <c r="G34" s="232" t="s">
        <v>523</v>
      </c>
      <c r="H34" s="232" t="s">
        <v>523</v>
      </c>
      <c r="I34" s="232" t="s">
        <v>523</v>
      </c>
      <c r="J34" s="232" t="s">
        <v>523</v>
      </c>
      <c r="K34" s="232" t="s">
        <v>523</v>
      </c>
      <c r="L34" s="232" t="s">
        <v>523</v>
      </c>
      <c r="M34" s="232" t="s">
        <v>523</v>
      </c>
      <c r="N34" s="232" t="s">
        <v>523</v>
      </c>
      <c r="O34" s="232" t="s">
        <v>523</v>
      </c>
      <c r="P34" s="232" t="s">
        <v>523</v>
      </c>
      <c r="Q34" s="232" t="s">
        <v>523</v>
      </c>
      <c r="R34" s="232" t="s">
        <v>523</v>
      </c>
      <c r="S34" s="232" t="s">
        <v>523</v>
      </c>
      <c r="T34" s="232" t="s">
        <v>523</v>
      </c>
      <c r="U34" s="232" t="s">
        <v>523</v>
      </c>
      <c r="V34" s="232" t="s">
        <v>523</v>
      </c>
      <c r="W34" s="232" t="s">
        <v>523</v>
      </c>
      <c r="X34" s="232" t="s">
        <v>523</v>
      </c>
      <c r="Y34" s="232" t="s">
        <v>523</v>
      </c>
      <c r="Z34" s="232" t="s">
        <v>523</v>
      </c>
      <c r="AA34" s="232" t="s">
        <v>523</v>
      </c>
    </row>
    <row r="35" spans="1:27" hidden="1" x14ac:dyDescent="0.25">
      <c r="A35" s="287"/>
      <c r="B35" s="232" t="s">
        <v>523</v>
      </c>
      <c r="C35" s="232" t="s">
        <v>523</v>
      </c>
      <c r="D35" s="232" t="s">
        <v>523</v>
      </c>
      <c r="E35" s="232" t="s">
        <v>523</v>
      </c>
      <c r="F35" s="232" t="s">
        <v>523</v>
      </c>
      <c r="G35" s="232" t="s">
        <v>523</v>
      </c>
      <c r="H35" s="232" t="s">
        <v>523</v>
      </c>
      <c r="I35" s="232" t="s">
        <v>523</v>
      </c>
      <c r="J35" s="232" t="s">
        <v>523</v>
      </c>
      <c r="K35" s="232" t="s">
        <v>523</v>
      </c>
      <c r="L35" s="232" t="s">
        <v>523</v>
      </c>
      <c r="M35" s="232" t="s">
        <v>523</v>
      </c>
      <c r="N35" s="232" t="s">
        <v>523</v>
      </c>
      <c r="O35" s="232" t="s">
        <v>523</v>
      </c>
      <c r="P35" s="232" t="s">
        <v>523</v>
      </c>
      <c r="Q35" s="232" t="s">
        <v>523</v>
      </c>
      <c r="R35" s="232" t="s">
        <v>523</v>
      </c>
      <c r="S35" s="232" t="s">
        <v>523</v>
      </c>
      <c r="T35" s="232" t="s">
        <v>523</v>
      </c>
      <c r="U35" s="232" t="s">
        <v>523</v>
      </c>
      <c r="V35" s="232" t="s">
        <v>523</v>
      </c>
      <c r="W35" s="232" t="s">
        <v>523</v>
      </c>
      <c r="X35" s="232" t="s">
        <v>523</v>
      </c>
      <c r="Y35" s="232" t="s">
        <v>523</v>
      </c>
      <c r="Z35" s="232" t="s">
        <v>523</v>
      </c>
      <c r="AA35" s="232" t="s">
        <v>523</v>
      </c>
    </row>
    <row r="36" spans="1:27" hidden="1" x14ac:dyDescent="0.25">
      <c r="A36" s="287"/>
      <c r="B36" s="232" t="s">
        <v>523</v>
      </c>
      <c r="C36" s="232" t="s">
        <v>523</v>
      </c>
      <c r="D36" s="232" t="s">
        <v>523</v>
      </c>
      <c r="E36" s="232" t="s">
        <v>523</v>
      </c>
      <c r="F36" s="232" t="s">
        <v>523</v>
      </c>
      <c r="G36" s="232" t="s">
        <v>523</v>
      </c>
      <c r="H36" s="232" t="s">
        <v>523</v>
      </c>
      <c r="I36" s="232" t="s">
        <v>523</v>
      </c>
      <c r="J36" s="232" t="s">
        <v>523</v>
      </c>
      <c r="K36" s="232" t="s">
        <v>523</v>
      </c>
      <c r="L36" s="232" t="s">
        <v>523</v>
      </c>
      <c r="M36" s="232" t="s">
        <v>523</v>
      </c>
      <c r="N36" s="232" t="s">
        <v>523</v>
      </c>
      <c r="O36" s="232" t="s">
        <v>523</v>
      </c>
      <c r="P36" s="232" t="s">
        <v>523</v>
      </c>
      <c r="Q36" s="232" t="s">
        <v>523</v>
      </c>
      <c r="R36" s="232" t="s">
        <v>523</v>
      </c>
      <c r="S36" s="232" t="s">
        <v>523</v>
      </c>
      <c r="T36" s="232" t="s">
        <v>523</v>
      </c>
      <c r="U36" s="232" t="s">
        <v>523</v>
      </c>
      <c r="V36" s="232" t="s">
        <v>523</v>
      </c>
      <c r="W36" s="232" t="s">
        <v>523</v>
      </c>
      <c r="X36" s="232" t="s">
        <v>523</v>
      </c>
      <c r="Y36" s="232" t="s">
        <v>523</v>
      </c>
      <c r="Z36" s="232" t="s">
        <v>523</v>
      </c>
      <c r="AA36" s="232" t="s">
        <v>523</v>
      </c>
    </row>
    <row r="37" spans="1:27" hidden="1" x14ac:dyDescent="0.25">
      <c r="A37" s="287"/>
      <c r="B37" s="232" t="s">
        <v>523</v>
      </c>
      <c r="C37" s="232" t="s">
        <v>523</v>
      </c>
      <c r="D37" s="232" t="s">
        <v>523</v>
      </c>
      <c r="E37" s="232" t="s">
        <v>523</v>
      </c>
      <c r="F37" s="232" t="s">
        <v>523</v>
      </c>
      <c r="G37" s="232" t="s">
        <v>523</v>
      </c>
      <c r="H37" s="232" t="s">
        <v>523</v>
      </c>
      <c r="I37" s="232" t="s">
        <v>523</v>
      </c>
      <c r="J37" s="232" t="s">
        <v>523</v>
      </c>
      <c r="K37" s="232" t="s">
        <v>523</v>
      </c>
      <c r="L37" s="232" t="s">
        <v>523</v>
      </c>
      <c r="M37" s="232" t="s">
        <v>523</v>
      </c>
      <c r="N37" s="232" t="s">
        <v>523</v>
      </c>
      <c r="O37" s="232" t="s">
        <v>523</v>
      </c>
      <c r="P37" s="232" t="s">
        <v>523</v>
      </c>
      <c r="Q37" s="232" t="s">
        <v>523</v>
      </c>
      <c r="R37" s="232" t="s">
        <v>523</v>
      </c>
      <c r="S37" s="232" t="s">
        <v>523</v>
      </c>
      <c r="T37" s="232" t="s">
        <v>523</v>
      </c>
      <c r="U37" s="232" t="s">
        <v>523</v>
      </c>
      <c r="V37" s="232" t="s">
        <v>523</v>
      </c>
      <c r="W37" s="232" t="s">
        <v>523</v>
      </c>
      <c r="X37" s="232" t="s">
        <v>523</v>
      </c>
      <c r="Y37" s="232" t="s">
        <v>523</v>
      </c>
      <c r="Z37" s="232" t="s">
        <v>523</v>
      </c>
      <c r="AA37" s="232" t="s">
        <v>523</v>
      </c>
    </row>
    <row r="38" spans="1:27" hidden="1" x14ac:dyDescent="0.25">
      <c r="A38" s="287"/>
      <c r="B38" s="232" t="s">
        <v>523</v>
      </c>
      <c r="C38" s="232" t="s">
        <v>523</v>
      </c>
      <c r="D38" s="232" t="s">
        <v>523</v>
      </c>
      <c r="E38" s="232" t="s">
        <v>523</v>
      </c>
      <c r="F38" s="232" t="s">
        <v>523</v>
      </c>
      <c r="G38" s="232" t="s">
        <v>523</v>
      </c>
      <c r="H38" s="232" t="s">
        <v>523</v>
      </c>
      <c r="I38" s="232" t="s">
        <v>523</v>
      </c>
      <c r="J38" s="232" t="s">
        <v>523</v>
      </c>
      <c r="K38" s="232" t="s">
        <v>523</v>
      </c>
      <c r="L38" s="232" t="s">
        <v>523</v>
      </c>
      <c r="M38" s="232" t="s">
        <v>523</v>
      </c>
      <c r="N38" s="232" t="s">
        <v>523</v>
      </c>
      <c r="O38" s="232" t="s">
        <v>523</v>
      </c>
      <c r="P38" s="232" t="s">
        <v>523</v>
      </c>
      <c r="Q38" s="232" t="s">
        <v>523</v>
      </c>
      <c r="R38" s="232" t="s">
        <v>523</v>
      </c>
      <c r="S38" s="232" t="s">
        <v>523</v>
      </c>
      <c r="T38" s="232" t="s">
        <v>523</v>
      </c>
      <c r="U38" s="232" t="s">
        <v>523</v>
      </c>
      <c r="V38" s="232" t="s">
        <v>523</v>
      </c>
      <c r="W38" s="232" t="s">
        <v>523</v>
      </c>
      <c r="X38" s="232" t="s">
        <v>523</v>
      </c>
      <c r="Y38" s="232" t="s">
        <v>523</v>
      </c>
      <c r="Z38" s="232" t="s">
        <v>523</v>
      </c>
      <c r="AA38" s="232" t="s">
        <v>523</v>
      </c>
    </row>
    <row r="39" spans="1:27" hidden="1" x14ac:dyDescent="0.25">
      <c r="A39" s="287"/>
      <c r="B39" s="232" t="s">
        <v>523</v>
      </c>
      <c r="C39" s="232" t="s">
        <v>523</v>
      </c>
      <c r="D39" s="232" t="s">
        <v>523</v>
      </c>
      <c r="E39" s="232" t="s">
        <v>523</v>
      </c>
      <c r="F39" s="232" t="s">
        <v>523</v>
      </c>
      <c r="G39" s="232" t="s">
        <v>523</v>
      </c>
      <c r="H39" s="232" t="s">
        <v>523</v>
      </c>
      <c r="I39" s="232" t="s">
        <v>523</v>
      </c>
      <c r="J39" s="232" t="s">
        <v>523</v>
      </c>
      <c r="K39" s="232" t="s">
        <v>523</v>
      </c>
      <c r="L39" s="232" t="s">
        <v>523</v>
      </c>
      <c r="M39" s="232" t="s">
        <v>523</v>
      </c>
      <c r="N39" s="232" t="s">
        <v>523</v>
      </c>
      <c r="O39" s="232" t="s">
        <v>523</v>
      </c>
      <c r="P39" s="232" t="s">
        <v>523</v>
      </c>
      <c r="Q39" s="232" t="s">
        <v>523</v>
      </c>
      <c r="R39" s="232" t="s">
        <v>523</v>
      </c>
      <c r="S39" s="232" t="s">
        <v>523</v>
      </c>
      <c r="T39" s="232" t="s">
        <v>523</v>
      </c>
      <c r="U39" s="232" t="s">
        <v>523</v>
      </c>
      <c r="V39" s="232" t="s">
        <v>523</v>
      </c>
      <c r="W39" s="232" t="s">
        <v>523</v>
      </c>
      <c r="X39" s="232" t="s">
        <v>523</v>
      </c>
      <c r="Y39" s="232" t="s">
        <v>523</v>
      </c>
      <c r="Z39" s="232" t="s">
        <v>523</v>
      </c>
      <c r="AA39" s="232" t="s">
        <v>523</v>
      </c>
    </row>
    <row r="40" spans="1:27" hidden="1" x14ac:dyDescent="0.25">
      <c r="A40" s="287"/>
      <c r="B40" s="232" t="s">
        <v>523</v>
      </c>
      <c r="C40" s="232" t="s">
        <v>523</v>
      </c>
      <c r="D40" s="232" t="s">
        <v>523</v>
      </c>
      <c r="E40" s="232" t="s">
        <v>523</v>
      </c>
      <c r="F40" s="232" t="s">
        <v>523</v>
      </c>
      <c r="G40" s="232" t="s">
        <v>523</v>
      </c>
      <c r="H40" s="232" t="s">
        <v>523</v>
      </c>
      <c r="I40" s="232" t="s">
        <v>523</v>
      </c>
      <c r="J40" s="232" t="s">
        <v>523</v>
      </c>
      <c r="K40" s="232" t="s">
        <v>523</v>
      </c>
      <c r="L40" s="232" t="s">
        <v>523</v>
      </c>
      <c r="M40" s="232" t="s">
        <v>523</v>
      </c>
      <c r="N40" s="232" t="s">
        <v>523</v>
      </c>
      <c r="O40" s="232" t="s">
        <v>523</v>
      </c>
      <c r="P40" s="232" t="s">
        <v>523</v>
      </c>
      <c r="Q40" s="232" t="s">
        <v>523</v>
      </c>
      <c r="R40" s="232" t="s">
        <v>523</v>
      </c>
      <c r="S40" s="232" t="s">
        <v>523</v>
      </c>
      <c r="T40" s="232" t="s">
        <v>523</v>
      </c>
      <c r="U40" s="232" t="s">
        <v>523</v>
      </c>
      <c r="V40" s="232" t="s">
        <v>523</v>
      </c>
      <c r="W40" s="232" t="s">
        <v>523</v>
      </c>
      <c r="X40" s="232" t="s">
        <v>523</v>
      </c>
      <c r="Y40" s="232" t="s">
        <v>523</v>
      </c>
      <c r="Z40" s="232" t="s">
        <v>523</v>
      </c>
      <c r="AA40" s="232" t="s">
        <v>523</v>
      </c>
    </row>
    <row r="41" spans="1:27" hidden="1" x14ac:dyDescent="0.25">
      <c r="A41" s="287"/>
      <c r="B41" s="232" t="s">
        <v>523</v>
      </c>
      <c r="C41" s="232" t="s">
        <v>523</v>
      </c>
      <c r="D41" s="232" t="s">
        <v>523</v>
      </c>
      <c r="E41" s="232" t="s">
        <v>523</v>
      </c>
      <c r="F41" s="232" t="s">
        <v>523</v>
      </c>
      <c r="G41" s="232" t="s">
        <v>523</v>
      </c>
      <c r="H41" s="232" t="s">
        <v>523</v>
      </c>
      <c r="I41" s="232" t="s">
        <v>523</v>
      </c>
      <c r="J41" s="232" t="s">
        <v>523</v>
      </c>
      <c r="K41" s="232" t="s">
        <v>523</v>
      </c>
      <c r="L41" s="232" t="s">
        <v>523</v>
      </c>
      <c r="M41" s="232" t="s">
        <v>523</v>
      </c>
      <c r="N41" s="232" t="s">
        <v>523</v>
      </c>
      <c r="O41" s="232" t="s">
        <v>523</v>
      </c>
      <c r="P41" s="232" t="s">
        <v>523</v>
      </c>
      <c r="Q41" s="232" t="s">
        <v>523</v>
      </c>
      <c r="R41" s="232" t="s">
        <v>523</v>
      </c>
      <c r="S41" s="232" t="s">
        <v>523</v>
      </c>
      <c r="T41" s="232" t="s">
        <v>523</v>
      </c>
      <c r="U41" s="232" t="s">
        <v>523</v>
      </c>
      <c r="V41" s="232" t="s">
        <v>523</v>
      </c>
      <c r="W41" s="232" t="s">
        <v>523</v>
      </c>
      <c r="X41" s="232" t="s">
        <v>523</v>
      </c>
      <c r="Y41" s="232" t="s">
        <v>523</v>
      </c>
      <c r="Z41" s="232" t="s">
        <v>523</v>
      </c>
      <c r="AA41" s="232" t="s">
        <v>523</v>
      </c>
    </row>
    <row r="42" spans="1:27" hidden="1" x14ac:dyDescent="0.25">
      <c r="A42" s="287"/>
      <c r="B42" s="232" t="s">
        <v>523</v>
      </c>
      <c r="C42" s="232" t="s">
        <v>523</v>
      </c>
      <c r="D42" s="232" t="s">
        <v>523</v>
      </c>
      <c r="E42" s="232" t="s">
        <v>523</v>
      </c>
      <c r="F42" s="232" t="s">
        <v>523</v>
      </c>
      <c r="G42" s="232" t="s">
        <v>523</v>
      </c>
      <c r="H42" s="232" t="s">
        <v>523</v>
      </c>
      <c r="I42" s="232" t="s">
        <v>523</v>
      </c>
      <c r="J42" s="232" t="s">
        <v>523</v>
      </c>
      <c r="K42" s="232" t="s">
        <v>523</v>
      </c>
      <c r="L42" s="232" t="s">
        <v>523</v>
      </c>
      <c r="M42" s="232" t="s">
        <v>523</v>
      </c>
      <c r="N42" s="232" t="s">
        <v>523</v>
      </c>
      <c r="O42" s="232" t="s">
        <v>523</v>
      </c>
      <c r="P42" s="232" t="s">
        <v>523</v>
      </c>
      <c r="Q42" s="232" t="s">
        <v>523</v>
      </c>
      <c r="R42" s="232" t="s">
        <v>523</v>
      </c>
      <c r="S42" s="232" t="s">
        <v>523</v>
      </c>
      <c r="T42" s="232" t="s">
        <v>523</v>
      </c>
      <c r="U42" s="232" t="s">
        <v>523</v>
      </c>
      <c r="V42" s="232" t="s">
        <v>523</v>
      </c>
      <c r="W42" s="232" t="s">
        <v>523</v>
      </c>
      <c r="X42" s="232" t="s">
        <v>523</v>
      </c>
      <c r="Y42" s="232" t="s">
        <v>523</v>
      </c>
      <c r="Z42" s="232" t="s">
        <v>523</v>
      </c>
      <c r="AA42" s="232" t="s">
        <v>523</v>
      </c>
    </row>
    <row r="43" spans="1:27" hidden="1" x14ac:dyDescent="0.25">
      <c r="A43" s="287"/>
      <c r="B43" s="232" t="s">
        <v>523</v>
      </c>
      <c r="C43" s="232" t="s">
        <v>523</v>
      </c>
      <c r="D43" s="232" t="s">
        <v>523</v>
      </c>
      <c r="E43" s="232" t="s">
        <v>523</v>
      </c>
      <c r="F43" s="232" t="s">
        <v>523</v>
      </c>
      <c r="G43" s="232" t="s">
        <v>523</v>
      </c>
      <c r="H43" s="232" t="s">
        <v>523</v>
      </c>
      <c r="I43" s="232" t="s">
        <v>523</v>
      </c>
      <c r="J43" s="232" t="s">
        <v>523</v>
      </c>
      <c r="K43" s="232" t="s">
        <v>523</v>
      </c>
      <c r="L43" s="232" t="s">
        <v>523</v>
      </c>
      <c r="M43" s="232" t="s">
        <v>523</v>
      </c>
      <c r="N43" s="232" t="s">
        <v>523</v>
      </c>
      <c r="O43" s="232" t="s">
        <v>523</v>
      </c>
      <c r="P43" s="232" t="s">
        <v>523</v>
      </c>
      <c r="Q43" s="232" t="s">
        <v>523</v>
      </c>
      <c r="R43" s="232" t="s">
        <v>523</v>
      </c>
      <c r="S43" s="232" t="s">
        <v>523</v>
      </c>
      <c r="T43" s="232" t="s">
        <v>523</v>
      </c>
      <c r="U43" s="232" t="s">
        <v>523</v>
      </c>
      <c r="V43" s="232" t="s">
        <v>523</v>
      </c>
      <c r="W43" s="232" t="s">
        <v>523</v>
      </c>
      <c r="X43" s="232" t="s">
        <v>523</v>
      </c>
      <c r="Y43" s="232" t="s">
        <v>523</v>
      </c>
      <c r="Z43" s="232" t="s">
        <v>523</v>
      </c>
      <c r="AA43" s="232" t="s">
        <v>523</v>
      </c>
    </row>
    <row r="44" spans="1:27" hidden="1" x14ac:dyDescent="0.25">
      <c r="A44" s="287"/>
      <c r="B44" s="232" t="s">
        <v>523</v>
      </c>
      <c r="C44" s="232" t="s">
        <v>523</v>
      </c>
      <c r="D44" s="232" t="s">
        <v>523</v>
      </c>
      <c r="E44" s="232" t="s">
        <v>523</v>
      </c>
      <c r="F44" s="232" t="s">
        <v>523</v>
      </c>
      <c r="G44" s="232" t="s">
        <v>523</v>
      </c>
      <c r="H44" s="232" t="s">
        <v>523</v>
      </c>
      <c r="I44" s="232" t="s">
        <v>523</v>
      </c>
      <c r="J44" s="232" t="s">
        <v>523</v>
      </c>
      <c r="K44" s="232" t="s">
        <v>523</v>
      </c>
      <c r="L44" s="232" t="s">
        <v>523</v>
      </c>
      <c r="M44" s="232" t="s">
        <v>523</v>
      </c>
      <c r="N44" s="232" t="s">
        <v>523</v>
      </c>
      <c r="O44" s="232" t="s">
        <v>523</v>
      </c>
      <c r="P44" s="232" t="s">
        <v>523</v>
      </c>
      <c r="Q44" s="232" t="s">
        <v>523</v>
      </c>
      <c r="R44" s="232" t="s">
        <v>523</v>
      </c>
      <c r="S44" s="232" t="s">
        <v>523</v>
      </c>
      <c r="T44" s="232" t="s">
        <v>523</v>
      </c>
      <c r="U44" s="232" t="s">
        <v>523</v>
      </c>
      <c r="V44" s="232" t="s">
        <v>523</v>
      </c>
      <c r="W44" s="232" t="s">
        <v>523</v>
      </c>
      <c r="X44" s="232" t="s">
        <v>523</v>
      </c>
      <c r="Y44" s="232" t="s">
        <v>523</v>
      </c>
      <c r="Z44" s="232" t="s">
        <v>523</v>
      </c>
      <c r="AA44" s="232" t="s">
        <v>523</v>
      </c>
    </row>
    <row r="45" spans="1:27" hidden="1" x14ac:dyDescent="0.25">
      <c r="A45" s="287"/>
      <c r="B45" s="232" t="s">
        <v>523</v>
      </c>
      <c r="C45" s="232" t="s">
        <v>523</v>
      </c>
      <c r="D45" s="232" t="s">
        <v>523</v>
      </c>
      <c r="E45" s="232" t="s">
        <v>523</v>
      </c>
      <c r="F45" s="232" t="s">
        <v>523</v>
      </c>
      <c r="G45" s="232" t="s">
        <v>523</v>
      </c>
      <c r="H45" s="232" t="s">
        <v>523</v>
      </c>
      <c r="I45" s="232" t="s">
        <v>523</v>
      </c>
      <c r="J45" s="232" t="s">
        <v>523</v>
      </c>
      <c r="K45" s="232" t="s">
        <v>523</v>
      </c>
      <c r="L45" s="232" t="s">
        <v>523</v>
      </c>
      <c r="M45" s="232" t="s">
        <v>523</v>
      </c>
      <c r="N45" s="232" t="s">
        <v>523</v>
      </c>
      <c r="O45" s="232" t="s">
        <v>523</v>
      </c>
      <c r="P45" s="232" t="s">
        <v>523</v>
      </c>
      <c r="Q45" s="232" t="s">
        <v>523</v>
      </c>
      <c r="R45" s="232" t="s">
        <v>523</v>
      </c>
      <c r="S45" s="232" t="s">
        <v>523</v>
      </c>
      <c r="T45" s="232" t="s">
        <v>523</v>
      </c>
      <c r="U45" s="232" t="s">
        <v>523</v>
      </c>
      <c r="V45" s="232" t="s">
        <v>523</v>
      </c>
      <c r="W45" s="232" t="s">
        <v>523</v>
      </c>
      <c r="X45" s="232" t="s">
        <v>523</v>
      </c>
      <c r="Y45" s="232" t="s">
        <v>523</v>
      </c>
      <c r="Z45" s="232" t="s">
        <v>523</v>
      </c>
      <c r="AA45" s="232" t="s">
        <v>523</v>
      </c>
    </row>
    <row r="46" spans="1:27" hidden="1" x14ac:dyDescent="0.25">
      <c r="A46" s="287"/>
      <c r="B46" s="232" t="s">
        <v>523</v>
      </c>
      <c r="C46" s="232" t="s">
        <v>523</v>
      </c>
      <c r="D46" s="232" t="s">
        <v>523</v>
      </c>
      <c r="E46" s="232" t="s">
        <v>523</v>
      </c>
      <c r="F46" s="232" t="s">
        <v>523</v>
      </c>
      <c r="G46" s="232" t="s">
        <v>523</v>
      </c>
      <c r="H46" s="232" t="s">
        <v>523</v>
      </c>
      <c r="I46" s="232" t="s">
        <v>523</v>
      </c>
      <c r="J46" s="232" t="s">
        <v>523</v>
      </c>
      <c r="K46" s="232" t="s">
        <v>523</v>
      </c>
      <c r="L46" s="232" t="s">
        <v>523</v>
      </c>
      <c r="M46" s="232" t="s">
        <v>523</v>
      </c>
      <c r="N46" s="232" t="s">
        <v>523</v>
      </c>
      <c r="O46" s="232" t="s">
        <v>523</v>
      </c>
      <c r="P46" s="232" t="s">
        <v>523</v>
      </c>
      <c r="Q46" s="232" t="s">
        <v>523</v>
      </c>
      <c r="R46" s="232" t="s">
        <v>523</v>
      </c>
      <c r="S46" s="232" t="s">
        <v>523</v>
      </c>
      <c r="T46" s="232" t="s">
        <v>523</v>
      </c>
      <c r="U46" s="232" t="s">
        <v>523</v>
      </c>
      <c r="V46" s="232" t="s">
        <v>523</v>
      </c>
      <c r="W46" s="232" t="s">
        <v>523</v>
      </c>
      <c r="X46" s="232" t="s">
        <v>523</v>
      </c>
      <c r="Y46" s="232" t="s">
        <v>523</v>
      </c>
      <c r="Z46" s="232" t="s">
        <v>523</v>
      </c>
      <c r="AA46" s="232" t="s">
        <v>523</v>
      </c>
    </row>
    <row r="47" spans="1:27" hidden="1" x14ac:dyDescent="0.25">
      <c r="A47" s="287"/>
      <c r="B47" s="232" t="s">
        <v>523</v>
      </c>
      <c r="C47" s="232" t="s">
        <v>523</v>
      </c>
      <c r="D47" s="232" t="s">
        <v>523</v>
      </c>
      <c r="E47" s="232" t="s">
        <v>523</v>
      </c>
      <c r="F47" s="232" t="s">
        <v>523</v>
      </c>
      <c r="G47" s="232" t="s">
        <v>523</v>
      </c>
      <c r="H47" s="232" t="s">
        <v>523</v>
      </c>
      <c r="I47" s="232" t="s">
        <v>523</v>
      </c>
      <c r="J47" s="232" t="s">
        <v>523</v>
      </c>
      <c r="K47" s="232" t="s">
        <v>523</v>
      </c>
      <c r="L47" s="232" t="s">
        <v>523</v>
      </c>
      <c r="M47" s="232" t="s">
        <v>523</v>
      </c>
      <c r="N47" s="232" t="s">
        <v>523</v>
      </c>
      <c r="O47" s="232" t="s">
        <v>523</v>
      </c>
      <c r="P47" s="232" t="s">
        <v>523</v>
      </c>
      <c r="Q47" s="232" t="s">
        <v>523</v>
      </c>
      <c r="R47" s="232" t="s">
        <v>523</v>
      </c>
      <c r="S47" s="232" t="s">
        <v>523</v>
      </c>
      <c r="T47" s="232" t="s">
        <v>523</v>
      </c>
      <c r="U47" s="232" t="s">
        <v>523</v>
      </c>
      <c r="V47" s="232" t="s">
        <v>523</v>
      </c>
      <c r="W47" s="232" t="s">
        <v>523</v>
      </c>
      <c r="X47" s="232" t="s">
        <v>523</v>
      </c>
      <c r="Y47" s="232" t="s">
        <v>523</v>
      </c>
      <c r="Z47" s="232" t="s">
        <v>523</v>
      </c>
      <c r="AA47" s="232" t="s">
        <v>523</v>
      </c>
    </row>
    <row r="48" spans="1:27" hidden="1" x14ac:dyDescent="0.25">
      <c r="A48" s="287"/>
      <c r="B48" s="232" t="s">
        <v>523</v>
      </c>
      <c r="C48" s="232" t="s">
        <v>523</v>
      </c>
      <c r="D48" s="232" t="s">
        <v>523</v>
      </c>
      <c r="E48" s="232" t="s">
        <v>523</v>
      </c>
      <c r="F48" s="232" t="s">
        <v>523</v>
      </c>
      <c r="G48" s="232" t="s">
        <v>523</v>
      </c>
      <c r="H48" s="232" t="s">
        <v>523</v>
      </c>
      <c r="I48" s="232" t="s">
        <v>523</v>
      </c>
      <c r="J48" s="232" t="s">
        <v>523</v>
      </c>
      <c r="K48" s="232" t="s">
        <v>523</v>
      </c>
      <c r="L48" s="232" t="s">
        <v>523</v>
      </c>
      <c r="M48" s="232" t="s">
        <v>523</v>
      </c>
      <c r="N48" s="232" t="s">
        <v>523</v>
      </c>
      <c r="O48" s="232" t="s">
        <v>523</v>
      </c>
      <c r="P48" s="232" t="s">
        <v>523</v>
      </c>
      <c r="Q48" s="232" t="s">
        <v>523</v>
      </c>
      <c r="R48" s="232" t="s">
        <v>523</v>
      </c>
      <c r="S48" s="232" t="s">
        <v>523</v>
      </c>
      <c r="T48" s="232" t="s">
        <v>523</v>
      </c>
      <c r="U48" s="232" t="s">
        <v>523</v>
      </c>
      <c r="V48" s="232" t="s">
        <v>523</v>
      </c>
      <c r="W48" s="232" t="s">
        <v>523</v>
      </c>
      <c r="X48" s="232" t="s">
        <v>523</v>
      </c>
      <c r="Y48" s="232" t="s">
        <v>523</v>
      </c>
      <c r="Z48" s="232" t="s">
        <v>523</v>
      </c>
      <c r="AA48" s="232" t="s">
        <v>523</v>
      </c>
    </row>
    <row r="49" spans="1:27" hidden="1" x14ac:dyDescent="0.25">
      <c r="A49" s="287"/>
      <c r="B49" s="232" t="s">
        <v>523</v>
      </c>
      <c r="C49" s="232" t="s">
        <v>523</v>
      </c>
      <c r="D49" s="232" t="s">
        <v>523</v>
      </c>
      <c r="E49" s="232" t="s">
        <v>523</v>
      </c>
      <c r="F49" s="232" t="s">
        <v>523</v>
      </c>
      <c r="G49" s="232" t="s">
        <v>523</v>
      </c>
      <c r="H49" s="232" t="s">
        <v>523</v>
      </c>
      <c r="I49" s="232" t="s">
        <v>523</v>
      </c>
      <c r="J49" s="232" t="s">
        <v>523</v>
      </c>
      <c r="K49" s="232" t="s">
        <v>523</v>
      </c>
      <c r="L49" s="232" t="s">
        <v>523</v>
      </c>
      <c r="M49" s="232" t="s">
        <v>523</v>
      </c>
      <c r="N49" s="232" t="s">
        <v>523</v>
      </c>
      <c r="O49" s="232" t="s">
        <v>523</v>
      </c>
      <c r="P49" s="232" t="s">
        <v>523</v>
      </c>
      <c r="Q49" s="232" t="s">
        <v>523</v>
      </c>
      <c r="R49" s="232" t="s">
        <v>523</v>
      </c>
      <c r="S49" s="232" t="s">
        <v>523</v>
      </c>
      <c r="T49" s="232" t="s">
        <v>523</v>
      </c>
      <c r="U49" s="232" t="s">
        <v>523</v>
      </c>
      <c r="V49" s="232" t="s">
        <v>523</v>
      </c>
      <c r="W49" s="232" t="s">
        <v>523</v>
      </c>
      <c r="X49" s="232" t="s">
        <v>523</v>
      </c>
      <c r="Y49" s="232" t="s">
        <v>523</v>
      </c>
      <c r="Z49" s="232" t="s">
        <v>523</v>
      </c>
      <c r="AA49" s="232" t="s">
        <v>523</v>
      </c>
    </row>
    <row r="50" spans="1:27" hidden="1" x14ac:dyDescent="0.25">
      <c r="A50" s="287"/>
      <c r="B50" s="232" t="s">
        <v>523</v>
      </c>
      <c r="C50" s="232" t="s">
        <v>523</v>
      </c>
      <c r="D50" s="232" t="s">
        <v>523</v>
      </c>
      <c r="E50" s="232" t="s">
        <v>523</v>
      </c>
      <c r="F50" s="232" t="s">
        <v>523</v>
      </c>
      <c r="G50" s="232" t="s">
        <v>523</v>
      </c>
      <c r="H50" s="232" t="s">
        <v>523</v>
      </c>
      <c r="I50" s="232" t="s">
        <v>523</v>
      </c>
      <c r="J50" s="232" t="s">
        <v>523</v>
      </c>
      <c r="K50" s="232" t="s">
        <v>523</v>
      </c>
      <c r="L50" s="232" t="s">
        <v>523</v>
      </c>
      <c r="M50" s="232" t="s">
        <v>523</v>
      </c>
      <c r="N50" s="232" t="s">
        <v>523</v>
      </c>
      <c r="O50" s="232" t="s">
        <v>523</v>
      </c>
      <c r="P50" s="232" t="s">
        <v>523</v>
      </c>
      <c r="Q50" s="232" t="s">
        <v>523</v>
      </c>
      <c r="R50" s="232" t="s">
        <v>523</v>
      </c>
      <c r="S50" s="232" t="s">
        <v>523</v>
      </c>
      <c r="T50" s="232" t="s">
        <v>523</v>
      </c>
      <c r="U50" s="232" t="s">
        <v>523</v>
      </c>
      <c r="V50" s="232" t="s">
        <v>523</v>
      </c>
      <c r="W50" s="232" t="s">
        <v>523</v>
      </c>
      <c r="X50" s="232" t="s">
        <v>523</v>
      </c>
      <c r="Y50" s="232" t="s">
        <v>523</v>
      </c>
      <c r="Z50" s="232" t="s">
        <v>523</v>
      </c>
      <c r="AA50" s="232" t="s">
        <v>523</v>
      </c>
    </row>
    <row r="51" spans="1:27" hidden="1" x14ac:dyDescent="0.25">
      <c r="A51" s="287"/>
      <c r="B51" s="232" t="s">
        <v>523</v>
      </c>
      <c r="C51" s="232" t="s">
        <v>523</v>
      </c>
      <c r="D51" s="232" t="s">
        <v>523</v>
      </c>
      <c r="E51" s="232" t="s">
        <v>523</v>
      </c>
      <c r="F51" s="232" t="s">
        <v>523</v>
      </c>
      <c r="G51" s="232" t="s">
        <v>523</v>
      </c>
      <c r="H51" s="232" t="s">
        <v>523</v>
      </c>
      <c r="I51" s="232" t="s">
        <v>523</v>
      </c>
      <c r="J51" s="232" t="s">
        <v>523</v>
      </c>
      <c r="K51" s="232" t="s">
        <v>523</v>
      </c>
      <c r="L51" s="232" t="s">
        <v>523</v>
      </c>
      <c r="M51" s="232" t="s">
        <v>523</v>
      </c>
      <c r="N51" s="232" t="s">
        <v>523</v>
      </c>
      <c r="O51" s="232" t="s">
        <v>523</v>
      </c>
      <c r="P51" s="232" t="s">
        <v>523</v>
      </c>
      <c r="Q51" s="232" t="s">
        <v>523</v>
      </c>
      <c r="R51" s="232" t="s">
        <v>523</v>
      </c>
      <c r="S51" s="232" t="s">
        <v>523</v>
      </c>
      <c r="T51" s="232" t="s">
        <v>523</v>
      </c>
      <c r="U51" s="232" t="s">
        <v>523</v>
      </c>
      <c r="V51" s="232" t="s">
        <v>523</v>
      </c>
      <c r="W51" s="232" t="s">
        <v>523</v>
      </c>
      <c r="X51" s="232" t="s">
        <v>523</v>
      </c>
      <c r="Y51" s="232" t="s">
        <v>523</v>
      </c>
      <c r="Z51" s="232" t="s">
        <v>523</v>
      </c>
      <c r="AA51" s="232" t="s">
        <v>523</v>
      </c>
    </row>
    <row r="52" spans="1:27" hidden="1" x14ac:dyDescent="0.25">
      <c r="A52" s="287"/>
      <c r="B52" s="232" t="s">
        <v>523</v>
      </c>
      <c r="C52" s="232" t="s">
        <v>523</v>
      </c>
      <c r="D52" s="232" t="s">
        <v>523</v>
      </c>
      <c r="E52" s="232" t="s">
        <v>523</v>
      </c>
      <c r="F52" s="232" t="s">
        <v>523</v>
      </c>
      <c r="G52" s="232" t="s">
        <v>523</v>
      </c>
      <c r="H52" s="232" t="s">
        <v>523</v>
      </c>
      <c r="I52" s="232" t="s">
        <v>523</v>
      </c>
      <c r="J52" s="232" t="s">
        <v>523</v>
      </c>
      <c r="K52" s="232" t="s">
        <v>523</v>
      </c>
      <c r="L52" s="232" t="s">
        <v>523</v>
      </c>
      <c r="M52" s="232" t="s">
        <v>523</v>
      </c>
      <c r="N52" s="232" t="s">
        <v>523</v>
      </c>
      <c r="O52" s="232" t="s">
        <v>523</v>
      </c>
      <c r="P52" s="232" t="s">
        <v>523</v>
      </c>
      <c r="Q52" s="232" t="s">
        <v>523</v>
      </c>
      <c r="R52" s="232" t="s">
        <v>523</v>
      </c>
      <c r="S52" s="232" t="s">
        <v>523</v>
      </c>
      <c r="T52" s="232" t="s">
        <v>523</v>
      </c>
      <c r="U52" s="232" t="s">
        <v>523</v>
      </c>
      <c r="V52" s="232" t="s">
        <v>523</v>
      </c>
      <c r="W52" s="232" t="s">
        <v>523</v>
      </c>
      <c r="X52" s="232" t="s">
        <v>523</v>
      </c>
      <c r="Y52" s="232" t="s">
        <v>523</v>
      </c>
      <c r="Z52" s="232" t="s">
        <v>523</v>
      </c>
      <c r="AA52" s="232" t="s">
        <v>523</v>
      </c>
    </row>
    <row r="53" spans="1:27" hidden="1" x14ac:dyDescent="0.25">
      <c r="A53" s="287"/>
      <c r="B53" s="232" t="s">
        <v>523</v>
      </c>
      <c r="C53" s="232" t="s">
        <v>523</v>
      </c>
      <c r="D53" s="232" t="s">
        <v>523</v>
      </c>
      <c r="E53" s="232" t="s">
        <v>523</v>
      </c>
      <c r="F53" s="232" t="s">
        <v>523</v>
      </c>
      <c r="G53" s="232" t="s">
        <v>523</v>
      </c>
      <c r="H53" s="232" t="s">
        <v>523</v>
      </c>
      <c r="I53" s="232" t="s">
        <v>523</v>
      </c>
      <c r="J53" s="232" t="s">
        <v>523</v>
      </c>
      <c r="K53" s="232" t="s">
        <v>523</v>
      </c>
      <c r="L53" s="232" t="s">
        <v>523</v>
      </c>
      <c r="M53" s="232" t="s">
        <v>523</v>
      </c>
      <c r="N53" s="232" t="s">
        <v>523</v>
      </c>
      <c r="O53" s="232" t="s">
        <v>523</v>
      </c>
      <c r="P53" s="232" t="s">
        <v>523</v>
      </c>
      <c r="Q53" s="232" t="s">
        <v>523</v>
      </c>
      <c r="R53" s="232" t="s">
        <v>523</v>
      </c>
      <c r="S53" s="232" t="s">
        <v>523</v>
      </c>
      <c r="T53" s="232" t="s">
        <v>523</v>
      </c>
      <c r="U53" s="232" t="s">
        <v>523</v>
      </c>
      <c r="V53" s="232" t="s">
        <v>523</v>
      </c>
      <c r="W53" s="232" t="s">
        <v>523</v>
      </c>
      <c r="X53" s="232" t="s">
        <v>523</v>
      </c>
      <c r="Y53" s="232" t="s">
        <v>523</v>
      </c>
      <c r="Z53" s="232" t="s">
        <v>523</v>
      </c>
      <c r="AA53" s="232" t="s">
        <v>523</v>
      </c>
    </row>
    <row r="54" spans="1:27" hidden="1" x14ac:dyDescent="0.25">
      <c r="A54" s="287"/>
      <c r="B54" s="232" t="s">
        <v>523</v>
      </c>
      <c r="C54" s="232" t="s">
        <v>523</v>
      </c>
      <c r="D54" s="232" t="s">
        <v>523</v>
      </c>
      <c r="E54" s="232" t="s">
        <v>523</v>
      </c>
      <c r="F54" s="232" t="s">
        <v>523</v>
      </c>
      <c r="G54" s="232" t="s">
        <v>523</v>
      </c>
      <c r="H54" s="232" t="s">
        <v>523</v>
      </c>
      <c r="I54" s="232" t="s">
        <v>523</v>
      </c>
      <c r="J54" s="232" t="s">
        <v>523</v>
      </c>
      <c r="K54" s="232" t="s">
        <v>523</v>
      </c>
      <c r="L54" s="232" t="s">
        <v>523</v>
      </c>
      <c r="M54" s="232" t="s">
        <v>523</v>
      </c>
      <c r="N54" s="232" t="s">
        <v>523</v>
      </c>
      <c r="O54" s="232" t="s">
        <v>523</v>
      </c>
      <c r="P54" s="232" t="s">
        <v>523</v>
      </c>
      <c r="Q54" s="232" t="s">
        <v>523</v>
      </c>
      <c r="R54" s="232" t="s">
        <v>523</v>
      </c>
      <c r="S54" s="232" t="s">
        <v>523</v>
      </c>
      <c r="T54" s="232" t="s">
        <v>523</v>
      </c>
      <c r="U54" s="232" t="s">
        <v>523</v>
      </c>
      <c r="V54" s="232" t="s">
        <v>523</v>
      </c>
      <c r="W54" s="232" t="s">
        <v>523</v>
      </c>
      <c r="X54" s="232" t="s">
        <v>523</v>
      </c>
      <c r="Y54" s="232" t="s">
        <v>523</v>
      </c>
      <c r="Z54" s="232" t="s">
        <v>523</v>
      </c>
      <c r="AA54" s="232" t="s">
        <v>523</v>
      </c>
    </row>
    <row r="55" spans="1:27" hidden="1" x14ac:dyDescent="0.25">
      <c r="A55" s="287"/>
      <c r="B55" s="232" t="s">
        <v>523</v>
      </c>
      <c r="C55" s="232" t="s">
        <v>523</v>
      </c>
      <c r="D55" s="232" t="s">
        <v>523</v>
      </c>
      <c r="E55" s="232" t="s">
        <v>523</v>
      </c>
      <c r="F55" s="232" t="s">
        <v>523</v>
      </c>
      <c r="G55" s="232" t="s">
        <v>523</v>
      </c>
      <c r="H55" s="232" t="s">
        <v>523</v>
      </c>
      <c r="I55" s="232" t="s">
        <v>523</v>
      </c>
      <c r="J55" s="232" t="s">
        <v>523</v>
      </c>
      <c r="K55" s="232" t="s">
        <v>523</v>
      </c>
      <c r="L55" s="232" t="s">
        <v>523</v>
      </c>
      <c r="M55" s="232" t="s">
        <v>523</v>
      </c>
      <c r="N55" s="232" t="s">
        <v>523</v>
      </c>
      <c r="O55" s="232" t="s">
        <v>523</v>
      </c>
      <c r="P55" s="232" t="s">
        <v>523</v>
      </c>
      <c r="Q55" s="232" t="s">
        <v>523</v>
      </c>
      <c r="R55" s="232" t="s">
        <v>523</v>
      </c>
      <c r="S55" s="232" t="s">
        <v>523</v>
      </c>
      <c r="T55" s="232" t="s">
        <v>523</v>
      </c>
      <c r="U55" s="232" t="s">
        <v>523</v>
      </c>
      <c r="V55" s="232" t="s">
        <v>523</v>
      </c>
      <c r="W55" s="232" t="s">
        <v>523</v>
      </c>
      <c r="X55" s="232" t="s">
        <v>523</v>
      </c>
      <c r="Y55" s="232" t="s">
        <v>523</v>
      </c>
      <c r="Z55" s="232" t="s">
        <v>523</v>
      </c>
      <c r="AA55" s="232" t="s">
        <v>523</v>
      </c>
    </row>
    <row r="56" spans="1:27" hidden="1" x14ac:dyDescent="0.25">
      <c r="A56" s="287"/>
      <c r="B56" s="232" t="s">
        <v>523</v>
      </c>
      <c r="C56" s="232" t="s">
        <v>523</v>
      </c>
      <c r="D56" s="232" t="s">
        <v>523</v>
      </c>
      <c r="E56" s="232" t="s">
        <v>523</v>
      </c>
      <c r="F56" s="232" t="s">
        <v>523</v>
      </c>
      <c r="G56" s="232" t="s">
        <v>523</v>
      </c>
      <c r="H56" s="232" t="s">
        <v>523</v>
      </c>
      <c r="I56" s="232" t="s">
        <v>523</v>
      </c>
      <c r="J56" s="232" t="s">
        <v>523</v>
      </c>
      <c r="K56" s="232" t="s">
        <v>523</v>
      </c>
      <c r="L56" s="232" t="s">
        <v>523</v>
      </c>
      <c r="M56" s="232" t="s">
        <v>523</v>
      </c>
      <c r="N56" s="232" t="s">
        <v>523</v>
      </c>
      <c r="O56" s="232" t="s">
        <v>523</v>
      </c>
      <c r="P56" s="232" t="s">
        <v>523</v>
      </c>
      <c r="Q56" s="232" t="s">
        <v>523</v>
      </c>
      <c r="R56" s="232" t="s">
        <v>523</v>
      </c>
      <c r="S56" s="232" t="s">
        <v>523</v>
      </c>
      <c r="T56" s="232" t="s">
        <v>523</v>
      </c>
      <c r="U56" s="232" t="s">
        <v>523</v>
      </c>
      <c r="V56" s="232" t="s">
        <v>523</v>
      </c>
      <c r="W56" s="232" t="s">
        <v>523</v>
      </c>
      <c r="X56" s="232" t="s">
        <v>523</v>
      </c>
      <c r="Y56" s="232" t="s">
        <v>523</v>
      </c>
      <c r="Z56" s="232" t="s">
        <v>523</v>
      </c>
      <c r="AA56" s="232" t="s">
        <v>523</v>
      </c>
    </row>
    <row r="57" spans="1:27" hidden="1" x14ac:dyDescent="0.25">
      <c r="A57" s="287"/>
      <c r="B57" s="232" t="s">
        <v>523</v>
      </c>
      <c r="C57" s="232" t="s">
        <v>523</v>
      </c>
      <c r="D57" s="232" t="s">
        <v>523</v>
      </c>
      <c r="E57" s="232" t="s">
        <v>523</v>
      </c>
      <c r="F57" s="232" t="s">
        <v>523</v>
      </c>
      <c r="G57" s="232" t="s">
        <v>523</v>
      </c>
      <c r="H57" s="232" t="s">
        <v>523</v>
      </c>
      <c r="I57" s="232" t="s">
        <v>523</v>
      </c>
      <c r="J57" s="232" t="s">
        <v>523</v>
      </c>
      <c r="K57" s="232" t="s">
        <v>523</v>
      </c>
      <c r="L57" s="232" t="s">
        <v>523</v>
      </c>
      <c r="M57" s="232" t="s">
        <v>523</v>
      </c>
      <c r="N57" s="232" t="s">
        <v>523</v>
      </c>
      <c r="O57" s="232" t="s">
        <v>523</v>
      </c>
      <c r="P57" s="232" t="s">
        <v>523</v>
      </c>
      <c r="Q57" s="232" t="s">
        <v>523</v>
      </c>
      <c r="R57" s="232" t="s">
        <v>523</v>
      </c>
      <c r="S57" s="232" t="s">
        <v>523</v>
      </c>
      <c r="T57" s="232" t="s">
        <v>523</v>
      </c>
      <c r="U57" s="232" t="s">
        <v>523</v>
      </c>
      <c r="V57" s="232" t="s">
        <v>523</v>
      </c>
      <c r="W57" s="232" t="s">
        <v>523</v>
      </c>
      <c r="X57" s="232" t="s">
        <v>523</v>
      </c>
      <c r="Y57" s="232" t="s">
        <v>523</v>
      </c>
      <c r="Z57" s="232" t="s">
        <v>523</v>
      </c>
      <c r="AA57" s="232" t="s">
        <v>523</v>
      </c>
    </row>
    <row r="58" spans="1:27" hidden="1" x14ac:dyDescent="0.25">
      <c r="A58" s="287"/>
      <c r="B58" s="232" t="s">
        <v>523</v>
      </c>
      <c r="C58" s="232" t="s">
        <v>523</v>
      </c>
      <c r="D58" s="232" t="s">
        <v>523</v>
      </c>
      <c r="E58" s="232" t="s">
        <v>523</v>
      </c>
      <c r="F58" s="232" t="s">
        <v>523</v>
      </c>
      <c r="G58" s="232" t="s">
        <v>523</v>
      </c>
      <c r="H58" s="232" t="s">
        <v>523</v>
      </c>
      <c r="I58" s="232" t="s">
        <v>523</v>
      </c>
      <c r="J58" s="232" t="s">
        <v>523</v>
      </c>
      <c r="K58" s="232" t="s">
        <v>523</v>
      </c>
      <c r="L58" s="232" t="s">
        <v>523</v>
      </c>
      <c r="M58" s="232" t="s">
        <v>523</v>
      </c>
      <c r="N58" s="232" t="s">
        <v>523</v>
      </c>
      <c r="O58" s="232" t="s">
        <v>523</v>
      </c>
      <c r="P58" s="232" t="s">
        <v>523</v>
      </c>
      <c r="Q58" s="232" t="s">
        <v>523</v>
      </c>
      <c r="R58" s="232" t="s">
        <v>523</v>
      </c>
      <c r="S58" s="232" t="s">
        <v>523</v>
      </c>
      <c r="T58" s="232" t="s">
        <v>523</v>
      </c>
      <c r="U58" s="232" t="s">
        <v>523</v>
      </c>
      <c r="V58" s="232" t="s">
        <v>523</v>
      </c>
      <c r="W58" s="232" t="s">
        <v>523</v>
      </c>
      <c r="X58" s="232" t="s">
        <v>523</v>
      </c>
      <c r="Y58" s="232" t="s">
        <v>523</v>
      </c>
      <c r="Z58" s="232" t="s">
        <v>523</v>
      </c>
      <c r="AA58" s="232" t="s">
        <v>523</v>
      </c>
    </row>
    <row r="59" spans="1:27" hidden="1" x14ac:dyDescent="0.25">
      <c r="A59" s="287"/>
      <c r="B59" s="232" t="s">
        <v>523</v>
      </c>
      <c r="C59" s="232" t="s">
        <v>523</v>
      </c>
      <c r="D59" s="232" t="s">
        <v>523</v>
      </c>
      <c r="E59" s="232" t="s">
        <v>523</v>
      </c>
      <c r="F59" s="232" t="s">
        <v>523</v>
      </c>
      <c r="G59" s="232" t="s">
        <v>523</v>
      </c>
      <c r="H59" s="232" t="s">
        <v>523</v>
      </c>
      <c r="I59" s="232" t="s">
        <v>523</v>
      </c>
      <c r="J59" s="232" t="s">
        <v>523</v>
      </c>
      <c r="K59" s="232" t="s">
        <v>523</v>
      </c>
      <c r="L59" s="232" t="s">
        <v>523</v>
      </c>
      <c r="M59" s="232" t="s">
        <v>523</v>
      </c>
      <c r="N59" s="232" t="s">
        <v>523</v>
      </c>
      <c r="O59" s="232" t="s">
        <v>523</v>
      </c>
      <c r="P59" s="232" t="s">
        <v>523</v>
      </c>
      <c r="Q59" s="232" t="s">
        <v>523</v>
      </c>
      <c r="R59" s="232" t="s">
        <v>523</v>
      </c>
      <c r="S59" s="232" t="s">
        <v>523</v>
      </c>
      <c r="T59" s="232" t="s">
        <v>523</v>
      </c>
      <c r="U59" s="232" t="s">
        <v>523</v>
      </c>
      <c r="V59" s="232" t="s">
        <v>523</v>
      </c>
      <c r="W59" s="232" t="s">
        <v>523</v>
      </c>
      <c r="X59" s="232" t="s">
        <v>523</v>
      </c>
      <c r="Y59" s="232" t="s">
        <v>523</v>
      </c>
      <c r="Z59" s="232" t="s">
        <v>523</v>
      </c>
      <c r="AA59" s="232" t="s">
        <v>523</v>
      </c>
    </row>
    <row r="60" spans="1:27" hidden="1" x14ac:dyDescent="0.25">
      <c r="A60" s="287"/>
      <c r="B60" s="232" t="s">
        <v>523</v>
      </c>
      <c r="C60" s="232" t="s">
        <v>523</v>
      </c>
      <c r="D60" s="232" t="s">
        <v>523</v>
      </c>
      <c r="E60" s="232" t="s">
        <v>523</v>
      </c>
      <c r="F60" s="232" t="s">
        <v>523</v>
      </c>
      <c r="G60" s="232" t="s">
        <v>523</v>
      </c>
      <c r="H60" s="232" t="s">
        <v>523</v>
      </c>
      <c r="I60" s="232" t="s">
        <v>523</v>
      </c>
      <c r="J60" s="232" t="s">
        <v>523</v>
      </c>
      <c r="K60" s="232" t="s">
        <v>523</v>
      </c>
      <c r="L60" s="232" t="s">
        <v>523</v>
      </c>
      <c r="M60" s="232" t="s">
        <v>523</v>
      </c>
      <c r="N60" s="232" t="s">
        <v>523</v>
      </c>
      <c r="O60" s="232" t="s">
        <v>523</v>
      </c>
      <c r="P60" s="232" t="s">
        <v>523</v>
      </c>
      <c r="Q60" s="232" t="s">
        <v>523</v>
      </c>
      <c r="R60" s="232" t="s">
        <v>523</v>
      </c>
      <c r="S60" s="232" t="s">
        <v>523</v>
      </c>
      <c r="T60" s="232" t="s">
        <v>523</v>
      </c>
      <c r="U60" s="232" t="s">
        <v>523</v>
      </c>
      <c r="V60" s="232" t="s">
        <v>523</v>
      </c>
      <c r="W60" s="232" t="s">
        <v>523</v>
      </c>
      <c r="X60" s="232" t="s">
        <v>523</v>
      </c>
      <c r="Y60" s="232" t="s">
        <v>523</v>
      </c>
      <c r="Z60" s="232" t="s">
        <v>523</v>
      </c>
      <c r="AA60" s="232" t="s">
        <v>523</v>
      </c>
    </row>
    <row r="61" spans="1:27" hidden="1" x14ac:dyDescent="0.25">
      <c r="A61" s="287"/>
      <c r="B61" s="232" t="s">
        <v>523</v>
      </c>
      <c r="C61" s="232" t="s">
        <v>523</v>
      </c>
      <c r="D61" s="232" t="s">
        <v>523</v>
      </c>
      <c r="E61" s="232" t="s">
        <v>523</v>
      </c>
      <c r="F61" s="232" t="s">
        <v>523</v>
      </c>
      <c r="G61" s="232" t="s">
        <v>523</v>
      </c>
      <c r="H61" s="232" t="s">
        <v>523</v>
      </c>
      <c r="I61" s="232" t="s">
        <v>523</v>
      </c>
      <c r="J61" s="232" t="s">
        <v>523</v>
      </c>
      <c r="K61" s="232" t="s">
        <v>523</v>
      </c>
      <c r="L61" s="232" t="s">
        <v>523</v>
      </c>
      <c r="M61" s="232" t="s">
        <v>523</v>
      </c>
      <c r="N61" s="232" t="s">
        <v>523</v>
      </c>
      <c r="O61" s="232" t="s">
        <v>523</v>
      </c>
      <c r="P61" s="232" t="s">
        <v>523</v>
      </c>
      <c r="Q61" s="232" t="s">
        <v>523</v>
      </c>
      <c r="R61" s="232" t="s">
        <v>523</v>
      </c>
      <c r="S61" s="232" t="s">
        <v>523</v>
      </c>
      <c r="T61" s="232" t="s">
        <v>523</v>
      </c>
      <c r="U61" s="232" t="s">
        <v>523</v>
      </c>
      <c r="V61" s="232" t="s">
        <v>523</v>
      </c>
      <c r="W61" s="232" t="s">
        <v>523</v>
      </c>
      <c r="X61" s="232" t="s">
        <v>523</v>
      </c>
      <c r="Y61" s="232" t="s">
        <v>523</v>
      </c>
      <c r="Z61" s="232" t="s">
        <v>523</v>
      </c>
      <c r="AA61" s="232" t="s">
        <v>523</v>
      </c>
    </row>
    <row r="62" spans="1:27" hidden="1" x14ac:dyDescent="0.25">
      <c r="A62" s="287"/>
      <c r="B62" s="232" t="s">
        <v>523</v>
      </c>
      <c r="C62" s="232" t="s">
        <v>523</v>
      </c>
      <c r="D62" s="232" t="s">
        <v>523</v>
      </c>
      <c r="E62" s="232" t="s">
        <v>523</v>
      </c>
      <c r="F62" s="232" t="s">
        <v>523</v>
      </c>
      <c r="G62" s="232" t="s">
        <v>523</v>
      </c>
      <c r="H62" s="232" t="s">
        <v>523</v>
      </c>
      <c r="I62" s="232" t="s">
        <v>523</v>
      </c>
      <c r="J62" s="232" t="s">
        <v>523</v>
      </c>
      <c r="K62" s="232" t="s">
        <v>523</v>
      </c>
      <c r="L62" s="232" t="s">
        <v>523</v>
      </c>
      <c r="M62" s="232" t="s">
        <v>523</v>
      </c>
      <c r="N62" s="232" t="s">
        <v>523</v>
      </c>
      <c r="O62" s="232" t="s">
        <v>523</v>
      </c>
      <c r="P62" s="232" t="s">
        <v>523</v>
      </c>
      <c r="Q62" s="232" t="s">
        <v>523</v>
      </c>
      <c r="R62" s="232" t="s">
        <v>523</v>
      </c>
      <c r="S62" s="232" t="s">
        <v>523</v>
      </c>
      <c r="T62" s="232" t="s">
        <v>523</v>
      </c>
      <c r="U62" s="232" t="s">
        <v>523</v>
      </c>
      <c r="V62" s="232" t="s">
        <v>523</v>
      </c>
      <c r="W62" s="232" t="s">
        <v>523</v>
      </c>
      <c r="X62" s="232" t="s">
        <v>523</v>
      </c>
      <c r="Y62" s="232" t="s">
        <v>523</v>
      </c>
      <c r="Z62" s="232" t="s">
        <v>523</v>
      </c>
      <c r="AA62" s="232" t="s">
        <v>523</v>
      </c>
    </row>
    <row r="63" spans="1:27" hidden="1" x14ac:dyDescent="0.25">
      <c r="A63" s="287"/>
      <c r="B63" s="232" t="s">
        <v>523</v>
      </c>
      <c r="C63" s="232" t="s">
        <v>523</v>
      </c>
      <c r="D63" s="232" t="s">
        <v>523</v>
      </c>
      <c r="E63" s="232" t="s">
        <v>523</v>
      </c>
      <c r="F63" s="232" t="s">
        <v>523</v>
      </c>
      <c r="G63" s="232" t="s">
        <v>523</v>
      </c>
      <c r="H63" s="232" t="s">
        <v>523</v>
      </c>
      <c r="I63" s="232" t="s">
        <v>523</v>
      </c>
      <c r="J63" s="232" t="s">
        <v>523</v>
      </c>
      <c r="K63" s="232" t="s">
        <v>523</v>
      </c>
      <c r="L63" s="232" t="s">
        <v>523</v>
      </c>
      <c r="M63" s="232" t="s">
        <v>523</v>
      </c>
      <c r="N63" s="232" t="s">
        <v>523</v>
      </c>
      <c r="O63" s="232" t="s">
        <v>523</v>
      </c>
      <c r="P63" s="232" t="s">
        <v>523</v>
      </c>
      <c r="Q63" s="232" t="s">
        <v>523</v>
      </c>
      <c r="R63" s="232" t="s">
        <v>523</v>
      </c>
      <c r="S63" s="232" t="s">
        <v>523</v>
      </c>
      <c r="T63" s="232" t="s">
        <v>523</v>
      </c>
      <c r="U63" s="232" t="s">
        <v>523</v>
      </c>
      <c r="V63" s="232" t="s">
        <v>523</v>
      </c>
      <c r="W63" s="232" t="s">
        <v>523</v>
      </c>
      <c r="X63" s="232" t="s">
        <v>523</v>
      </c>
      <c r="Y63" s="232" t="s">
        <v>523</v>
      </c>
      <c r="Z63" s="232" t="s">
        <v>523</v>
      </c>
      <c r="AA63" s="232" t="s">
        <v>523</v>
      </c>
    </row>
    <row r="64" spans="1:27" hidden="1" x14ac:dyDescent="0.25">
      <c r="A64" s="287"/>
      <c r="B64" s="232" t="s">
        <v>523</v>
      </c>
      <c r="C64" s="232" t="s">
        <v>523</v>
      </c>
      <c r="D64" s="232" t="s">
        <v>523</v>
      </c>
      <c r="E64" s="232" t="s">
        <v>523</v>
      </c>
      <c r="F64" s="232" t="s">
        <v>523</v>
      </c>
      <c r="G64" s="232" t="s">
        <v>523</v>
      </c>
      <c r="H64" s="232" t="s">
        <v>523</v>
      </c>
      <c r="I64" s="232" t="s">
        <v>523</v>
      </c>
      <c r="J64" s="232" t="s">
        <v>523</v>
      </c>
      <c r="K64" s="232" t="s">
        <v>523</v>
      </c>
      <c r="L64" s="232" t="s">
        <v>523</v>
      </c>
      <c r="M64" s="232" t="s">
        <v>523</v>
      </c>
      <c r="N64" s="232" t="s">
        <v>523</v>
      </c>
      <c r="O64" s="232" t="s">
        <v>523</v>
      </c>
      <c r="P64" s="232" t="s">
        <v>523</v>
      </c>
      <c r="Q64" s="232" t="s">
        <v>523</v>
      </c>
      <c r="R64" s="232" t="s">
        <v>523</v>
      </c>
      <c r="S64" s="232" t="s">
        <v>523</v>
      </c>
      <c r="T64" s="232" t="s">
        <v>523</v>
      </c>
      <c r="U64" s="232" t="s">
        <v>523</v>
      </c>
      <c r="V64" s="232" t="s">
        <v>523</v>
      </c>
      <c r="W64" s="232" t="s">
        <v>523</v>
      </c>
      <c r="X64" s="232" t="s">
        <v>523</v>
      </c>
      <c r="Y64" s="232" t="s">
        <v>523</v>
      </c>
      <c r="Z64" s="232" t="s">
        <v>523</v>
      </c>
      <c r="AA64" s="232" t="s">
        <v>523</v>
      </c>
    </row>
    <row r="65" spans="1:27" hidden="1" x14ac:dyDescent="0.25">
      <c r="A65" s="287"/>
      <c r="B65" s="232" t="s">
        <v>523</v>
      </c>
      <c r="C65" s="232" t="s">
        <v>523</v>
      </c>
      <c r="D65" s="232" t="s">
        <v>523</v>
      </c>
      <c r="E65" s="232" t="s">
        <v>523</v>
      </c>
      <c r="F65" s="232" t="s">
        <v>523</v>
      </c>
      <c r="G65" s="232" t="s">
        <v>523</v>
      </c>
      <c r="H65" s="232" t="s">
        <v>523</v>
      </c>
      <c r="I65" s="232" t="s">
        <v>523</v>
      </c>
      <c r="J65" s="232" t="s">
        <v>523</v>
      </c>
      <c r="K65" s="232" t="s">
        <v>523</v>
      </c>
      <c r="L65" s="232" t="s">
        <v>523</v>
      </c>
      <c r="M65" s="232" t="s">
        <v>523</v>
      </c>
      <c r="N65" s="232" t="s">
        <v>523</v>
      </c>
      <c r="O65" s="232" t="s">
        <v>523</v>
      </c>
      <c r="P65" s="232" t="s">
        <v>523</v>
      </c>
      <c r="Q65" s="232" t="s">
        <v>523</v>
      </c>
      <c r="R65" s="232" t="s">
        <v>523</v>
      </c>
      <c r="S65" s="232" t="s">
        <v>523</v>
      </c>
      <c r="T65" s="232" t="s">
        <v>523</v>
      </c>
      <c r="U65" s="232" t="s">
        <v>523</v>
      </c>
      <c r="V65" s="232" t="s">
        <v>523</v>
      </c>
      <c r="W65" s="232" t="s">
        <v>523</v>
      </c>
      <c r="X65" s="232" t="s">
        <v>523</v>
      </c>
      <c r="Y65" s="232" t="s">
        <v>523</v>
      </c>
      <c r="Z65" s="232" t="s">
        <v>523</v>
      </c>
      <c r="AA65" s="232" t="s">
        <v>523</v>
      </c>
    </row>
    <row r="66" spans="1:27" hidden="1" x14ac:dyDescent="0.25">
      <c r="A66" s="287"/>
      <c r="B66" s="232" t="s">
        <v>523</v>
      </c>
      <c r="C66" s="232" t="s">
        <v>523</v>
      </c>
      <c r="D66" s="232" t="s">
        <v>523</v>
      </c>
      <c r="E66" s="232" t="s">
        <v>523</v>
      </c>
      <c r="F66" s="232" t="s">
        <v>523</v>
      </c>
      <c r="G66" s="232" t="s">
        <v>523</v>
      </c>
      <c r="H66" s="232" t="s">
        <v>523</v>
      </c>
      <c r="I66" s="232" t="s">
        <v>523</v>
      </c>
      <c r="J66" s="232" t="s">
        <v>523</v>
      </c>
      <c r="K66" s="232" t="s">
        <v>523</v>
      </c>
      <c r="L66" s="232" t="s">
        <v>523</v>
      </c>
      <c r="M66" s="232" t="s">
        <v>523</v>
      </c>
      <c r="N66" s="232" t="s">
        <v>523</v>
      </c>
      <c r="O66" s="232" t="s">
        <v>523</v>
      </c>
      <c r="P66" s="232" t="s">
        <v>523</v>
      </c>
      <c r="Q66" s="232" t="s">
        <v>523</v>
      </c>
      <c r="R66" s="232" t="s">
        <v>523</v>
      </c>
      <c r="S66" s="232" t="s">
        <v>523</v>
      </c>
      <c r="T66" s="232" t="s">
        <v>523</v>
      </c>
      <c r="U66" s="232" t="s">
        <v>523</v>
      </c>
      <c r="V66" s="232" t="s">
        <v>523</v>
      </c>
      <c r="W66" s="232" t="s">
        <v>523</v>
      </c>
      <c r="X66" s="232" t="s">
        <v>523</v>
      </c>
      <c r="Y66" s="232" t="s">
        <v>523</v>
      </c>
      <c r="Z66" s="232" t="s">
        <v>523</v>
      </c>
      <c r="AA66" s="232" t="s">
        <v>523</v>
      </c>
    </row>
    <row r="67" spans="1:27" hidden="1" x14ac:dyDescent="0.25">
      <c r="A67" s="287"/>
      <c r="B67" s="232" t="s">
        <v>523</v>
      </c>
      <c r="C67" s="232" t="s">
        <v>523</v>
      </c>
      <c r="D67" s="232" t="s">
        <v>523</v>
      </c>
      <c r="E67" s="232" t="s">
        <v>523</v>
      </c>
      <c r="F67" s="232" t="s">
        <v>523</v>
      </c>
      <c r="G67" s="232" t="s">
        <v>523</v>
      </c>
      <c r="H67" s="232" t="s">
        <v>523</v>
      </c>
      <c r="I67" s="232" t="s">
        <v>523</v>
      </c>
      <c r="J67" s="232" t="s">
        <v>523</v>
      </c>
      <c r="K67" s="232" t="s">
        <v>523</v>
      </c>
      <c r="L67" s="232" t="s">
        <v>523</v>
      </c>
      <c r="M67" s="232" t="s">
        <v>523</v>
      </c>
      <c r="N67" s="232" t="s">
        <v>523</v>
      </c>
      <c r="O67" s="232" t="s">
        <v>523</v>
      </c>
      <c r="P67" s="232" t="s">
        <v>523</v>
      </c>
      <c r="Q67" s="232" t="s">
        <v>523</v>
      </c>
      <c r="R67" s="232" t="s">
        <v>523</v>
      </c>
      <c r="S67" s="232" t="s">
        <v>523</v>
      </c>
      <c r="T67" s="232" t="s">
        <v>523</v>
      </c>
      <c r="U67" s="232" t="s">
        <v>523</v>
      </c>
      <c r="V67" s="232" t="s">
        <v>523</v>
      </c>
      <c r="W67" s="232" t="s">
        <v>523</v>
      </c>
      <c r="X67" s="232" t="s">
        <v>523</v>
      </c>
      <c r="Y67" s="232" t="s">
        <v>523</v>
      </c>
      <c r="Z67" s="232" t="s">
        <v>523</v>
      </c>
      <c r="AA67" s="232" t="s">
        <v>523</v>
      </c>
    </row>
    <row r="68" spans="1:27" hidden="1" x14ac:dyDescent="0.25">
      <c r="A68" s="287"/>
      <c r="B68" s="232" t="s">
        <v>523</v>
      </c>
      <c r="C68" s="232" t="s">
        <v>523</v>
      </c>
      <c r="D68" s="232" t="s">
        <v>523</v>
      </c>
      <c r="E68" s="232" t="s">
        <v>523</v>
      </c>
      <c r="F68" s="232" t="s">
        <v>523</v>
      </c>
      <c r="G68" s="232" t="s">
        <v>523</v>
      </c>
      <c r="H68" s="232" t="s">
        <v>523</v>
      </c>
      <c r="I68" s="232" t="s">
        <v>523</v>
      </c>
      <c r="J68" s="232" t="s">
        <v>523</v>
      </c>
      <c r="K68" s="232" t="s">
        <v>523</v>
      </c>
      <c r="L68" s="232" t="s">
        <v>523</v>
      </c>
      <c r="M68" s="232" t="s">
        <v>523</v>
      </c>
      <c r="N68" s="232" t="s">
        <v>523</v>
      </c>
      <c r="O68" s="232" t="s">
        <v>523</v>
      </c>
      <c r="P68" s="232" t="s">
        <v>523</v>
      </c>
      <c r="Q68" s="232" t="s">
        <v>523</v>
      </c>
      <c r="R68" s="232" t="s">
        <v>523</v>
      </c>
      <c r="S68" s="232" t="s">
        <v>523</v>
      </c>
      <c r="T68" s="232" t="s">
        <v>523</v>
      </c>
      <c r="U68" s="232" t="s">
        <v>523</v>
      </c>
      <c r="V68" s="232" t="s">
        <v>523</v>
      </c>
      <c r="W68" s="232" t="s">
        <v>523</v>
      </c>
      <c r="X68" s="232" t="s">
        <v>523</v>
      </c>
      <c r="Y68" s="232" t="s">
        <v>523</v>
      </c>
      <c r="Z68" s="232" t="s">
        <v>523</v>
      </c>
      <c r="AA68" s="232" t="s">
        <v>523</v>
      </c>
    </row>
    <row r="69" spans="1:27" hidden="1" x14ac:dyDescent="0.25">
      <c r="A69" s="287"/>
      <c r="B69" s="232" t="s">
        <v>523</v>
      </c>
      <c r="C69" s="232" t="s">
        <v>523</v>
      </c>
      <c r="D69" s="232" t="s">
        <v>523</v>
      </c>
      <c r="E69" s="232" t="s">
        <v>523</v>
      </c>
      <c r="F69" s="232" t="s">
        <v>523</v>
      </c>
      <c r="G69" s="232" t="s">
        <v>523</v>
      </c>
      <c r="H69" s="232" t="s">
        <v>523</v>
      </c>
      <c r="I69" s="232" t="s">
        <v>523</v>
      </c>
      <c r="J69" s="232" t="s">
        <v>523</v>
      </c>
      <c r="K69" s="232" t="s">
        <v>523</v>
      </c>
      <c r="L69" s="232" t="s">
        <v>523</v>
      </c>
      <c r="M69" s="232" t="s">
        <v>523</v>
      </c>
      <c r="N69" s="232" t="s">
        <v>523</v>
      </c>
      <c r="O69" s="232" t="s">
        <v>523</v>
      </c>
      <c r="P69" s="232" t="s">
        <v>523</v>
      </c>
      <c r="Q69" s="232" t="s">
        <v>523</v>
      </c>
      <c r="R69" s="232" t="s">
        <v>523</v>
      </c>
      <c r="S69" s="232" t="s">
        <v>523</v>
      </c>
      <c r="T69" s="232" t="s">
        <v>523</v>
      </c>
      <c r="U69" s="232" t="s">
        <v>523</v>
      </c>
      <c r="V69" s="232" t="s">
        <v>523</v>
      </c>
      <c r="W69" s="232" t="s">
        <v>523</v>
      </c>
      <c r="X69" s="232" t="s">
        <v>523</v>
      </c>
      <c r="Y69" s="232" t="s">
        <v>523</v>
      </c>
      <c r="Z69" s="232" t="s">
        <v>523</v>
      </c>
      <c r="AA69" s="232" t="s">
        <v>523</v>
      </c>
    </row>
    <row r="70" spans="1:27" hidden="1" x14ac:dyDescent="0.25">
      <c r="A70" s="287"/>
      <c r="B70" s="232" t="s">
        <v>523</v>
      </c>
      <c r="C70" s="232" t="s">
        <v>523</v>
      </c>
      <c r="D70" s="232" t="s">
        <v>523</v>
      </c>
      <c r="E70" s="232" t="s">
        <v>523</v>
      </c>
      <c r="F70" s="232" t="s">
        <v>523</v>
      </c>
      <c r="G70" s="232" t="s">
        <v>523</v>
      </c>
      <c r="H70" s="232" t="s">
        <v>523</v>
      </c>
      <c r="I70" s="232" t="s">
        <v>523</v>
      </c>
      <c r="J70" s="232" t="s">
        <v>523</v>
      </c>
      <c r="K70" s="232" t="s">
        <v>523</v>
      </c>
      <c r="L70" s="232" t="s">
        <v>523</v>
      </c>
      <c r="M70" s="232" t="s">
        <v>523</v>
      </c>
      <c r="N70" s="232" t="s">
        <v>523</v>
      </c>
      <c r="O70" s="232" t="s">
        <v>523</v>
      </c>
      <c r="P70" s="232" t="s">
        <v>523</v>
      </c>
      <c r="Q70" s="232" t="s">
        <v>523</v>
      </c>
      <c r="R70" s="232" t="s">
        <v>523</v>
      </c>
      <c r="S70" s="232" t="s">
        <v>523</v>
      </c>
      <c r="T70" s="232" t="s">
        <v>523</v>
      </c>
      <c r="U70" s="232" t="s">
        <v>523</v>
      </c>
      <c r="V70" s="232" t="s">
        <v>523</v>
      </c>
      <c r="W70" s="232" t="s">
        <v>523</v>
      </c>
      <c r="X70" s="232" t="s">
        <v>523</v>
      </c>
      <c r="Y70" s="232" t="s">
        <v>523</v>
      </c>
      <c r="Z70" s="232" t="s">
        <v>523</v>
      </c>
      <c r="AA70" s="232" t="s">
        <v>523</v>
      </c>
    </row>
    <row r="71" spans="1:27" hidden="1" x14ac:dyDescent="0.25">
      <c r="A71" s="287"/>
      <c r="B71" s="232" t="s">
        <v>523</v>
      </c>
      <c r="C71" s="232" t="s">
        <v>523</v>
      </c>
      <c r="D71" s="232" t="s">
        <v>523</v>
      </c>
      <c r="E71" s="232" t="s">
        <v>523</v>
      </c>
      <c r="F71" s="232" t="s">
        <v>523</v>
      </c>
      <c r="G71" s="232" t="s">
        <v>523</v>
      </c>
      <c r="H71" s="232" t="s">
        <v>523</v>
      </c>
      <c r="I71" s="232" t="s">
        <v>523</v>
      </c>
      <c r="J71" s="232" t="s">
        <v>523</v>
      </c>
      <c r="K71" s="232" t="s">
        <v>523</v>
      </c>
      <c r="L71" s="232" t="s">
        <v>523</v>
      </c>
      <c r="M71" s="232" t="s">
        <v>523</v>
      </c>
      <c r="N71" s="232" t="s">
        <v>523</v>
      </c>
      <c r="O71" s="232" t="s">
        <v>523</v>
      </c>
      <c r="P71" s="232" t="s">
        <v>523</v>
      </c>
      <c r="Q71" s="232" t="s">
        <v>523</v>
      </c>
      <c r="R71" s="232" t="s">
        <v>523</v>
      </c>
      <c r="S71" s="232" t="s">
        <v>523</v>
      </c>
      <c r="T71" s="232" t="s">
        <v>523</v>
      </c>
      <c r="U71" s="232" t="s">
        <v>523</v>
      </c>
      <c r="V71" s="232" t="s">
        <v>523</v>
      </c>
      <c r="W71" s="232" t="s">
        <v>523</v>
      </c>
      <c r="X71" s="232" t="s">
        <v>523</v>
      </c>
      <c r="Y71" s="232" t="s">
        <v>523</v>
      </c>
      <c r="Z71" s="232" t="s">
        <v>523</v>
      </c>
      <c r="AA71" s="232" t="s">
        <v>523</v>
      </c>
    </row>
    <row r="72" spans="1:27" hidden="1" x14ac:dyDescent="0.25">
      <c r="A72" s="287"/>
      <c r="B72" s="232" t="s">
        <v>523</v>
      </c>
      <c r="C72" s="232" t="s">
        <v>523</v>
      </c>
      <c r="D72" s="232" t="s">
        <v>523</v>
      </c>
      <c r="E72" s="232" t="s">
        <v>523</v>
      </c>
      <c r="F72" s="232" t="s">
        <v>523</v>
      </c>
      <c r="G72" s="232" t="s">
        <v>523</v>
      </c>
      <c r="H72" s="232" t="s">
        <v>523</v>
      </c>
      <c r="I72" s="232" t="s">
        <v>523</v>
      </c>
      <c r="J72" s="232" t="s">
        <v>523</v>
      </c>
      <c r="K72" s="232" t="s">
        <v>523</v>
      </c>
      <c r="L72" s="232" t="s">
        <v>523</v>
      </c>
      <c r="M72" s="232" t="s">
        <v>523</v>
      </c>
      <c r="N72" s="232" t="s">
        <v>523</v>
      </c>
      <c r="O72" s="232" t="s">
        <v>523</v>
      </c>
      <c r="P72" s="232" t="s">
        <v>523</v>
      </c>
      <c r="Q72" s="232" t="s">
        <v>523</v>
      </c>
      <c r="R72" s="232" t="s">
        <v>523</v>
      </c>
      <c r="S72" s="232" t="s">
        <v>523</v>
      </c>
      <c r="T72" s="232" t="s">
        <v>523</v>
      </c>
      <c r="U72" s="232" t="s">
        <v>523</v>
      </c>
      <c r="V72" s="232" t="s">
        <v>523</v>
      </c>
      <c r="W72" s="232" t="s">
        <v>523</v>
      </c>
      <c r="X72" s="232" t="s">
        <v>523</v>
      </c>
      <c r="Y72" s="232" t="s">
        <v>523</v>
      </c>
      <c r="Z72" s="232" t="s">
        <v>523</v>
      </c>
      <c r="AA72" s="232" t="s">
        <v>523</v>
      </c>
    </row>
    <row r="73" spans="1:27" hidden="1" x14ac:dyDescent="0.25">
      <c r="A73" s="287"/>
      <c r="B73" s="232" t="s">
        <v>523</v>
      </c>
      <c r="C73" s="232" t="s">
        <v>523</v>
      </c>
      <c r="D73" s="232" t="s">
        <v>523</v>
      </c>
      <c r="E73" s="232" t="s">
        <v>523</v>
      </c>
      <c r="F73" s="232" t="s">
        <v>523</v>
      </c>
      <c r="G73" s="232" t="s">
        <v>523</v>
      </c>
      <c r="H73" s="232" t="s">
        <v>523</v>
      </c>
      <c r="I73" s="232" t="s">
        <v>523</v>
      </c>
      <c r="J73" s="232" t="s">
        <v>523</v>
      </c>
      <c r="K73" s="232" t="s">
        <v>523</v>
      </c>
      <c r="L73" s="232" t="s">
        <v>523</v>
      </c>
      <c r="M73" s="232" t="s">
        <v>523</v>
      </c>
      <c r="N73" s="232" t="s">
        <v>523</v>
      </c>
      <c r="O73" s="232" t="s">
        <v>523</v>
      </c>
      <c r="P73" s="232" t="s">
        <v>523</v>
      </c>
      <c r="Q73" s="232" t="s">
        <v>523</v>
      </c>
      <c r="R73" s="232" t="s">
        <v>523</v>
      </c>
      <c r="S73" s="232" t="s">
        <v>523</v>
      </c>
      <c r="T73" s="232" t="s">
        <v>523</v>
      </c>
      <c r="U73" s="232" t="s">
        <v>523</v>
      </c>
      <c r="V73" s="232" t="s">
        <v>523</v>
      </c>
      <c r="W73" s="232" t="s">
        <v>523</v>
      </c>
      <c r="X73" s="232" t="s">
        <v>523</v>
      </c>
      <c r="Y73" s="232" t="s">
        <v>523</v>
      </c>
      <c r="Z73" s="232" t="s">
        <v>523</v>
      </c>
      <c r="AA73" s="232" t="s">
        <v>523</v>
      </c>
    </row>
    <row r="74" spans="1:27" hidden="1" x14ac:dyDescent="0.25">
      <c r="A74" s="287"/>
      <c r="B74" s="232" t="s">
        <v>523</v>
      </c>
      <c r="C74" s="232" t="s">
        <v>523</v>
      </c>
      <c r="D74" s="232" t="s">
        <v>523</v>
      </c>
      <c r="E74" s="232" t="s">
        <v>523</v>
      </c>
      <c r="F74" s="232" t="s">
        <v>523</v>
      </c>
      <c r="G74" s="232" t="s">
        <v>523</v>
      </c>
      <c r="H74" s="232" t="s">
        <v>523</v>
      </c>
      <c r="I74" s="232" t="s">
        <v>523</v>
      </c>
      <c r="J74" s="232" t="s">
        <v>523</v>
      </c>
      <c r="K74" s="232" t="s">
        <v>523</v>
      </c>
      <c r="L74" s="232" t="s">
        <v>523</v>
      </c>
      <c r="M74" s="232" t="s">
        <v>523</v>
      </c>
      <c r="N74" s="232" t="s">
        <v>523</v>
      </c>
      <c r="O74" s="232" t="s">
        <v>523</v>
      </c>
      <c r="P74" s="232" t="s">
        <v>523</v>
      </c>
      <c r="Q74" s="232" t="s">
        <v>523</v>
      </c>
      <c r="R74" s="232" t="s">
        <v>523</v>
      </c>
      <c r="S74" s="232" t="s">
        <v>523</v>
      </c>
      <c r="T74" s="232" t="s">
        <v>523</v>
      </c>
      <c r="U74" s="232" t="s">
        <v>523</v>
      </c>
      <c r="V74" s="232" t="s">
        <v>523</v>
      </c>
      <c r="W74" s="232" t="s">
        <v>523</v>
      </c>
      <c r="X74" s="232" t="s">
        <v>523</v>
      </c>
      <c r="Y74" s="232" t="s">
        <v>523</v>
      </c>
      <c r="Z74" s="232" t="s">
        <v>523</v>
      </c>
      <c r="AA74" s="232" t="s">
        <v>523</v>
      </c>
    </row>
    <row r="75" spans="1:27" hidden="1" x14ac:dyDescent="0.25">
      <c r="A75" s="287"/>
      <c r="B75" s="232" t="s">
        <v>523</v>
      </c>
      <c r="C75" s="232" t="s">
        <v>523</v>
      </c>
      <c r="D75" s="232" t="s">
        <v>523</v>
      </c>
      <c r="E75" s="232" t="s">
        <v>523</v>
      </c>
      <c r="F75" s="232" t="s">
        <v>523</v>
      </c>
      <c r="G75" s="232" t="s">
        <v>523</v>
      </c>
      <c r="H75" s="232" t="s">
        <v>523</v>
      </c>
      <c r="I75" s="232" t="s">
        <v>523</v>
      </c>
      <c r="J75" s="232" t="s">
        <v>523</v>
      </c>
      <c r="K75" s="232" t="s">
        <v>523</v>
      </c>
      <c r="L75" s="232" t="s">
        <v>523</v>
      </c>
      <c r="M75" s="232" t="s">
        <v>523</v>
      </c>
      <c r="N75" s="232" t="s">
        <v>523</v>
      </c>
      <c r="O75" s="232" t="s">
        <v>523</v>
      </c>
      <c r="P75" s="232" t="s">
        <v>523</v>
      </c>
      <c r="Q75" s="232" t="s">
        <v>523</v>
      </c>
      <c r="R75" s="232" t="s">
        <v>523</v>
      </c>
      <c r="S75" s="232" t="s">
        <v>523</v>
      </c>
      <c r="T75" s="232" t="s">
        <v>523</v>
      </c>
      <c r="U75" s="232" t="s">
        <v>523</v>
      </c>
      <c r="V75" s="232" t="s">
        <v>523</v>
      </c>
      <c r="W75" s="232" t="s">
        <v>523</v>
      </c>
      <c r="X75" s="232" t="s">
        <v>523</v>
      </c>
      <c r="Y75" s="232" t="s">
        <v>523</v>
      </c>
      <c r="Z75" s="232" t="s">
        <v>523</v>
      </c>
      <c r="AA75" s="232" t="s">
        <v>523</v>
      </c>
    </row>
    <row r="76" spans="1:27" hidden="1" x14ac:dyDescent="0.25">
      <c r="A76" s="287"/>
      <c r="B76" s="232" t="s">
        <v>523</v>
      </c>
      <c r="C76" s="232" t="s">
        <v>523</v>
      </c>
      <c r="D76" s="232" t="s">
        <v>523</v>
      </c>
      <c r="E76" s="232" t="s">
        <v>523</v>
      </c>
      <c r="F76" s="232" t="s">
        <v>523</v>
      </c>
      <c r="G76" s="232" t="s">
        <v>523</v>
      </c>
      <c r="H76" s="232" t="s">
        <v>523</v>
      </c>
      <c r="I76" s="232" t="s">
        <v>523</v>
      </c>
      <c r="J76" s="232" t="s">
        <v>523</v>
      </c>
      <c r="K76" s="232" t="s">
        <v>523</v>
      </c>
      <c r="L76" s="232" t="s">
        <v>523</v>
      </c>
      <c r="M76" s="232" t="s">
        <v>523</v>
      </c>
      <c r="N76" s="232" t="s">
        <v>523</v>
      </c>
      <c r="O76" s="232" t="s">
        <v>523</v>
      </c>
      <c r="P76" s="232" t="s">
        <v>523</v>
      </c>
      <c r="Q76" s="232" t="s">
        <v>523</v>
      </c>
      <c r="R76" s="232" t="s">
        <v>523</v>
      </c>
      <c r="S76" s="232" t="s">
        <v>523</v>
      </c>
      <c r="T76" s="232" t="s">
        <v>523</v>
      </c>
      <c r="U76" s="232" t="s">
        <v>523</v>
      </c>
      <c r="V76" s="232" t="s">
        <v>523</v>
      </c>
      <c r="W76" s="232" t="s">
        <v>523</v>
      </c>
      <c r="X76" s="232" t="s">
        <v>523</v>
      </c>
      <c r="Y76" s="232" t="s">
        <v>523</v>
      </c>
      <c r="Z76" s="232" t="s">
        <v>523</v>
      </c>
      <c r="AA76" s="232" t="s">
        <v>523</v>
      </c>
    </row>
    <row r="77" spans="1:27" hidden="1" x14ac:dyDescent="0.25">
      <c r="A77" s="287"/>
      <c r="B77" s="232" t="s">
        <v>523</v>
      </c>
      <c r="C77" s="232" t="s">
        <v>523</v>
      </c>
      <c r="D77" s="232" t="s">
        <v>523</v>
      </c>
      <c r="E77" s="232" t="s">
        <v>523</v>
      </c>
      <c r="F77" s="232" t="s">
        <v>523</v>
      </c>
      <c r="G77" s="232" t="s">
        <v>523</v>
      </c>
      <c r="H77" s="232" t="s">
        <v>523</v>
      </c>
      <c r="I77" s="232" t="s">
        <v>523</v>
      </c>
      <c r="J77" s="232" t="s">
        <v>523</v>
      </c>
      <c r="K77" s="232" t="s">
        <v>523</v>
      </c>
      <c r="L77" s="232" t="s">
        <v>523</v>
      </c>
      <c r="M77" s="232" t="s">
        <v>523</v>
      </c>
      <c r="N77" s="232" t="s">
        <v>523</v>
      </c>
      <c r="O77" s="232" t="s">
        <v>523</v>
      </c>
      <c r="P77" s="232" t="s">
        <v>523</v>
      </c>
      <c r="Q77" s="232" t="s">
        <v>523</v>
      </c>
      <c r="R77" s="232" t="s">
        <v>523</v>
      </c>
      <c r="S77" s="232" t="s">
        <v>523</v>
      </c>
      <c r="T77" s="232" t="s">
        <v>523</v>
      </c>
      <c r="U77" s="232" t="s">
        <v>523</v>
      </c>
      <c r="V77" s="232" t="s">
        <v>523</v>
      </c>
      <c r="W77" s="232" t="s">
        <v>523</v>
      </c>
      <c r="X77" s="232" t="s">
        <v>523</v>
      </c>
      <c r="Y77" s="232" t="s">
        <v>523</v>
      </c>
      <c r="Z77" s="232" t="s">
        <v>523</v>
      </c>
      <c r="AA77" s="232" t="s">
        <v>523</v>
      </c>
    </row>
    <row r="78" spans="1:27" hidden="1" x14ac:dyDescent="0.25">
      <c r="A78" s="287"/>
      <c r="B78" s="232" t="s">
        <v>523</v>
      </c>
      <c r="C78" s="232" t="s">
        <v>523</v>
      </c>
      <c r="D78" s="232" t="s">
        <v>523</v>
      </c>
      <c r="E78" s="232" t="s">
        <v>523</v>
      </c>
      <c r="F78" s="232" t="s">
        <v>523</v>
      </c>
      <c r="G78" s="232" t="s">
        <v>523</v>
      </c>
      <c r="H78" s="232" t="s">
        <v>523</v>
      </c>
      <c r="I78" s="232" t="s">
        <v>523</v>
      </c>
      <c r="J78" s="232" t="s">
        <v>523</v>
      </c>
      <c r="K78" s="232" t="s">
        <v>523</v>
      </c>
      <c r="L78" s="232" t="s">
        <v>523</v>
      </c>
      <c r="M78" s="232" t="s">
        <v>523</v>
      </c>
      <c r="N78" s="232" t="s">
        <v>523</v>
      </c>
      <c r="O78" s="232" t="s">
        <v>523</v>
      </c>
      <c r="P78" s="232" t="s">
        <v>523</v>
      </c>
      <c r="Q78" s="232" t="s">
        <v>523</v>
      </c>
      <c r="R78" s="232" t="s">
        <v>523</v>
      </c>
      <c r="S78" s="232" t="s">
        <v>523</v>
      </c>
      <c r="T78" s="232" t="s">
        <v>523</v>
      </c>
      <c r="U78" s="232" t="s">
        <v>523</v>
      </c>
      <c r="V78" s="232" t="s">
        <v>523</v>
      </c>
      <c r="W78" s="232" t="s">
        <v>523</v>
      </c>
      <c r="X78" s="232" t="s">
        <v>523</v>
      </c>
      <c r="Y78" s="232" t="s">
        <v>523</v>
      </c>
      <c r="Z78" s="232" t="s">
        <v>523</v>
      </c>
      <c r="AA78" s="232" t="s">
        <v>523</v>
      </c>
    </row>
    <row r="79" spans="1:27" hidden="1" x14ac:dyDescent="0.25">
      <c r="A79" s="287"/>
      <c r="B79" s="232" t="s">
        <v>523</v>
      </c>
      <c r="C79" s="232" t="s">
        <v>523</v>
      </c>
      <c r="D79" s="232" t="s">
        <v>523</v>
      </c>
      <c r="E79" s="232" t="s">
        <v>523</v>
      </c>
      <c r="F79" s="232" t="s">
        <v>523</v>
      </c>
      <c r="G79" s="232" t="s">
        <v>523</v>
      </c>
      <c r="H79" s="232" t="s">
        <v>523</v>
      </c>
      <c r="I79" s="232" t="s">
        <v>523</v>
      </c>
      <c r="J79" s="232" t="s">
        <v>523</v>
      </c>
      <c r="K79" s="232" t="s">
        <v>523</v>
      </c>
      <c r="L79" s="232" t="s">
        <v>523</v>
      </c>
      <c r="M79" s="232" t="s">
        <v>523</v>
      </c>
      <c r="N79" s="232" t="s">
        <v>523</v>
      </c>
      <c r="O79" s="232" t="s">
        <v>523</v>
      </c>
      <c r="P79" s="232" t="s">
        <v>523</v>
      </c>
      <c r="Q79" s="232" t="s">
        <v>523</v>
      </c>
      <c r="R79" s="232" t="s">
        <v>523</v>
      </c>
      <c r="S79" s="232" t="s">
        <v>523</v>
      </c>
      <c r="T79" s="232" t="s">
        <v>523</v>
      </c>
      <c r="U79" s="232" t="s">
        <v>523</v>
      </c>
      <c r="V79" s="232" t="s">
        <v>523</v>
      </c>
      <c r="W79" s="232" t="s">
        <v>523</v>
      </c>
      <c r="X79" s="232" t="s">
        <v>523</v>
      </c>
      <c r="Y79" s="232" t="s">
        <v>523</v>
      </c>
      <c r="Z79" s="232" t="s">
        <v>523</v>
      </c>
      <c r="AA79" s="232" t="s">
        <v>523</v>
      </c>
    </row>
    <row r="80" spans="1:27" hidden="1" x14ac:dyDescent="0.25">
      <c r="A80" s="287"/>
      <c r="B80" s="232" t="s">
        <v>523</v>
      </c>
      <c r="C80" s="232" t="s">
        <v>523</v>
      </c>
      <c r="D80" s="232" t="s">
        <v>523</v>
      </c>
      <c r="E80" s="232" t="s">
        <v>523</v>
      </c>
      <c r="F80" s="232" t="s">
        <v>523</v>
      </c>
      <c r="G80" s="232" t="s">
        <v>523</v>
      </c>
      <c r="H80" s="232" t="s">
        <v>523</v>
      </c>
      <c r="I80" s="232" t="s">
        <v>523</v>
      </c>
      <c r="J80" s="232" t="s">
        <v>523</v>
      </c>
      <c r="K80" s="232" t="s">
        <v>523</v>
      </c>
      <c r="L80" s="232" t="s">
        <v>523</v>
      </c>
      <c r="M80" s="232" t="s">
        <v>523</v>
      </c>
      <c r="N80" s="232" t="s">
        <v>523</v>
      </c>
      <c r="O80" s="232" t="s">
        <v>523</v>
      </c>
      <c r="P80" s="232" t="s">
        <v>523</v>
      </c>
      <c r="Q80" s="232" t="s">
        <v>523</v>
      </c>
      <c r="R80" s="232" t="s">
        <v>523</v>
      </c>
      <c r="S80" s="232" t="s">
        <v>523</v>
      </c>
      <c r="T80" s="232" t="s">
        <v>523</v>
      </c>
      <c r="U80" s="232" t="s">
        <v>523</v>
      </c>
      <c r="V80" s="232" t="s">
        <v>523</v>
      </c>
      <c r="W80" s="232" t="s">
        <v>523</v>
      </c>
      <c r="X80" s="232" t="s">
        <v>523</v>
      </c>
      <c r="Y80" s="232" t="s">
        <v>523</v>
      </c>
      <c r="Z80" s="232" t="s">
        <v>523</v>
      </c>
      <c r="AA80" s="232" t="s">
        <v>523</v>
      </c>
    </row>
    <row r="81" spans="1:27" hidden="1" x14ac:dyDescent="0.25">
      <c r="A81" s="287"/>
      <c r="B81" s="232" t="s">
        <v>523</v>
      </c>
      <c r="C81" s="232" t="s">
        <v>523</v>
      </c>
      <c r="D81" s="232" t="s">
        <v>523</v>
      </c>
      <c r="E81" s="232" t="s">
        <v>523</v>
      </c>
      <c r="F81" s="232" t="s">
        <v>523</v>
      </c>
      <c r="G81" s="232" t="s">
        <v>523</v>
      </c>
      <c r="H81" s="232" t="s">
        <v>523</v>
      </c>
      <c r="I81" s="232" t="s">
        <v>523</v>
      </c>
      <c r="J81" s="232" t="s">
        <v>523</v>
      </c>
      <c r="K81" s="232" t="s">
        <v>523</v>
      </c>
      <c r="L81" s="232" t="s">
        <v>523</v>
      </c>
      <c r="M81" s="232" t="s">
        <v>523</v>
      </c>
      <c r="N81" s="232" t="s">
        <v>523</v>
      </c>
      <c r="O81" s="232" t="s">
        <v>523</v>
      </c>
      <c r="P81" s="232" t="s">
        <v>523</v>
      </c>
      <c r="Q81" s="232" t="s">
        <v>523</v>
      </c>
      <c r="R81" s="232" t="s">
        <v>523</v>
      </c>
      <c r="S81" s="232" t="s">
        <v>523</v>
      </c>
      <c r="T81" s="232" t="s">
        <v>523</v>
      </c>
      <c r="U81" s="232" t="s">
        <v>523</v>
      </c>
      <c r="V81" s="232" t="s">
        <v>523</v>
      </c>
      <c r="W81" s="232" t="s">
        <v>523</v>
      </c>
      <c r="X81" s="232" t="s">
        <v>523</v>
      </c>
      <c r="Y81" s="232" t="s">
        <v>523</v>
      </c>
      <c r="Z81" s="232" t="s">
        <v>523</v>
      </c>
      <c r="AA81" s="232" t="s">
        <v>523</v>
      </c>
    </row>
    <row r="82" spans="1:27" hidden="1" x14ac:dyDescent="0.25">
      <c r="A82" s="287"/>
      <c r="B82" s="232" t="s">
        <v>523</v>
      </c>
      <c r="C82" s="232" t="s">
        <v>523</v>
      </c>
      <c r="D82" s="232" t="s">
        <v>523</v>
      </c>
      <c r="E82" s="232" t="s">
        <v>523</v>
      </c>
      <c r="F82" s="232" t="s">
        <v>523</v>
      </c>
      <c r="G82" s="232" t="s">
        <v>523</v>
      </c>
      <c r="H82" s="232" t="s">
        <v>523</v>
      </c>
      <c r="I82" s="232" t="s">
        <v>523</v>
      </c>
      <c r="J82" s="232" t="s">
        <v>523</v>
      </c>
      <c r="K82" s="232" t="s">
        <v>523</v>
      </c>
      <c r="L82" s="232" t="s">
        <v>523</v>
      </c>
      <c r="M82" s="232" t="s">
        <v>523</v>
      </c>
      <c r="N82" s="232" t="s">
        <v>523</v>
      </c>
      <c r="O82" s="232" t="s">
        <v>523</v>
      </c>
      <c r="P82" s="232" t="s">
        <v>523</v>
      </c>
      <c r="Q82" s="232" t="s">
        <v>523</v>
      </c>
      <c r="R82" s="232" t="s">
        <v>523</v>
      </c>
      <c r="S82" s="232" t="s">
        <v>523</v>
      </c>
      <c r="T82" s="232" t="s">
        <v>523</v>
      </c>
      <c r="U82" s="232" t="s">
        <v>523</v>
      </c>
      <c r="V82" s="232" t="s">
        <v>523</v>
      </c>
      <c r="W82" s="232" t="s">
        <v>523</v>
      </c>
      <c r="X82" s="232" t="s">
        <v>523</v>
      </c>
      <c r="Y82" s="232" t="s">
        <v>523</v>
      </c>
      <c r="Z82" s="232" t="s">
        <v>523</v>
      </c>
      <c r="AA82" s="232" t="s">
        <v>523</v>
      </c>
    </row>
    <row r="83" spans="1:27" hidden="1" x14ac:dyDescent="0.25">
      <c r="A83" s="287"/>
      <c r="B83" s="232" t="s">
        <v>523</v>
      </c>
      <c r="C83" s="232" t="s">
        <v>523</v>
      </c>
      <c r="D83" s="232" t="s">
        <v>523</v>
      </c>
      <c r="E83" s="232" t="s">
        <v>523</v>
      </c>
      <c r="F83" s="232" t="s">
        <v>523</v>
      </c>
      <c r="G83" s="232" t="s">
        <v>523</v>
      </c>
      <c r="H83" s="232" t="s">
        <v>523</v>
      </c>
      <c r="I83" s="232" t="s">
        <v>523</v>
      </c>
      <c r="J83" s="232" t="s">
        <v>523</v>
      </c>
      <c r="K83" s="232" t="s">
        <v>523</v>
      </c>
      <c r="L83" s="232" t="s">
        <v>523</v>
      </c>
      <c r="M83" s="232" t="s">
        <v>523</v>
      </c>
      <c r="N83" s="232" t="s">
        <v>523</v>
      </c>
      <c r="O83" s="232" t="s">
        <v>523</v>
      </c>
      <c r="P83" s="232" t="s">
        <v>523</v>
      </c>
      <c r="Q83" s="232" t="s">
        <v>523</v>
      </c>
      <c r="R83" s="232" t="s">
        <v>523</v>
      </c>
      <c r="S83" s="232" t="s">
        <v>523</v>
      </c>
      <c r="T83" s="232" t="s">
        <v>523</v>
      </c>
      <c r="U83" s="232" t="s">
        <v>523</v>
      </c>
      <c r="V83" s="232" t="s">
        <v>523</v>
      </c>
      <c r="W83" s="232" t="s">
        <v>523</v>
      </c>
      <c r="X83" s="232" t="s">
        <v>523</v>
      </c>
      <c r="Y83" s="232" t="s">
        <v>523</v>
      </c>
      <c r="Z83" s="232" t="s">
        <v>523</v>
      </c>
      <c r="AA83" s="232" t="s">
        <v>523</v>
      </c>
    </row>
    <row r="84" spans="1:27" hidden="1" x14ac:dyDescent="0.25">
      <c r="A84" s="287"/>
      <c r="B84" s="232" t="s">
        <v>523</v>
      </c>
      <c r="C84" s="232" t="s">
        <v>523</v>
      </c>
      <c r="D84" s="232" t="s">
        <v>523</v>
      </c>
      <c r="E84" s="232" t="s">
        <v>523</v>
      </c>
      <c r="F84" s="232" t="s">
        <v>523</v>
      </c>
      <c r="G84" s="232" t="s">
        <v>523</v>
      </c>
      <c r="H84" s="232" t="s">
        <v>523</v>
      </c>
      <c r="I84" s="232" t="s">
        <v>523</v>
      </c>
      <c r="J84" s="232" t="s">
        <v>523</v>
      </c>
      <c r="K84" s="232" t="s">
        <v>523</v>
      </c>
      <c r="L84" s="232" t="s">
        <v>523</v>
      </c>
      <c r="M84" s="232" t="s">
        <v>523</v>
      </c>
      <c r="N84" s="232" t="s">
        <v>523</v>
      </c>
      <c r="O84" s="232" t="s">
        <v>523</v>
      </c>
      <c r="P84" s="232" t="s">
        <v>523</v>
      </c>
      <c r="Q84" s="232" t="s">
        <v>523</v>
      </c>
      <c r="R84" s="232" t="s">
        <v>523</v>
      </c>
      <c r="S84" s="232" t="s">
        <v>523</v>
      </c>
      <c r="T84" s="232" t="s">
        <v>523</v>
      </c>
      <c r="U84" s="232" t="s">
        <v>523</v>
      </c>
      <c r="V84" s="232" t="s">
        <v>523</v>
      </c>
      <c r="W84" s="232" t="s">
        <v>523</v>
      </c>
      <c r="X84" s="232" t="s">
        <v>523</v>
      </c>
      <c r="Y84" s="232" t="s">
        <v>523</v>
      </c>
      <c r="Z84" s="232" t="s">
        <v>523</v>
      </c>
      <c r="AA84" s="232" t="s">
        <v>523</v>
      </c>
    </row>
    <row r="85" spans="1:27" hidden="1" x14ac:dyDescent="0.25">
      <c r="A85" s="287"/>
      <c r="B85" s="232" t="s">
        <v>523</v>
      </c>
      <c r="C85" s="232" t="s">
        <v>523</v>
      </c>
      <c r="D85" s="232" t="s">
        <v>523</v>
      </c>
      <c r="E85" s="232" t="s">
        <v>523</v>
      </c>
      <c r="F85" s="232" t="s">
        <v>523</v>
      </c>
      <c r="G85" s="232" t="s">
        <v>523</v>
      </c>
      <c r="H85" s="232" t="s">
        <v>523</v>
      </c>
      <c r="I85" s="232" t="s">
        <v>523</v>
      </c>
      <c r="J85" s="232" t="s">
        <v>523</v>
      </c>
      <c r="K85" s="232" t="s">
        <v>523</v>
      </c>
      <c r="L85" s="232" t="s">
        <v>523</v>
      </c>
      <c r="M85" s="232" t="s">
        <v>523</v>
      </c>
      <c r="N85" s="232" t="s">
        <v>523</v>
      </c>
      <c r="O85" s="232" t="s">
        <v>523</v>
      </c>
      <c r="P85" s="232" t="s">
        <v>523</v>
      </c>
      <c r="Q85" s="232" t="s">
        <v>523</v>
      </c>
      <c r="R85" s="232" t="s">
        <v>523</v>
      </c>
      <c r="S85" s="232" t="s">
        <v>523</v>
      </c>
      <c r="T85" s="232" t="s">
        <v>523</v>
      </c>
      <c r="U85" s="232" t="s">
        <v>523</v>
      </c>
      <c r="V85" s="232" t="s">
        <v>523</v>
      </c>
      <c r="W85" s="232" t="s">
        <v>523</v>
      </c>
      <c r="X85" s="232" t="s">
        <v>523</v>
      </c>
      <c r="Y85" s="232" t="s">
        <v>523</v>
      </c>
      <c r="Z85" s="232" t="s">
        <v>523</v>
      </c>
      <c r="AA85" s="232" t="s">
        <v>523</v>
      </c>
    </row>
    <row r="86" spans="1:27" hidden="1" x14ac:dyDescent="0.25">
      <c r="A86" s="287"/>
      <c r="B86" s="232" t="s">
        <v>523</v>
      </c>
      <c r="C86" s="232" t="s">
        <v>523</v>
      </c>
      <c r="D86" s="232" t="s">
        <v>523</v>
      </c>
      <c r="E86" s="232" t="s">
        <v>523</v>
      </c>
      <c r="F86" s="232" t="s">
        <v>523</v>
      </c>
      <c r="G86" s="232" t="s">
        <v>523</v>
      </c>
      <c r="H86" s="232" t="s">
        <v>523</v>
      </c>
      <c r="I86" s="232" t="s">
        <v>523</v>
      </c>
      <c r="J86" s="232" t="s">
        <v>523</v>
      </c>
      <c r="K86" s="232" t="s">
        <v>523</v>
      </c>
      <c r="L86" s="232" t="s">
        <v>523</v>
      </c>
      <c r="M86" s="232" t="s">
        <v>523</v>
      </c>
      <c r="N86" s="232" t="s">
        <v>523</v>
      </c>
      <c r="O86" s="232" t="s">
        <v>523</v>
      </c>
      <c r="P86" s="232" t="s">
        <v>523</v>
      </c>
      <c r="Q86" s="232" t="s">
        <v>523</v>
      </c>
      <c r="R86" s="232" t="s">
        <v>523</v>
      </c>
      <c r="S86" s="232" t="s">
        <v>523</v>
      </c>
      <c r="T86" s="232" t="s">
        <v>523</v>
      </c>
      <c r="U86" s="232" t="s">
        <v>523</v>
      </c>
      <c r="V86" s="232" t="s">
        <v>523</v>
      </c>
      <c r="W86" s="232" t="s">
        <v>523</v>
      </c>
      <c r="X86" s="232" t="s">
        <v>523</v>
      </c>
      <c r="Y86" s="232" t="s">
        <v>523</v>
      </c>
      <c r="Z86" s="232" t="s">
        <v>523</v>
      </c>
      <c r="AA86" s="232" t="s">
        <v>523</v>
      </c>
    </row>
    <row r="87" spans="1:27" hidden="1" x14ac:dyDescent="0.25">
      <c r="A87" s="287"/>
      <c r="B87" s="232" t="s">
        <v>523</v>
      </c>
      <c r="C87" s="232" t="s">
        <v>523</v>
      </c>
      <c r="D87" s="232" t="s">
        <v>523</v>
      </c>
      <c r="E87" s="232" t="s">
        <v>523</v>
      </c>
      <c r="F87" s="232" t="s">
        <v>523</v>
      </c>
      <c r="G87" s="232" t="s">
        <v>523</v>
      </c>
      <c r="H87" s="232" t="s">
        <v>523</v>
      </c>
      <c r="I87" s="232" t="s">
        <v>523</v>
      </c>
      <c r="J87" s="232" t="s">
        <v>523</v>
      </c>
      <c r="K87" s="232" t="s">
        <v>523</v>
      </c>
      <c r="L87" s="232" t="s">
        <v>523</v>
      </c>
      <c r="M87" s="232" t="s">
        <v>523</v>
      </c>
      <c r="N87" s="232" t="s">
        <v>523</v>
      </c>
      <c r="O87" s="232" t="s">
        <v>523</v>
      </c>
      <c r="P87" s="232" t="s">
        <v>523</v>
      </c>
      <c r="Q87" s="232" t="s">
        <v>523</v>
      </c>
      <c r="R87" s="232" t="s">
        <v>523</v>
      </c>
      <c r="S87" s="232" t="s">
        <v>523</v>
      </c>
      <c r="T87" s="232" t="s">
        <v>523</v>
      </c>
      <c r="U87" s="232" t="s">
        <v>523</v>
      </c>
      <c r="V87" s="232" t="s">
        <v>523</v>
      </c>
      <c r="W87" s="232" t="s">
        <v>523</v>
      </c>
      <c r="X87" s="232" t="s">
        <v>523</v>
      </c>
      <c r="Y87" s="232" t="s">
        <v>523</v>
      </c>
      <c r="Z87" s="232" t="s">
        <v>523</v>
      </c>
      <c r="AA87" s="232" t="s">
        <v>523</v>
      </c>
    </row>
    <row r="88" spans="1:27" hidden="1" x14ac:dyDescent="0.25">
      <c r="A88" s="287"/>
      <c r="B88" s="232" t="s">
        <v>523</v>
      </c>
      <c r="C88" s="232" t="s">
        <v>523</v>
      </c>
      <c r="D88" s="232" t="s">
        <v>523</v>
      </c>
      <c r="E88" s="232" t="s">
        <v>523</v>
      </c>
      <c r="F88" s="232" t="s">
        <v>523</v>
      </c>
      <c r="G88" s="232" t="s">
        <v>523</v>
      </c>
      <c r="H88" s="232" t="s">
        <v>523</v>
      </c>
      <c r="I88" s="232" t="s">
        <v>523</v>
      </c>
      <c r="J88" s="232" t="s">
        <v>523</v>
      </c>
      <c r="K88" s="232" t="s">
        <v>523</v>
      </c>
      <c r="L88" s="232" t="s">
        <v>523</v>
      </c>
      <c r="M88" s="232" t="s">
        <v>523</v>
      </c>
      <c r="N88" s="232" t="s">
        <v>523</v>
      </c>
      <c r="O88" s="232" t="s">
        <v>523</v>
      </c>
      <c r="P88" s="232" t="s">
        <v>523</v>
      </c>
      <c r="Q88" s="232" t="s">
        <v>523</v>
      </c>
      <c r="R88" s="232" t="s">
        <v>523</v>
      </c>
      <c r="S88" s="232" t="s">
        <v>523</v>
      </c>
      <c r="T88" s="232" t="s">
        <v>523</v>
      </c>
      <c r="U88" s="232" t="s">
        <v>523</v>
      </c>
      <c r="V88" s="232" t="s">
        <v>523</v>
      </c>
      <c r="W88" s="232" t="s">
        <v>523</v>
      </c>
      <c r="X88" s="232" t="s">
        <v>523</v>
      </c>
      <c r="Y88" s="232" t="s">
        <v>523</v>
      </c>
      <c r="Z88" s="232" t="s">
        <v>523</v>
      </c>
      <c r="AA88" s="232" t="s">
        <v>523</v>
      </c>
    </row>
    <row r="89" spans="1:27" hidden="1" x14ac:dyDescent="0.25">
      <c r="A89" s="287"/>
      <c r="B89" s="232" t="s">
        <v>523</v>
      </c>
      <c r="C89" s="232" t="s">
        <v>523</v>
      </c>
      <c r="D89" s="232" t="s">
        <v>523</v>
      </c>
      <c r="E89" s="232" t="s">
        <v>523</v>
      </c>
      <c r="F89" s="232" t="s">
        <v>523</v>
      </c>
      <c r="G89" s="232" t="s">
        <v>523</v>
      </c>
      <c r="H89" s="232" t="s">
        <v>523</v>
      </c>
      <c r="I89" s="232" t="s">
        <v>523</v>
      </c>
      <c r="J89" s="232" t="s">
        <v>523</v>
      </c>
      <c r="K89" s="232" t="s">
        <v>523</v>
      </c>
      <c r="L89" s="232" t="s">
        <v>523</v>
      </c>
      <c r="M89" s="232" t="s">
        <v>523</v>
      </c>
      <c r="N89" s="232" t="s">
        <v>523</v>
      </c>
      <c r="O89" s="232" t="s">
        <v>523</v>
      </c>
      <c r="P89" s="232" t="s">
        <v>523</v>
      </c>
      <c r="Q89" s="232" t="s">
        <v>523</v>
      </c>
      <c r="R89" s="232" t="s">
        <v>523</v>
      </c>
      <c r="S89" s="232" t="s">
        <v>523</v>
      </c>
      <c r="T89" s="232" t="s">
        <v>523</v>
      </c>
      <c r="U89" s="232" t="s">
        <v>523</v>
      </c>
      <c r="V89" s="232" t="s">
        <v>523</v>
      </c>
      <c r="W89" s="232" t="s">
        <v>523</v>
      </c>
      <c r="X89" s="232" t="s">
        <v>523</v>
      </c>
      <c r="Y89" s="232" t="s">
        <v>523</v>
      </c>
      <c r="Z89" s="232" t="s">
        <v>523</v>
      </c>
      <c r="AA89" s="232" t="s">
        <v>523</v>
      </c>
    </row>
    <row r="90" spans="1:27" hidden="1" x14ac:dyDescent="0.25">
      <c r="A90" s="287"/>
      <c r="B90" s="232" t="s">
        <v>523</v>
      </c>
      <c r="C90" s="232" t="s">
        <v>523</v>
      </c>
      <c r="D90" s="232" t="s">
        <v>523</v>
      </c>
      <c r="E90" s="232" t="s">
        <v>523</v>
      </c>
      <c r="F90" s="232" t="s">
        <v>523</v>
      </c>
      <c r="G90" s="232" t="s">
        <v>523</v>
      </c>
      <c r="H90" s="232" t="s">
        <v>523</v>
      </c>
      <c r="I90" s="232" t="s">
        <v>523</v>
      </c>
      <c r="J90" s="232" t="s">
        <v>523</v>
      </c>
      <c r="K90" s="232" t="s">
        <v>523</v>
      </c>
      <c r="L90" s="232" t="s">
        <v>523</v>
      </c>
      <c r="M90" s="232" t="s">
        <v>523</v>
      </c>
      <c r="N90" s="232" t="s">
        <v>523</v>
      </c>
      <c r="O90" s="232" t="s">
        <v>523</v>
      </c>
      <c r="P90" s="232" t="s">
        <v>523</v>
      </c>
      <c r="Q90" s="232" t="s">
        <v>523</v>
      </c>
      <c r="R90" s="232" t="s">
        <v>523</v>
      </c>
      <c r="S90" s="232" t="s">
        <v>523</v>
      </c>
      <c r="T90" s="232" t="s">
        <v>523</v>
      </c>
      <c r="U90" s="232" t="s">
        <v>523</v>
      </c>
      <c r="V90" s="232" t="s">
        <v>523</v>
      </c>
      <c r="W90" s="232" t="s">
        <v>523</v>
      </c>
      <c r="X90" s="232" t="s">
        <v>523</v>
      </c>
      <c r="Y90" s="232" t="s">
        <v>523</v>
      </c>
      <c r="Z90" s="232" t="s">
        <v>523</v>
      </c>
      <c r="AA90" s="232" t="s">
        <v>523</v>
      </c>
    </row>
    <row r="91" spans="1:27" hidden="1" x14ac:dyDescent="0.25">
      <c r="A91" s="287"/>
      <c r="B91" s="232" t="s">
        <v>523</v>
      </c>
      <c r="C91" s="232" t="s">
        <v>523</v>
      </c>
      <c r="D91" s="232" t="s">
        <v>523</v>
      </c>
      <c r="E91" s="232" t="s">
        <v>523</v>
      </c>
      <c r="F91" s="232" t="s">
        <v>523</v>
      </c>
      <c r="G91" s="232" t="s">
        <v>523</v>
      </c>
      <c r="H91" s="232" t="s">
        <v>523</v>
      </c>
      <c r="I91" s="232" t="s">
        <v>523</v>
      </c>
      <c r="J91" s="232" t="s">
        <v>523</v>
      </c>
      <c r="K91" s="232" t="s">
        <v>523</v>
      </c>
      <c r="L91" s="232" t="s">
        <v>523</v>
      </c>
      <c r="M91" s="232" t="s">
        <v>523</v>
      </c>
      <c r="N91" s="232" t="s">
        <v>523</v>
      </c>
      <c r="O91" s="232" t="s">
        <v>523</v>
      </c>
      <c r="P91" s="232" t="s">
        <v>523</v>
      </c>
      <c r="Q91" s="232" t="s">
        <v>523</v>
      </c>
      <c r="R91" s="232" t="s">
        <v>523</v>
      </c>
      <c r="S91" s="232" t="s">
        <v>523</v>
      </c>
      <c r="T91" s="232" t="s">
        <v>523</v>
      </c>
      <c r="U91" s="232" t="s">
        <v>523</v>
      </c>
      <c r="V91" s="232" t="s">
        <v>523</v>
      </c>
      <c r="W91" s="232" t="s">
        <v>523</v>
      </c>
      <c r="X91" s="232" t="s">
        <v>523</v>
      </c>
      <c r="Y91" s="232" t="s">
        <v>523</v>
      </c>
      <c r="Z91" s="232" t="s">
        <v>523</v>
      </c>
      <c r="AA91" s="232" t="s">
        <v>523</v>
      </c>
    </row>
    <row r="92" spans="1:27" hidden="1" x14ac:dyDescent="0.25">
      <c r="A92" s="287"/>
      <c r="B92" s="232" t="s">
        <v>523</v>
      </c>
      <c r="C92" s="232" t="s">
        <v>523</v>
      </c>
      <c r="D92" s="232" t="s">
        <v>523</v>
      </c>
      <c r="E92" s="232" t="s">
        <v>523</v>
      </c>
      <c r="F92" s="232" t="s">
        <v>523</v>
      </c>
      <c r="G92" s="232" t="s">
        <v>523</v>
      </c>
      <c r="H92" s="232" t="s">
        <v>523</v>
      </c>
      <c r="I92" s="232" t="s">
        <v>523</v>
      </c>
      <c r="J92" s="232" t="s">
        <v>523</v>
      </c>
      <c r="K92" s="232" t="s">
        <v>523</v>
      </c>
      <c r="L92" s="232" t="s">
        <v>523</v>
      </c>
      <c r="M92" s="232" t="s">
        <v>523</v>
      </c>
      <c r="N92" s="232" t="s">
        <v>523</v>
      </c>
      <c r="O92" s="232" t="s">
        <v>523</v>
      </c>
      <c r="P92" s="232" t="s">
        <v>523</v>
      </c>
      <c r="Q92" s="232" t="s">
        <v>523</v>
      </c>
      <c r="R92" s="232" t="s">
        <v>523</v>
      </c>
      <c r="S92" s="232" t="s">
        <v>523</v>
      </c>
      <c r="T92" s="232" t="s">
        <v>523</v>
      </c>
      <c r="U92" s="232" t="s">
        <v>523</v>
      </c>
      <c r="V92" s="232" t="s">
        <v>523</v>
      </c>
      <c r="W92" s="232" t="s">
        <v>523</v>
      </c>
      <c r="X92" s="232" t="s">
        <v>523</v>
      </c>
      <c r="Y92" s="232" t="s">
        <v>523</v>
      </c>
      <c r="Z92" s="232" t="s">
        <v>523</v>
      </c>
      <c r="AA92" s="232" t="s">
        <v>523</v>
      </c>
    </row>
    <row r="93" spans="1:27" hidden="1" x14ac:dyDescent="0.25">
      <c r="A93" s="287"/>
      <c r="B93" s="232" t="s">
        <v>523</v>
      </c>
      <c r="C93" s="232" t="s">
        <v>523</v>
      </c>
      <c r="D93" s="232" t="s">
        <v>523</v>
      </c>
      <c r="E93" s="232" t="s">
        <v>523</v>
      </c>
      <c r="F93" s="232" t="s">
        <v>523</v>
      </c>
      <c r="G93" s="232" t="s">
        <v>523</v>
      </c>
      <c r="H93" s="232" t="s">
        <v>523</v>
      </c>
      <c r="I93" s="232" t="s">
        <v>523</v>
      </c>
      <c r="J93" s="232" t="s">
        <v>523</v>
      </c>
      <c r="K93" s="232" t="s">
        <v>523</v>
      </c>
      <c r="L93" s="232" t="s">
        <v>523</v>
      </c>
      <c r="M93" s="232" t="s">
        <v>523</v>
      </c>
      <c r="N93" s="232" t="s">
        <v>523</v>
      </c>
      <c r="O93" s="232" t="s">
        <v>523</v>
      </c>
      <c r="P93" s="232" t="s">
        <v>523</v>
      </c>
      <c r="Q93" s="232" t="s">
        <v>523</v>
      </c>
      <c r="R93" s="232" t="s">
        <v>523</v>
      </c>
      <c r="S93" s="232" t="s">
        <v>523</v>
      </c>
      <c r="T93" s="232" t="s">
        <v>523</v>
      </c>
      <c r="U93" s="232" t="s">
        <v>523</v>
      </c>
      <c r="V93" s="232" t="s">
        <v>523</v>
      </c>
      <c r="W93" s="232" t="s">
        <v>523</v>
      </c>
      <c r="X93" s="232" t="s">
        <v>523</v>
      </c>
      <c r="Y93" s="232" t="s">
        <v>523</v>
      </c>
      <c r="Z93" s="232" t="s">
        <v>523</v>
      </c>
      <c r="AA93" s="232" t="s">
        <v>523</v>
      </c>
    </row>
    <row r="94" spans="1:27" hidden="1" x14ac:dyDescent="0.25">
      <c r="A94" s="287"/>
      <c r="B94" s="232" t="s">
        <v>523</v>
      </c>
      <c r="C94" s="232" t="s">
        <v>523</v>
      </c>
      <c r="D94" s="232" t="s">
        <v>523</v>
      </c>
      <c r="E94" s="232" t="s">
        <v>523</v>
      </c>
      <c r="F94" s="232" t="s">
        <v>523</v>
      </c>
      <c r="G94" s="232" t="s">
        <v>523</v>
      </c>
      <c r="H94" s="232" t="s">
        <v>523</v>
      </c>
      <c r="I94" s="232" t="s">
        <v>523</v>
      </c>
      <c r="J94" s="232" t="s">
        <v>523</v>
      </c>
      <c r="K94" s="232" t="s">
        <v>523</v>
      </c>
      <c r="L94" s="232" t="s">
        <v>523</v>
      </c>
      <c r="M94" s="232" t="s">
        <v>523</v>
      </c>
      <c r="N94" s="232" t="s">
        <v>523</v>
      </c>
      <c r="O94" s="232" t="s">
        <v>523</v>
      </c>
      <c r="P94" s="232" t="s">
        <v>523</v>
      </c>
      <c r="Q94" s="232" t="s">
        <v>523</v>
      </c>
      <c r="R94" s="232" t="s">
        <v>523</v>
      </c>
      <c r="S94" s="232" t="s">
        <v>523</v>
      </c>
      <c r="T94" s="232" t="s">
        <v>523</v>
      </c>
      <c r="U94" s="232" t="s">
        <v>523</v>
      </c>
      <c r="V94" s="232" t="s">
        <v>523</v>
      </c>
      <c r="W94" s="232" t="s">
        <v>523</v>
      </c>
      <c r="X94" s="232" t="s">
        <v>523</v>
      </c>
      <c r="Y94" s="232" t="s">
        <v>523</v>
      </c>
      <c r="Z94" s="232" t="s">
        <v>523</v>
      </c>
      <c r="AA94" s="232" t="s">
        <v>523</v>
      </c>
    </row>
    <row r="95" spans="1:27" hidden="1" x14ac:dyDescent="0.25">
      <c r="A95" s="287"/>
      <c r="B95" s="232" t="s">
        <v>523</v>
      </c>
      <c r="C95" s="232" t="s">
        <v>523</v>
      </c>
      <c r="D95" s="232" t="s">
        <v>523</v>
      </c>
      <c r="E95" s="232" t="s">
        <v>523</v>
      </c>
      <c r="F95" s="232" t="s">
        <v>523</v>
      </c>
      <c r="G95" s="232" t="s">
        <v>523</v>
      </c>
      <c r="H95" s="232" t="s">
        <v>523</v>
      </c>
      <c r="I95" s="232" t="s">
        <v>523</v>
      </c>
      <c r="J95" s="232" t="s">
        <v>523</v>
      </c>
      <c r="K95" s="232" t="s">
        <v>523</v>
      </c>
      <c r="L95" s="232" t="s">
        <v>523</v>
      </c>
      <c r="M95" s="232" t="s">
        <v>523</v>
      </c>
      <c r="N95" s="232" t="s">
        <v>523</v>
      </c>
      <c r="O95" s="232" t="s">
        <v>523</v>
      </c>
      <c r="P95" s="232" t="s">
        <v>523</v>
      </c>
      <c r="Q95" s="232" t="s">
        <v>523</v>
      </c>
      <c r="R95" s="232" t="s">
        <v>523</v>
      </c>
      <c r="S95" s="232" t="s">
        <v>523</v>
      </c>
      <c r="T95" s="232" t="s">
        <v>523</v>
      </c>
      <c r="U95" s="232" t="s">
        <v>523</v>
      </c>
      <c r="V95" s="232" t="s">
        <v>523</v>
      </c>
      <c r="W95" s="232" t="s">
        <v>523</v>
      </c>
      <c r="X95" s="232" t="s">
        <v>523</v>
      </c>
      <c r="Y95" s="232" t="s">
        <v>523</v>
      </c>
      <c r="Z95" s="232" t="s">
        <v>523</v>
      </c>
      <c r="AA95" s="232" t="s">
        <v>523</v>
      </c>
    </row>
    <row r="96" spans="1:27" hidden="1" x14ac:dyDescent="0.25">
      <c r="A96" s="287"/>
      <c r="B96" s="232" t="s">
        <v>523</v>
      </c>
      <c r="C96" s="232" t="s">
        <v>523</v>
      </c>
      <c r="D96" s="232" t="s">
        <v>523</v>
      </c>
      <c r="E96" s="232" t="s">
        <v>523</v>
      </c>
      <c r="F96" s="232" t="s">
        <v>523</v>
      </c>
      <c r="G96" s="232" t="s">
        <v>523</v>
      </c>
      <c r="H96" s="232" t="s">
        <v>523</v>
      </c>
      <c r="I96" s="232" t="s">
        <v>523</v>
      </c>
      <c r="J96" s="232" t="s">
        <v>523</v>
      </c>
      <c r="K96" s="232" t="s">
        <v>523</v>
      </c>
      <c r="L96" s="232" t="s">
        <v>523</v>
      </c>
      <c r="M96" s="232" t="s">
        <v>523</v>
      </c>
      <c r="N96" s="232" t="s">
        <v>523</v>
      </c>
      <c r="O96" s="232" t="s">
        <v>523</v>
      </c>
      <c r="P96" s="232" t="s">
        <v>523</v>
      </c>
      <c r="Q96" s="232" t="s">
        <v>523</v>
      </c>
      <c r="R96" s="232" t="s">
        <v>523</v>
      </c>
      <c r="S96" s="232" t="s">
        <v>523</v>
      </c>
      <c r="T96" s="232" t="s">
        <v>523</v>
      </c>
      <c r="U96" s="232" t="s">
        <v>523</v>
      </c>
      <c r="V96" s="232" t="s">
        <v>523</v>
      </c>
      <c r="W96" s="232" t="s">
        <v>523</v>
      </c>
      <c r="X96" s="232" t="s">
        <v>523</v>
      </c>
      <c r="Y96" s="232" t="s">
        <v>523</v>
      </c>
      <c r="Z96" s="232" t="s">
        <v>523</v>
      </c>
      <c r="AA96" s="232" t="s">
        <v>523</v>
      </c>
    </row>
    <row r="97" spans="1:27" hidden="1" x14ac:dyDescent="0.25">
      <c r="A97" s="287"/>
      <c r="B97" s="232" t="s">
        <v>523</v>
      </c>
      <c r="C97" s="232" t="s">
        <v>523</v>
      </c>
      <c r="D97" s="232" t="s">
        <v>523</v>
      </c>
      <c r="E97" s="232" t="s">
        <v>523</v>
      </c>
      <c r="F97" s="232" t="s">
        <v>523</v>
      </c>
      <c r="G97" s="232" t="s">
        <v>523</v>
      </c>
      <c r="H97" s="232" t="s">
        <v>523</v>
      </c>
      <c r="I97" s="232" t="s">
        <v>523</v>
      </c>
      <c r="J97" s="232" t="s">
        <v>523</v>
      </c>
      <c r="K97" s="232" t="s">
        <v>523</v>
      </c>
      <c r="L97" s="232" t="s">
        <v>523</v>
      </c>
      <c r="M97" s="232" t="s">
        <v>523</v>
      </c>
      <c r="N97" s="232" t="s">
        <v>523</v>
      </c>
      <c r="O97" s="232" t="s">
        <v>523</v>
      </c>
      <c r="P97" s="232" t="s">
        <v>523</v>
      </c>
      <c r="Q97" s="232" t="s">
        <v>523</v>
      </c>
      <c r="R97" s="232" t="s">
        <v>523</v>
      </c>
      <c r="S97" s="232" t="s">
        <v>523</v>
      </c>
      <c r="T97" s="232" t="s">
        <v>523</v>
      </c>
      <c r="U97" s="232" t="s">
        <v>523</v>
      </c>
      <c r="V97" s="232" t="s">
        <v>523</v>
      </c>
      <c r="W97" s="232" t="s">
        <v>523</v>
      </c>
      <c r="X97" s="232" t="s">
        <v>523</v>
      </c>
      <c r="Y97" s="232" t="s">
        <v>523</v>
      </c>
      <c r="Z97" s="232" t="s">
        <v>523</v>
      </c>
      <c r="AA97" s="232" t="s">
        <v>523</v>
      </c>
    </row>
    <row r="98" spans="1:27" hidden="1" x14ac:dyDescent="0.25">
      <c r="A98" s="287"/>
      <c r="B98" s="232" t="s">
        <v>523</v>
      </c>
      <c r="C98" s="232" t="s">
        <v>523</v>
      </c>
      <c r="D98" s="232" t="s">
        <v>523</v>
      </c>
      <c r="E98" s="232" t="s">
        <v>523</v>
      </c>
      <c r="F98" s="232" t="s">
        <v>523</v>
      </c>
      <c r="G98" s="232" t="s">
        <v>523</v>
      </c>
      <c r="H98" s="232" t="s">
        <v>523</v>
      </c>
      <c r="I98" s="232" t="s">
        <v>523</v>
      </c>
      <c r="J98" s="232" t="s">
        <v>523</v>
      </c>
      <c r="K98" s="232" t="s">
        <v>523</v>
      </c>
      <c r="L98" s="232" t="s">
        <v>523</v>
      </c>
      <c r="M98" s="232" t="s">
        <v>523</v>
      </c>
      <c r="N98" s="232" t="s">
        <v>523</v>
      </c>
      <c r="O98" s="232" t="s">
        <v>523</v>
      </c>
      <c r="P98" s="232" t="s">
        <v>523</v>
      </c>
      <c r="Q98" s="232" t="s">
        <v>523</v>
      </c>
      <c r="R98" s="232" t="s">
        <v>523</v>
      </c>
      <c r="S98" s="232" t="s">
        <v>523</v>
      </c>
      <c r="T98" s="232" t="s">
        <v>523</v>
      </c>
      <c r="U98" s="232" t="s">
        <v>523</v>
      </c>
      <c r="V98" s="232" t="s">
        <v>523</v>
      </c>
      <c r="W98" s="232" t="s">
        <v>523</v>
      </c>
      <c r="X98" s="232" t="s">
        <v>523</v>
      </c>
      <c r="Y98" s="232" t="s">
        <v>523</v>
      </c>
      <c r="Z98" s="232" t="s">
        <v>523</v>
      </c>
      <c r="AA98" s="232" t="s">
        <v>523</v>
      </c>
    </row>
    <row r="99" spans="1:27" hidden="1" x14ac:dyDescent="0.25">
      <c r="A99" s="287"/>
      <c r="B99" s="232" t="s">
        <v>523</v>
      </c>
      <c r="C99" s="232" t="s">
        <v>523</v>
      </c>
      <c r="D99" s="232" t="s">
        <v>523</v>
      </c>
      <c r="E99" s="232" t="s">
        <v>523</v>
      </c>
      <c r="F99" s="232" t="s">
        <v>523</v>
      </c>
      <c r="G99" s="232" t="s">
        <v>523</v>
      </c>
      <c r="H99" s="232" t="s">
        <v>523</v>
      </c>
      <c r="I99" s="232" t="s">
        <v>523</v>
      </c>
      <c r="J99" s="232" t="s">
        <v>523</v>
      </c>
      <c r="K99" s="232" t="s">
        <v>523</v>
      </c>
      <c r="L99" s="232" t="s">
        <v>523</v>
      </c>
      <c r="M99" s="232" t="s">
        <v>523</v>
      </c>
      <c r="N99" s="232" t="s">
        <v>523</v>
      </c>
      <c r="O99" s="232" t="s">
        <v>523</v>
      </c>
      <c r="P99" s="232" t="s">
        <v>523</v>
      </c>
      <c r="Q99" s="232" t="s">
        <v>523</v>
      </c>
      <c r="R99" s="232" t="s">
        <v>523</v>
      </c>
      <c r="S99" s="232" t="s">
        <v>523</v>
      </c>
      <c r="T99" s="232" t="s">
        <v>523</v>
      </c>
      <c r="U99" s="232" t="s">
        <v>523</v>
      </c>
      <c r="V99" s="232" t="s">
        <v>523</v>
      </c>
      <c r="W99" s="232" t="s">
        <v>523</v>
      </c>
      <c r="X99" s="232" t="s">
        <v>523</v>
      </c>
      <c r="Y99" s="232" t="s">
        <v>523</v>
      </c>
      <c r="Z99" s="232" t="s">
        <v>523</v>
      </c>
      <c r="AA99" s="232" t="s">
        <v>523</v>
      </c>
    </row>
    <row r="100" spans="1:27" hidden="1" x14ac:dyDescent="0.25">
      <c r="A100" s="287"/>
      <c r="B100" s="232" t="s">
        <v>523</v>
      </c>
      <c r="C100" s="232" t="s">
        <v>523</v>
      </c>
      <c r="D100" s="232" t="s">
        <v>523</v>
      </c>
      <c r="E100" s="232" t="s">
        <v>523</v>
      </c>
      <c r="F100" s="232" t="s">
        <v>523</v>
      </c>
      <c r="G100" s="232" t="s">
        <v>523</v>
      </c>
      <c r="H100" s="232" t="s">
        <v>523</v>
      </c>
      <c r="I100" s="232" t="s">
        <v>523</v>
      </c>
      <c r="J100" s="232" t="s">
        <v>523</v>
      </c>
      <c r="K100" s="232" t="s">
        <v>523</v>
      </c>
      <c r="L100" s="232" t="s">
        <v>523</v>
      </c>
      <c r="M100" s="232" t="s">
        <v>523</v>
      </c>
      <c r="N100" s="232" t="s">
        <v>523</v>
      </c>
      <c r="O100" s="232" t="s">
        <v>523</v>
      </c>
      <c r="P100" s="232" t="s">
        <v>523</v>
      </c>
      <c r="Q100" s="232" t="s">
        <v>523</v>
      </c>
      <c r="R100" s="232" t="s">
        <v>523</v>
      </c>
      <c r="S100" s="232" t="s">
        <v>523</v>
      </c>
      <c r="T100" s="232" t="s">
        <v>523</v>
      </c>
      <c r="U100" s="232" t="s">
        <v>523</v>
      </c>
      <c r="V100" s="232" t="s">
        <v>523</v>
      </c>
      <c r="W100" s="232" t="s">
        <v>523</v>
      </c>
      <c r="X100" s="232" t="s">
        <v>523</v>
      </c>
      <c r="Y100" s="232" t="s">
        <v>523</v>
      </c>
      <c r="Z100" s="232" t="s">
        <v>523</v>
      </c>
      <c r="AA100" s="232" t="s">
        <v>523</v>
      </c>
    </row>
    <row r="101" spans="1:27" hidden="1" x14ac:dyDescent="0.25">
      <c r="A101" s="287"/>
      <c r="B101" s="232" t="s">
        <v>523</v>
      </c>
      <c r="C101" s="232" t="s">
        <v>523</v>
      </c>
      <c r="D101" s="232" t="s">
        <v>523</v>
      </c>
      <c r="E101" s="232" t="s">
        <v>523</v>
      </c>
      <c r="F101" s="232" t="s">
        <v>523</v>
      </c>
      <c r="G101" s="232" t="s">
        <v>523</v>
      </c>
      <c r="H101" s="232" t="s">
        <v>523</v>
      </c>
      <c r="I101" s="232" t="s">
        <v>523</v>
      </c>
      <c r="J101" s="232" t="s">
        <v>523</v>
      </c>
      <c r="K101" s="232" t="s">
        <v>523</v>
      </c>
      <c r="L101" s="232" t="s">
        <v>523</v>
      </c>
      <c r="M101" s="232" t="s">
        <v>523</v>
      </c>
      <c r="N101" s="232" t="s">
        <v>523</v>
      </c>
      <c r="O101" s="232" t="s">
        <v>523</v>
      </c>
      <c r="P101" s="232" t="s">
        <v>523</v>
      </c>
      <c r="Q101" s="232" t="s">
        <v>523</v>
      </c>
      <c r="R101" s="232" t="s">
        <v>523</v>
      </c>
      <c r="S101" s="232" t="s">
        <v>523</v>
      </c>
      <c r="T101" s="232" t="s">
        <v>523</v>
      </c>
      <c r="U101" s="232" t="s">
        <v>523</v>
      </c>
      <c r="V101" s="232" t="s">
        <v>523</v>
      </c>
      <c r="W101" s="232" t="s">
        <v>523</v>
      </c>
      <c r="X101" s="232" t="s">
        <v>523</v>
      </c>
      <c r="Y101" s="232" t="s">
        <v>523</v>
      </c>
      <c r="Z101" s="232" t="s">
        <v>523</v>
      </c>
      <c r="AA101" s="232" t="s">
        <v>523</v>
      </c>
    </row>
    <row r="102" spans="1:27" hidden="1" x14ac:dyDescent="0.25">
      <c r="A102" s="287"/>
      <c r="B102" s="232" t="s">
        <v>523</v>
      </c>
      <c r="C102" s="232" t="s">
        <v>523</v>
      </c>
      <c r="D102" s="232" t="s">
        <v>523</v>
      </c>
      <c r="E102" s="232" t="s">
        <v>523</v>
      </c>
      <c r="F102" s="232" t="s">
        <v>523</v>
      </c>
      <c r="G102" s="232" t="s">
        <v>523</v>
      </c>
      <c r="H102" s="232" t="s">
        <v>523</v>
      </c>
      <c r="I102" s="232" t="s">
        <v>523</v>
      </c>
      <c r="J102" s="232" t="s">
        <v>523</v>
      </c>
      <c r="K102" s="232" t="s">
        <v>523</v>
      </c>
      <c r="L102" s="232" t="s">
        <v>523</v>
      </c>
      <c r="M102" s="232" t="s">
        <v>523</v>
      </c>
      <c r="N102" s="232" t="s">
        <v>523</v>
      </c>
      <c r="O102" s="232" t="s">
        <v>523</v>
      </c>
      <c r="P102" s="232" t="s">
        <v>523</v>
      </c>
      <c r="Q102" s="232" t="s">
        <v>523</v>
      </c>
      <c r="R102" s="232" t="s">
        <v>523</v>
      </c>
      <c r="S102" s="232" t="s">
        <v>523</v>
      </c>
      <c r="T102" s="232" t="s">
        <v>523</v>
      </c>
      <c r="U102" s="232" t="s">
        <v>523</v>
      </c>
      <c r="V102" s="232" t="s">
        <v>523</v>
      </c>
      <c r="W102" s="232" t="s">
        <v>523</v>
      </c>
      <c r="X102" s="232" t="s">
        <v>523</v>
      </c>
      <c r="Y102" s="232" t="s">
        <v>523</v>
      </c>
      <c r="Z102" s="232" t="s">
        <v>523</v>
      </c>
      <c r="AA102" s="232" t="s">
        <v>523</v>
      </c>
    </row>
    <row r="103" spans="1:27" hidden="1" x14ac:dyDescent="0.25">
      <c r="A103" s="287"/>
      <c r="B103" s="232" t="s">
        <v>523</v>
      </c>
      <c r="C103" s="232" t="s">
        <v>523</v>
      </c>
      <c r="D103" s="232" t="s">
        <v>523</v>
      </c>
      <c r="E103" s="232" t="s">
        <v>523</v>
      </c>
      <c r="F103" s="232" t="s">
        <v>523</v>
      </c>
      <c r="G103" s="232" t="s">
        <v>523</v>
      </c>
      <c r="H103" s="232" t="s">
        <v>523</v>
      </c>
      <c r="I103" s="232" t="s">
        <v>523</v>
      </c>
      <c r="J103" s="232" t="s">
        <v>523</v>
      </c>
      <c r="K103" s="232" t="s">
        <v>523</v>
      </c>
      <c r="L103" s="232" t="s">
        <v>523</v>
      </c>
      <c r="M103" s="232" t="s">
        <v>523</v>
      </c>
      <c r="N103" s="232" t="s">
        <v>523</v>
      </c>
      <c r="O103" s="232" t="s">
        <v>523</v>
      </c>
      <c r="P103" s="232" t="s">
        <v>523</v>
      </c>
      <c r="Q103" s="232" t="s">
        <v>523</v>
      </c>
      <c r="R103" s="232" t="s">
        <v>523</v>
      </c>
      <c r="S103" s="232" t="s">
        <v>523</v>
      </c>
      <c r="T103" s="232" t="s">
        <v>523</v>
      </c>
      <c r="U103" s="232" t="s">
        <v>523</v>
      </c>
      <c r="V103" s="232" t="s">
        <v>523</v>
      </c>
      <c r="W103" s="232" t="s">
        <v>523</v>
      </c>
      <c r="X103" s="232" t="s">
        <v>523</v>
      </c>
      <c r="Y103" s="232" t="s">
        <v>523</v>
      </c>
      <c r="Z103" s="232" t="s">
        <v>523</v>
      </c>
      <c r="AA103" s="232" t="s">
        <v>523</v>
      </c>
    </row>
    <row r="104" spans="1:27" hidden="1" x14ac:dyDescent="0.25">
      <c r="A104" s="287"/>
      <c r="B104" s="232" t="s">
        <v>523</v>
      </c>
      <c r="C104" s="232" t="s">
        <v>523</v>
      </c>
      <c r="D104" s="232" t="s">
        <v>523</v>
      </c>
      <c r="E104" s="232" t="s">
        <v>523</v>
      </c>
      <c r="F104" s="232" t="s">
        <v>523</v>
      </c>
      <c r="G104" s="232" t="s">
        <v>523</v>
      </c>
      <c r="H104" s="232" t="s">
        <v>523</v>
      </c>
      <c r="I104" s="232" t="s">
        <v>523</v>
      </c>
      <c r="J104" s="232" t="s">
        <v>523</v>
      </c>
      <c r="K104" s="232" t="s">
        <v>523</v>
      </c>
      <c r="L104" s="232" t="s">
        <v>523</v>
      </c>
      <c r="M104" s="232" t="s">
        <v>523</v>
      </c>
      <c r="N104" s="232" t="s">
        <v>523</v>
      </c>
      <c r="O104" s="232" t="s">
        <v>523</v>
      </c>
      <c r="P104" s="232" t="s">
        <v>523</v>
      </c>
      <c r="Q104" s="232" t="s">
        <v>523</v>
      </c>
      <c r="R104" s="232" t="s">
        <v>523</v>
      </c>
      <c r="S104" s="232" t="s">
        <v>523</v>
      </c>
      <c r="T104" s="232" t="s">
        <v>523</v>
      </c>
      <c r="U104" s="232" t="s">
        <v>523</v>
      </c>
      <c r="V104" s="232" t="s">
        <v>523</v>
      </c>
      <c r="W104" s="232" t="s">
        <v>523</v>
      </c>
      <c r="X104" s="232" t="s">
        <v>523</v>
      </c>
      <c r="Y104" s="232" t="s">
        <v>523</v>
      </c>
      <c r="Z104" s="232" t="s">
        <v>523</v>
      </c>
      <c r="AA104" s="232" t="s">
        <v>523</v>
      </c>
    </row>
    <row r="105" spans="1:27" hidden="1" x14ac:dyDescent="0.25">
      <c r="A105" s="287"/>
      <c r="B105" s="232" t="s">
        <v>523</v>
      </c>
      <c r="C105" s="232" t="s">
        <v>523</v>
      </c>
      <c r="D105" s="232" t="s">
        <v>523</v>
      </c>
      <c r="E105" s="232" t="s">
        <v>523</v>
      </c>
      <c r="F105" s="232" t="s">
        <v>523</v>
      </c>
      <c r="G105" s="232" t="s">
        <v>523</v>
      </c>
      <c r="H105" s="232" t="s">
        <v>523</v>
      </c>
      <c r="I105" s="232" t="s">
        <v>523</v>
      </c>
      <c r="J105" s="232" t="s">
        <v>523</v>
      </c>
      <c r="K105" s="232" t="s">
        <v>523</v>
      </c>
      <c r="L105" s="232" t="s">
        <v>523</v>
      </c>
      <c r="M105" s="232" t="s">
        <v>523</v>
      </c>
      <c r="N105" s="232" t="s">
        <v>523</v>
      </c>
      <c r="O105" s="232" t="s">
        <v>523</v>
      </c>
      <c r="P105" s="232" t="s">
        <v>523</v>
      </c>
      <c r="Q105" s="232" t="s">
        <v>523</v>
      </c>
      <c r="R105" s="232" t="s">
        <v>523</v>
      </c>
      <c r="S105" s="232" t="s">
        <v>523</v>
      </c>
      <c r="T105" s="232" t="s">
        <v>523</v>
      </c>
      <c r="U105" s="232" t="s">
        <v>523</v>
      </c>
      <c r="V105" s="232" t="s">
        <v>523</v>
      </c>
      <c r="W105" s="232" t="s">
        <v>523</v>
      </c>
      <c r="X105" s="232" t="s">
        <v>523</v>
      </c>
      <c r="Y105" s="232" t="s">
        <v>523</v>
      </c>
      <c r="Z105" s="232" t="s">
        <v>523</v>
      </c>
      <c r="AA105" s="232" t="s">
        <v>523</v>
      </c>
    </row>
    <row r="106" spans="1:27" hidden="1" x14ac:dyDescent="0.25">
      <c r="A106" s="287"/>
      <c r="B106" s="232" t="s">
        <v>523</v>
      </c>
      <c r="C106" s="232" t="s">
        <v>523</v>
      </c>
      <c r="D106" s="232" t="s">
        <v>523</v>
      </c>
      <c r="E106" s="232" t="s">
        <v>523</v>
      </c>
      <c r="F106" s="232" t="s">
        <v>523</v>
      </c>
      <c r="G106" s="232" t="s">
        <v>523</v>
      </c>
      <c r="H106" s="232" t="s">
        <v>523</v>
      </c>
      <c r="I106" s="232" t="s">
        <v>523</v>
      </c>
      <c r="J106" s="232" t="s">
        <v>523</v>
      </c>
      <c r="K106" s="232" t="s">
        <v>523</v>
      </c>
      <c r="L106" s="232" t="s">
        <v>523</v>
      </c>
      <c r="M106" s="232" t="s">
        <v>523</v>
      </c>
      <c r="N106" s="232" t="s">
        <v>523</v>
      </c>
      <c r="O106" s="232" t="s">
        <v>523</v>
      </c>
      <c r="P106" s="232" t="s">
        <v>523</v>
      </c>
      <c r="Q106" s="232" t="s">
        <v>523</v>
      </c>
      <c r="R106" s="232" t="s">
        <v>523</v>
      </c>
      <c r="S106" s="232" t="s">
        <v>523</v>
      </c>
      <c r="T106" s="232" t="s">
        <v>523</v>
      </c>
      <c r="U106" s="232" t="s">
        <v>523</v>
      </c>
      <c r="V106" s="232" t="s">
        <v>523</v>
      </c>
      <c r="W106" s="232" t="s">
        <v>523</v>
      </c>
      <c r="X106" s="232" t="s">
        <v>523</v>
      </c>
      <c r="Y106" s="232" t="s">
        <v>523</v>
      </c>
      <c r="Z106" s="232" t="s">
        <v>523</v>
      </c>
      <c r="AA106" s="232" t="s">
        <v>523</v>
      </c>
    </row>
    <row r="107" spans="1:27" hidden="1" x14ac:dyDescent="0.25">
      <c r="A107" s="287"/>
      <c r="B107" s="232" t="s">
        <v>523</v>
      </c>
      <c r="C107" s="232" t="s">
        <v>523</v>
      </c>
      <c r="D107" s="232" t="s">
        <v>523</v>
      </c>
      <c r="E107" s="232" t="s">
        <v>523</v>
      </c>
      <c r="F107" s="232" t="s">
        <v>523</v>
      </c>
      <c r="G107" s="232" t="s">
        <v>523</v>
      </c>
      <c r="H107" s="232" t="s">
        <v>523</v>
      </c>
      <c r="I107" s="232" t="s">
        <v>523</v>
      </c>
      <c r="J107" s="232" t="s">
        <v>523</v>
      </c>
      <c r="K107" s="232" t="s">
        <v>523</v>
      </c>
      <c r="L107" s="232" t="s">
        <v>523</v>
      </c>
      <c r="M107" s="232" t="s">
        <v>523</v>
      </c>
      <c r="N107" s="232" t="s">
        <v>523</v>
      </c>
      <c r="O107" s="232" t="s">
        <v>523</v>
      </c>
      <c r="P107" s="232" t="s">
        <v>523</v>
      </c>
      <c r="Q107" s="232" t="s">
        <v>523</v>
      </c>
      <c r="R107" s="232" t="s">
        <v>523</v>
      </c>
      <c r="S107" s="232" t="s">
        <v>523</v>
      </c>
      <c r="T107" s="232" t="s">
        <v>523</v>
      </c>
      <c r="U107" s="232" t="s">
        <v>523</v>
      </c>
      <c r="V107" s="232" t="s">
        <v>523</v>
      </c>
      <c r="W107" s="232" t="s">
        <v>523</v>
      </c>
      <c r="X107" s="232" t="s">
        <v>523</v>
      </c>
      <c r="Y107" s="232" t="s">
        <v>523</v>
      </c>
      <c r="Z107" s="232" t="s">
        <v>523</v>
      </c>
      <c r="AA107" s="232" t="s">
        <v>523</v>
      </c>
    </row>
    <row r="108" spans="1:27" hidden="1" x14ac:dyDescent="0.25">
      <c r="A108" s="287"/>
      <c r="B108" s="232" t="s">
        <v>523</v>
      </c>
      <c r="C108" s="232" t="s">
        <v>523</v>
      </c>
      <c r="D108" s="232" t="s">
        <v>523</v>
      </c>
      <c r="E108" s="232" t="s">
        <v>523</v>
      </c>
      <c r="F108" s="232" t="s">
        <v>523</v>
      </c>
      <c r="G108" s="232" t="s">
        <v>523</v>
      </c>
      <c r="H108" s="232" t="s">
        <v>523</v>
      </c>
      <c r="I108" s="232" t="s">
        <v>523</v>
      </c>
      <c r="J108" s="232" t="s">
        <v>523</v>
      </c>
      <c r="K108" s="232" t="s">
        <v>523</v>
      </c>
      <c r="L108" s="232" t="s">
        <v>523</v>
      </c>
      <c r="M108" s="232" t="s">
        <v>523</v>
      </c>
      <c r="N108" s="232" t="s">
        <v>523</v>
      </c>
      <c r="O108" s="232" t="s">
        <v>523</v>
      </c>
      <c r="P108" s="232" t="s">
        <v>523</v>
      </c>
      <c r="Q108" s="232" t="s">
        <v>523</v>
      </c>
      <c r="R108" s="232" t="s">
        <v>523</v>
      </c>
      <c r="S108" s="232" t="s">
        <v>523</v>
      </c>
      <c r="T108" s="232" t="s">
        <v>523</v>
      </c>
      <c r="U108" s="232" t="s">
        <v>523</v>
      </c>
      <c r="V108" s="232" t="s">
        <v>523</v>
      </c>
      <c r="W108" s="232" t="s">
        <v>523</v>
      </c>
      <c r="X108" s="232" t="s">
        <v>523</v>
      </c>
      <c r="Y108" s="232" t="s">
        <v>523</v>
      </c>
      <c r="Z108" s="232" t="s">
        <v>523</v>
      </c>
      <c r="AA108" s="232" t="s">
        <v>523</v>
      </c>
    </row>
    <row r="109" spans="1:27" hidden="1" x14ac:dyDescent="0.25">
      <c r="A109" s="287"/>
      <c r="B109" s="232" t="s">
        <v>523</v>
      </c>
      <c r="C109" s="232" t="s">
        <v>523</v>
      </c>
      <c r="D109" s="232" t="s">
        <v>523</v>
      </c>
      <c r="E109" s="232" t="s">
        <v>523</v>
      </c>
      <c r="F109" s="232" t="s">
        <v>523</v>
      </c>
      <c r="G109" s="232" t="s">
        <v>523</v>
      </c>
      <c r="H109" s="232" t="s">
        <v>523</v>
      </c>
      <c r="I109" s="232" t="s">
        <v>523</v>
      </c>
      <c r="J109" s="232" t="s">
        <v>523</v>
      </c>
      <c r="K109" s="232" t="s">
        <v>523</v>
      </c>
      <c r="L109" s="232" t="s">
        <v>523</v>
      </c>
      <c r="M109" s="232" t="s">
        <v>523</v>
      </c>
      <c r="N109" s="232" t="s">
        <v>523</v>
      </c>
      <c r="O109" s="232" t="s">
        <v>523</v>
      </c>
      <c r="P109" s="232" t="s">
        <v>523</v>
      </c>
      <c r="Q109" s="232" t="s">
        <v>523</v>
      </c>
      <c r="R109" s="232" t="s">
        <v>523</v>
      </c>
      <c r="S109" s="232" t="s">
        <v>523</v>
      </c>
      <c r="T109" s="232" t="s">
        <v>523</v>
      </c>
      <c r="U109" s="232" t="s">
        <v>523</v>
      </c>
      <c r="V109" s="232" t="s">
        <v>523</v>
      </c>
      <c r="W109" s="232" t="s">
        <v>523</v>
      </c>
      <c r="X109" s="232" t="s">
        <v>523</v>
      </c>
      <c r="Y109" s="232" t="s">
        <v>523</v>
      </c>
      <c r="Z109" s="232" t="s">
        <v>523</v>
      </c>
      <c r="AA109" s="232" t="s">
        <v>523</v>
      </c>
    </row>
    <row r="110" spans="1:27" hidden="1" x14ac:dyDescent="0.25">
      <c r="A110" s="287"/>
      <c r="B110" s="232" t="s">
        <v>523</v>
      </c>
      <c r="C110" s="232" t="s">
        <v>523</v>
      </c>
      <c r="D110" s="232" t="s">
        <v>523</v>
      </c>
      <c r="E110" s="232" t="s">
        <v>523</v>
      </c>
      <c r="F110" s="232" t="s">
        <v>523</v>
      </c>
      <c r="G110" s="232" t="s">
        <v>523</v>
      </c>
      <c r="H110" s="232" t="s">
        <v>523</v>
      </c>
      <c r="I110" s="232" t="s">
        <v>523</v>
      </c>
      <c r="J110" s="232" t="s">
        <v>523</v>
      </c>
      <c r="K110" s="232" t="s">
        <v>523</v>
      </c>
      <c r="L110" s="232" t="s">
        <v>523</v>
      </c>
      <c r="M110" s="232" t="s">
        <v>523</v>
      </c>
      <c r="N110" s="232" t="s">
        <v>523</v>
      </c>
      <c r="O110" s="232" t="s">
        <v>523</v>
      </c>
      <c r="P110" s="232" t="s">
        <v>523</v>
      </c>
      <c r="Q110" s="232" t="s">
        <v>523</v>
      </c>
      <c r="R110" s="232" t="s">
        <v>523</v>
      </c>
      <c r="S110" s="232" t="s">
        <v>523</v>
      </c>
      <c r="T110" s="232" t="s">
        <v>523</v>
      </c>
      <c r="U110" s="232" t="s">
        <v>523</v>
      </c>
      <c r="V110" s="232" t="s">
        <v>523</v>
      </c>
      <c r="W110" s="232" t="s">
        <v>523</v>
      </c>
      <c r="X110" s="232" t="s">
        <v>523</v>
      </c>
      <c r="Y110" s="232" t="s">
        <v>523</v>
      </c>
      <c r="Z110" s="232" t="s">
        <v>523</v>
      </c>
      <c r="AA110" s="232" t="s">
        <v>523</v>
      </c>
    </row>
    <row r="111" spans="1:27" hidden="1" x14ac:dyDescent="0.25">
      <c r="A111" s="287"/>
      <c r="B111" s="232" t="s">
        <v>523</v>
      </c>
      <c r="C111" s="232" t="s">
        <v>523</v>
      </c>
      <c r="D111" s="232" t="s">
        <v>523</v>
      </c>
      <c r="E111" s="232" t="s">
        <v>523</v>
      </c>
      <c r="F111" s="232" t="s">
        <v>523</v>
      </c>
      <c r="G111" s="232" t="s">
        <v>523</v>
      </c>
      <c r="H111" s="232" t="s">
        <v>523</v>
      </c>
      <c r="I111" s="232" t="s">
        <v>523</v>
      </c>
      <c r="J111" s="232" t="s">
        <v>523</v>
      </c>
      <c r="K111" s="232" t="s">
        <v>523</v>
      </c>
      <c r="L111" s="232" t="s">
        <v>523</v>
      </c>
      <c r="M111" s="232" t="s">
        <v>523</v>
      </c>
      <c r="N111" s="232" t="s">
        <v>523</v>
      </c>
      <c r="O111" s="232" t="s">
        <v>523</v>
      </c>
      <c r="P111" s="232" t="s">
        <v>523</v>
      </c>
      <c r="Q111" s="232" t="s">
        <v>523</v>
      </c>
      <c r="R111" s="232" t="s">
        <v>523</v>
      </c>
      <c r="S111" s="232" t="s">
        <v>523</v>
      </c>
      <c r="T111" s="232" t="s">
        <v>523</v>
      </c>
      <c r="U111" s="232" t="s">
        <v>523</v>
      </c>
      <c r="V111" s="232" t="s">
        <v>523</v>
      </c>
      <c r="W111" s="232" t="s">
        <v>523</v>
      </c>
      <c r="X111" s="232" t="s">
        <v>523</v>
      </c>
      <c r="Y111" s="232" t="s">
        <v>523</v>
      </c>
      <c r="Z111" s="232" t="s">
        <v>523</v>
      </c>
      <c r="AA111" s="232" t="s">
        <v>523</v>
      </c>
    </row>
    <row r="112" spans="1:27" hidden="1" x14ac:dyDescent="0.25">
      <c r="A112" s="287"/>
      <c r="B112" s="232" t="s">
        <v>523</v>
      </c>
      <c r="C112" s="232" t="s">
        <v>523</v>
      </c>
      <c r="D112" s="232" t="s">
        <v>523</v>
      </c>
      <c r="E112" s="232" t="s">
        <v>523</v>
      </c>
      <c r="F112" s="232" t="s">
        <v>523</v>
      </c>
      <c r="G112" s="232" t="s">
        <v>523</v>
      </c>
      <c r="H112" s="232" t="s">
        <v>523</v>
      </c>
      <c r="I112" s="232" t="s">
        <v>523</v>
      </c>
      <c r="J112" s="232" t="s">
        <v>523</v>
      </c>
      <c r="K112" s="232" t="s">
        <v>523</v>
      </c>
      <c r="L112" s="232" t="s">
        <v>523</v>
      </c>
      <c r="M112" s="232" t="s">
        <v>523</v>
      </c>
      <c r="N112" s="232" t="s">
        <v>523</v>
      </c>
      <c r="O112" s="232" t="s">
        <v>523</v>
      </c>
      <c r="P112" s="232" t="s">
        <v>523</v>
      </c>
      <c r="Q112" s="232" t="s">
        <v>523</v>
      </c>
      <c r="R112" s="232" t="s">
        <v>523</v>
      </c>
      <c r="S112" s="232" t="s">
        <v>523</v>
      </c>
      <c r="T112" s="232" t="s">
        <v>523</v>
      </c>
      <c r="U112" s="232" t="s">
        <v>523</v>
      </c>
      <c r="V112" s="232" t="s">
        <v>523</v>
      </c>
      <c r="W112" s="232" t="s">
        <v>523</v>
      </c>
      <c r="X112" s="232" t="s">
        <v>523</v>
      </c>
      <c r="Y112" s="232" t="s">
        <v>523</v>
      </c>
      <c r="Z112" s="232" t="s">
        <v>523</v>
      </c>
      <c r="AA112" s="232" t="s">
        <v>523</v>
      </c>
    </row>
    <row r="113" spans="1:27" hidden="1" x14ac:dyDescent="0.25">
      <c r="A113" s="287"/>
      <c r="B113" s="232" t="s">
        <v>523</v>
      </c>
      <c r="C113" s="232" t="s">
        <v>523</v>
      </c>
      <c r="D113" s="232" t="s">
        <v>523</v>
      </c>
      <c r="E113" s="232" t="s">
        <v>523</v>
      </c>
      <c r="F113" s="232" t="s">
        <v>523</v>
      </c>
      <c r="G113" s="232" t="s">
        <v>523</v>
      </c>
      <c r="H113" s="232" t="s">
        <v>523</v>
      </c>
      <c r="I113" s="232" t="s">
        <v>523</v>
      </c>
      <c r="J113" s="232" t="s">
        <v>523</v>
      </c>
      <c r="K113" s="232" t="s">
        <v>523</v>
      </c>
      <c r="L113" s="232" t="s">
        <v>523</v>
      </c>
      <c r="M113" s="232" t="s">
        <v>523</v>
      </c>
      <c r="N113" s="232" t="s">
        <v>523</v>
      </c>
      <c r="O113" s="232" t="s">
        <v>523</v>
      </c>
      <c r="P113" s="232" t="s">
        <v>523</v>
      </c>
      <c r="Q113" s="232" t="s">
        <v>523</v>
      </c>
      <c r="R113" s="232" t="s">
        <v>523</v>
      </c>
      <c r="S113" s="232" t="s">
        <v>523</v>
      </c>
      <c r="T113" s="232" t="s">
        <v>523</v>
      </c>
      <c r="U113" s="232" t="s">
        <v>523</v>
      </c>
      <c r="V113" s="232" t="s">
        <v>523</v>
      </c>
      <c r="W113" s="232" t="s">
        <v>523</v>
      </c>
      <c r="X113" s="232" t="s">
        <v>523</v>
      </c>
      <c r="Y113" s="232" t="s">
        <v>523</v>
      </c>
      <c r="Z113" s="232" t="s">
        <v>523</v>
      </c>
      <c r="AA113" s="232" t="s">
        <v>523</v>
      </c>
    </row>
    <row r="114" spans="1:27" hidden="1" x14ac:dyDescent="0.25">
      <c r="A114" s="287"/>
      <c r="B114" s="232" t="s">
        <v>523</v>
      </c>
      <c r="C114" s="232" t="s">
        <v>523</v>
      </c>
      <c r="D114" s="232" t="s">
        <v>523</v>
      </c>
      <c r="E114" s="232" t="s">
        <v>523</v>
      </c>
      <c r="F114" s="232" t="s">
        <v>523</v>
      </c>
      <c r="G114" s="232" t="s">
        <v>523</v>
      </c>
      <c r="H114" s="232" t="s">
        <v>523</v>
      </c>
      <c r="I114" s="232" t="s">
        <v>523</v>
      </c>
      <c r="J114" s="232" t="s">
        <v>523</v>
      </c>
      <c r="K114" s="232" t="s">
        <v>523</v>
      </c>
      <c r="L114" s="232" t="s">
        <v>523</v>
      </c>
      <c r="M114" s="232" t="s">
        <v>523</v>
      </c>
      <c r="N114" s="232" t="s">
        <v>523</v>
      </c>
      <c r="O114" s="232" t="s">
        <v>523</v>
      </c>
      <c r="P114" s="232" t="s">
        <v>523</v>
      </c>
      <c r="Q114" s="232" t="s">
        <v>523</v>
      </c>
      <c r="R114" s="232" t="s">
        <v>523</v>
      </c>
      <c r="S114" s="232" t="s">
        <v>523</v>
      </c>
      <c r="T114" s="232" t="s">
        <v>523</v>
      </c>
      <c r="U114" s="232" t="s">
        <v>523</v>
      </c>
      <c r="V114" s="232" t="s">
        <v>523</v>
      </c>
      <c r="W114" s="232" t="s">
        <v>523</v>
      </c>
      <c r="X114" s="232" t="s">
        <v>523</v>
      </c>
      <c r="Y114" s="232" t="s">
        <v>523</v>
      </c>
      <c r="Z114" s="232" t="s">
        <v>523</v>
      </c>
      <c r="AA114" s="232" t="s">
        <v>523</v>
      </c>
    </row>
    <row r="115" spans="1:27" hidden="1" x14ac:dyDescent="0.25">
      <c r="A115" s="287"/>
      <c r="B115" s="232" t="s">
        <v>523</v>
      </c>
      <c r="C115" s="232" t="s">
        <v>523</v>
      </c>
      <c r="D115" s="232" t="s">
        <v>523</v>
      </c>
      <c r="E115" s="232" t="s">
        <v>523</v>
      </c>
      <c r="F115" s="232" t="s">
        <v>523</v>
      </c>
      <c r="G115" s="232" t="s">
        <v>523</v>
      </c>
      <c r="H115" s="232" t="s">
        <v>523</v>
      </c>
      <c r="I115" s="232" t="s">
        <v>523</v>
      </c>
      <c r="J115" s="232" t="s">
        <v>523</v>
      </c>
      <c r="K115" s="232" t="s">
        <v>523</v>
      </c>
      <c r="L115" s="232" t="s">
        <v>523</v>
      </c>
      <c r="M115" s="232" t="s">
        <v>523</v>
      </c>
      <c r="N115" s="232" t="s">
        <v>523</v>
      </c>
      <c r="O115" s="232" t="s">
        <v>523</v>
      </c>
      <c r="P115" s="232" t="s">
        <v>523</v>
      </c>
      <c r="Q115" s="232" t="s">
        <v>523</v>
      </c>
      <c r="R115" s="232" t="s">
        <v>523</v>
      </c>
      <c r="S115" s="232" t="s">
        <v>523</v>
      </c>
      <c r="T115" s="232" t="s">
        <v>523</v>
      </c>
      <c r="U115" s="232" t="s">
        <v>523</v>
      </c>
      <c r="V115" s="232" t="s">
        <v>523</v>
      </c>
      <c r="W115" s="232" t="s">
        <v>523</v>
      </c>
      <c r="X115" s="232" t="s">
        <v>523</v>
      </c>
      <c r="Y115" s="232" t="s">
        <v>523</v>
      </c>
      <c r="Z115" s="232" t="s">
        <v>523</v>
      </c>
      <c r="AA115" s="232" t="s">
        <v>523</v>
      </c>
    </row>
    <row r="116" spans="1:27" hidden="1" x14ac:dyDescent="0.25">
      <c r="A116" s="287"/>
      <c r="B116" s="232" t="s">
        <v>523</v>
      </c>
      <c r="C116" s="232" t="s">
        <v>523</v>
      </c>
      <c r="D116" s="232" t="s">
        <v>523</v>
      </c>
      <c r="E116" s="232" t="s">
        <v>523</v>
      </c>
      <c r="F116" s="232" t="s">
        <v>523</v>
      </c>
      <c r="G116" s="232" t="s">
        <v>523</v>
      </c>
      <c r="H116" s="232" t="s">
        <v>523</v>
      </c>
      <c r="I116" s="232" t="s">
        <v>523</v>
      </c>
      <c r="J116" s="232" t="s">
        <v>523</v>
      </c>
      <c r="K116" s="232" t="s">
        <v>523</v>
      </c>
      <c r="L116" s="232" t="s">
        <v>523</v>
      </c>
      <c r="M116" s="232" t="s">
        <v>523</v>
      </c>
      <c r="N116" s="232" t="s">
        <v>523</v>
      </c>
      <c r="O116" s="232" t="s">
        <v>523</v>
      </c>
      <c r="P116" s="232" t="s">
        <v>523</v>
      </c>
      <c r="Q116" s="232" t="s">
        <v>523</v>
      </c>
      <c r="R116" s="232" t="s">
        <v>523</v>
      </c>
      <c r="S116" s="232" t="s">
        <v>523</v>
      </c>
      <c r="T116" s="232" t="s">
        <v>523</v>
      </c>
      <c r="U116" s="232" t="s">
        <v>523</v>
      </c>
      <c r="V116" s="232" t="s">
        <v>523</v>
      </c>
      <c r="W116" s="232" t="s">
        <v>523</v>
      </c>
      <c r="X116" s="232" t="s">
        <v>523</v>
      </c>
      <c r="Y116" s="232" t="s">
        <v>523</v>
      </c>
      <c r="Z116" s="232" t="s">
        <v>523</v>
      </c>
      <c r="AA116" s="232" t="s">
        <v>523</v>
      </c>
    </row>
    <row r="117" spans="1:27" hidden="1" x14ac:dyDescent="0.25">
      <c r="A117" s="287"/>
      <c r="B117" s="232" t="s">
        <v>523</v>
      </c>
      <c r="C117" s="232" t="s">
        <v>523</v>
      </c>
      <c r="D117" s="232" t="s">
        <v>523</v>
      </c>
      <c r="E117" s="232" t="s">
        <v>523</v>
      </c>
      <c r="F117" s="232" t="s">
        <v>523</v>
      </c>
      <c r="G117" s="232" t="s">
        <v>523</v>
      </c>
      <c r="H117" s="232" t="s">
        <v>523</v>
      </c>
      <c r="I117" s="232" t="s">
        <v>523</v>
      </c>
      <c r="J117" s="232" t="s">
        <v>523</v>
      </c>
      <c r="K117" s="232" t="s">
        <v>523</v>
      </c>
      <c r="L117" s="232" t="s">
        <v>523</v>
      </c>
      <c r="M117" s="232" t="s">
        <v>523</v>
      </c>
      <c r="N117" s="232" t="s">
        <v>523</v>
      </c>
      <c r="O117" s="232" t="s">
        <v>523</v>
      </c>
      <c r="P117" s="232" t="s">
        <v>523</v>
      </c>
      <c r="Q117" s="232" t="s">
        <v>523</v>
      </c>
      <c r="R117" s="232" t="s">
        <v>523</v>
      </c>
      <c r="S117" s="232" t="s">
        <v>523</v>
      </c>
      <c r="T117" s="232" t="s">
        <v>523</v>
      </c>
      <c r="U117" s="232" t="s">
        <v>523</v>
      </c>
      <c r="V117" s="232" t="s">
        <v>523</v>
      </c>
      <c r="W117" s="232" t="s">
        <v>523</v>
      </c>
      <c r="X117" s="232" t="s">
        <v>523</v>
      </c>
      <c r="Y117" s="232" t="s">
        <v>523</v>
      </c>
      <c r="Z117" s="232" t="s">
        <v>523</v>
      </c>
      <c r="AA117" s="232" t="s">
        <v>523</v>
      </c>
    </row>
    <row r="118" spans="1:27" hidden="1" x14ac:dyDescent="0.25">
      <c r="A118" s="287"/>
      <c r="B118" s="232" t="s">
        <v>523</v>
      </c>
      <c r="C118" s="232" t="s">
        <v>523</v>
      </c>
      <c r="D118" s="232" t="s">
        <v>523</v>
      </c>
      <c r="E118" s="232" t="s">
        <v>523</v>
      </c>
      <c r="F118" s="232" t="s">
        <v>523</v>
      </c>
      <c r="G118" s="232" t="s">
        <v>523</v>
      </c>
      <c r="H118" s="232" t="s">
        <v>523</v>
      </c>
      <c r="I118" s="232" t="s">
        <v>523</v>
      </c>
      <c r="J118" s="232" t="s">
        <v>523</v>
      </c>
      <c r="K118" s="232" t="s">
        <v>523</v>
      </c>
      <c r="L118" s="232" t="s">
        <v>523</v>
      </c>
      <c r="M118" s="232" t="s">
        <v>523</v>
      </c>
      <c r="N118" s="232" t="s">
        <v>523</v>
      </c>
      <c r="O118" s="232" t="s">
        <v>523</v>
      </c>
      <c r="P118" s="232" t="s">
        <v>523</v>
      </c>
      <c r="Q118" s="232" t="s">
        <v>523</v>
      </c>
      <c r="R118" s="232" t="s">
        <v>523</v>
      </c>
      <c r="S118" s="232" t="s">
        <v>523</v>
      </c>
      <c r="T118" s="232" t="s">
        <v>523</v>
      </c>
      <c r="U118" s="232" t="s">
        <v>523</v>
      </c>
      <c r="V118" s="232" t="s">
        <v>523</v>
      </c>
      <c r="W118" s="232" t="s">
        <v>523</v>
      </c>
      <c r="X118" s="232" t="s">
        <v>523</v>
      </c>
      <c r="Y118" s="232" t="s">
        <v>523</v>
      </c>
      <c r="Z118" s="232" t="s">
        <v>523</v>
      </c>
      <c r="AA118" s="232" t="s">
        <v>523</v>
      </c>
    </row>
    <row r="119" spans="1:27" hidden="1" x14ac:dyDescent="0.25">
      <c r="A119" s="287"/>
      <c r="B119" s="232" t="s">
        <v>523</v>
      </c>
      <c r="C119" s="232" t="s">
        <v>523</v>
      </c>
      <c r="D119" s="232" t="s">
        <v>523</v>
      </c>
      <c r="E119" s="232" t="s">
        <v>523</v>
      </c>
      <c r="F119" s="232" t="s">
        <v>523</v>
      </c>
      <c r="G119" s="232" t="s">
        <v>523</v>
      </c>
      <c r="H119" s="232" t="s">
        <v>523</v>
      </c>
      <c r="I119" s="232" t="s">
        <v>523</v>
      </c>
      <c r="J119" s="232" t="s">
        <v>523</v>
      </c>
      <c r="K119" s="232" t="s">
        <v>523</v>
      </c>
      <c r="L119" s="232" t="s">
        <v>523</v>
      </c>
      <c r="M119" s="232" t="s">
        <v>523</v>
      </c>
      <c r="N119" s="232" t="s">
        <v>523</v>
      </c>
      <c r="O119" s="232" t="s">
        <v>523</v>
      </c>
      <c r="P119" s="232" t="s">
        <v>523</v>
      </c>
      <c r="Q119" s="232" t="s">
        <v>523</v>
      </c>
      <c r="R119" s="232" t="s">
        <v>523</v>
      </c>
      <c r="S119" s="232" t="s">
        <v>523</v>
      </c>
      <c r="T119" s="232" t="s">
        <v>523</v>
      </c>
      <c r="U119" s="232" t="s">
        <v>523</v>
      </c>
      <c r="V119" s="232" t="s">
        <v>523</v>
      </c>
      <c r="W119" s="232" t="s">
        <v>523</v>
      </c>
      <c r="X119" s="232" t="s">
        <v>523</v>
      </c>
      <c r="Y119" s="232" t="s">
        <v>523</v>
      </c>
      <c r="Z119" s="232" t="s">
        <v>523</v>
      </c>
      <c r="AA119" s="232" t="s">
        <v>523</v>
      </c>
    </row>
    <row r="120" spans="1:27" hidden="1" x14ac:dyDescent="0.25">
      <c r="A120" s="287"/>
      <c r="B120" s="232" t="s">
        <v>523</v>
      </c>
      <c r="C120" s="232" t="s">
        <v>523</v>
      </c>
      <c r="D120" s="232" t="s">
        <v>523</v>
      </c>
      <c r="E120" s="232" t="s">
        <v>523</v>
      </c>
      <c r="F120" s="232" t="s">
        <v>523</v>
      </c>
      <c r="G120" s="232" t="s">
        <v>523</v>
      </c>
      <c r="H120" s="232" t="s">
        <v>523</v>
      </c>
      <c r="I120" s="232" t="s">
        <v>523</v>
      </c>
      <c r="J120" s="232" t="s">
        <v>523</v>
      </c>
      <c r="K120" s="232" t="s">
        <v>523</v>
      </c>
      <c r="L120" s="232" t="s">
        <v>523</v>
      </c>
      <c r="M120" s="232" t="s">
        <v>523</v>
      </c>
      <c r="N120" s="232" t="s">
        <v>523</v>
      </c>
      <c r="O120" s="232" t="s">
        <v>523</v>
      </c>
      <c r="P120" s="232" t="s">
        <v>523</v>
      </c>
      <c r="Q120" s="232" t="s">
        <v>523</v>
      </c>
      <c r="R120" s="232" t="s">
        <v>523</v>
      </c>
      <c r="S120" s="232" t="s">
        <v>523</v>
      </c>
      <c r="T120" s="232" t="s">
        <v>523</v>
      </c>
      <c r="U120" s="232" t="s">
        <v>523</v>
      </c>
      <c r="V120" s="232" t="s">
        <v>523</v>
      </c>
      <c r="W120" s="232" t="s">
        <v>523</v>
      </c>
      <c r="X120" s="232" t="s">
        <v>523</v>
      </c>
      <c r="Y120" s="232" t="s">
        <v>523</v>
      </c>
      <c r="Z120" s="232" t="s">
        <v>523</v>
      </c>
      <c r="AA120" s="232" t="s">
        <v>523</v>
      </c>
    </row>
    <row r="121" spans="1:27" hidden="1" x14ac:dyDescent="0.25">
      <c r="A121" s="287"/>
      <c r="B121" s="232" t="s">
        <v>523</v>
      </c>
      <c r="C121" s="232" t="s">
        <v>523</v>
      </c>
      <c r="D121" s="232" t="s">
        <v>523</v>
      </c>
      <c r="E121" s="232" t="s">
        <v>523</v>
      </c>
      <c r="F121" s="232" t="s">
        <v>523</v>
      </c>
      <c r="G121" s="232" t="s">
        <v>523</v>
      </c>
      <c r="H121" s="232" t="s">
        <v>523</v>
      </c>
      <c r="I121" s="232" t="s">
        <v>523</v>
      </c>
      <c r="J121" s="232" t="s">
        <v>523</v>
      </c>
      <c r="K121" s="232" t="s">
        <v>523</v>
      </c>
      <c r="L121" s="232" t="s">
        <v>523</v>
      </c>
      <c r="M121" s="232" t="s">
        <v>523</v>
      </c>
      <c r="N121" s="232" t="s">
        <v>523</v>
      </c>
      <c r="O121" s="232" t="s">
        <v>523</v>
      </c>
      <c r="P121" s="232" t="s">
        <v>523</v>
      </c>
      <c r="Q121" s="232" t="s">
        <v>523</v>
      </c>
      <c r="R121" s="232" t="s">
        <v>523</v>
      </c>
      <c r="S121" s="232" t="s">
        <v>523</v>
      </c>
      <c r="T121" s="232" t="s">
        <v>523</v>
      </c>
      <c r="U121" s="232" t="s">
        <v>523</v>
      </c>
      <c r="V121" s="232" t="s">
        <v>523</v>
      </c>
      <c r="W121" s="232" t="s">
        <v>523</v>
      </c>
      <c r="X121" s="232" t="s">
        <v>523</v>
      </c>
      <c r="Y121" s="232" t="s">
        <v>523</v>
      </c>
      <c r="Z121" s="232" t="s">
        <v>523</v>
      </c>
      <c r="AA121" s="232" t="s">
        <v>523</v>
      </c>
    </row>
    <row r="122" spans="1:27" hidden="1" x14ac:dyDescent="0.25">
      <c r="A122" s="287"/>
      <c r="B122" s="232" t="s">
        <v>523</v>
      </c>
      <c r="C122" s="232" t="s">
        <v>523</v>
      </c>
      <c r="D122" s="232" t="s">
        <v>523</v>
      </c>
      <c r="E122" s="232" t="s">
        <v>523</v>
      </c>
      <c r="F122" s="232" t="s">
        <v>523</v>
      </c>
      <c r="G122" s="232" t="s">
        <v>523</v>
      </c>
      <c r="H122" s="232" t="s">
        <v>523</v>
      </c>
      <c r="I122" s="232" t="s">
        <v>523</v>
      </c>
      <c r="J122" s="232" t="s">
        <v>523</v>
      </c>
      <c r="K122" s="232" t="s">
        <v>523</v>
      </c>
      <c r="L122" s="232" t="s">
        <v>523</v>
      </c>
      <c r="M122" s="232" t="s">
        <v>523</v>
      </c>
      <c r="N122" s="232" t="s">
        <v>523</v>
      </c>
      <c r="O122" s="232" t="s">
        <v>523</v>
      </c>
      <c r="P122" s="232" t="s">
        <v>523</v>
      </c>
      <c r="Q122" s="232" t="s">
        <v>523</v>
      </c>
      <c r="R122" s="232" t="s">
        <v>523</v>
      </c>
      <c r="S122" s="232" t="s">
        <v>523</v>
      </c>
      <c r="T122" s="232" t="s">
        <v>523</v>
      </c>
      <c r="U122" s="232" t="s">
        <v>523</v>
      </c>
      <c r="V122" s="232" t="s">
        <v>523</v>
      </c>
      <c r="W122" s="232" t="s">
        <v>523</v>
      </c>
      <c r="X122" s="232" t="s">
        <v>523</v>
      </c>
      <c r="Y122" s="232" t="s">
        <v>523</v>
      </c>
      <c r="Z122" s="232" t="s">
        <v>523</v>
      </c>
      <c r="AA122" s="232" t="s">
        <v>523</v>
      </c>
    </row>
    <row r="123" spans="1:27" hidden="1" x14ac:dyDescent="0.25">
      <c r="A123" s="287"/>
      <c r="B123" s="232" t="s">
        <v>523</v>
      </c>
      <c r="C123" s="232" t="s">
        <v>523</v>
      </c>
      <c r="D123" s="232" t="s">
        <v>523</v>
      </c>
      <c r="E123" s="232" t="s">
        <v>523</v>
      </c>
      <c r="F123" s="232" t="s">
        <v>523</v>
      </c>
      <c r="G123" s="232" t="s">
        <v>523</v>
      </c>
      <c r="H123" s="232" t="s">
        <v>523</v>
      </c>
      <c r="I123" s="232" t="s">
        <v>523</v>
      </c>
      <c r="J123" s="232" t="s">
        <v>523</v>
      </c>
      <c r="K123" s="232" t="s">
        <v>523</v>
      </c>
      <c r="L123" s="232" t="s">
        <v>523</v>
      </c>
      <c r="M123" s="232" t="s">
        <v>523</v>
      </c>
      <c r="N123" s="232" t="s">
        <v>523</v>
      </c>
      <c r="O123" s="232" t="s">
        <v>523</v>
      </c>
      <c r="P123" s="232" t="s">
        <v>523</v>
      </c>
      <c r="Q123" s="232" t="s">
        <v>523</v>
      </c>
      <c r="R123" s="232" t="s">
        <v>523</v>
      </c>
      <c r="S123" s="232" t="s">
        <v>523</v>
      </c>
      <c r="T123" s="232" t="s">
        <v>523</v>
      </c>
      <c r="U123" s="232" t="s">
        <v>523</v>
      </c>
      <c r="V123" s="232" t="s">
        <v>523</v>
      </c>
      <c r="W123" s="232" t="s">
        <v>523</v>
      </c>
      <c r="X123" s="232" t="s">
        <v>523</v>
      </c>
      <c r="Y123" s="232" t="s">
        <v>523</v>
      </c>
      <c r="Z123" s="232" t="s">
        <v>523</v>
      </c>
      <c r="AA123" s="232" t="s">
        <v>523</v>
      </c>
    </row>
    <row r="124" spans="1:27" hidden="1" x14ac:dyDescent="0.25">
      <c r="A124" s="287"/>
      <c r="B124" s="232" t="s">
        <v>523</v>
      </c>
      <c r="C124" s="232" t="s">
        <v>523</v>
      </c>
      <c r="D124" s="232" t="s">
        <v>523</v>
      </c>
      <c r="E124" s="232" t="s">
        <v>523</v>
      </c>
      <c r="F124" s="232" t="s">
        <v>523</v>
      </c>
      <c r="G124" s="232" t="s">
        <v>523</v>
      </c>
      <c r="H124" s="232" t="s">
        <v>523</v>
      </c>
      <c r="I124" s="232" t="s">
        <v>523</v>
      </c>
      <c r="J124" s="232" t="s">
        <v>523</v>
      </c>
      <c r="K124" s="232" t="s">
        <v>523</v>
      </c>
      <c r="L124" s="232" t="s">
        <v>523</v>
      </c>
      <c r="M124" s="232" t="s">
        <v>523</v>
      </c>
      <c r="N124" s="232" t="s">
        <v>523</v>
      </c>
      <c r="O124" s="232" t="s">
        <v>523</v>
      </c>
      <c r="P124" s="232" t="s">
        <v>523</v>
      </c>
      <c r="Q124" s="232" t="s">
        <v>523</v>
      </c>
      <c r="R124" s="232" t="s">
        <v>523</v>
      </c>
      <c r="S124" s="232" t="s">
        <v>523</v>
      </c>
      <c r="T124" s="232" t="s">
        <v>523</v>
      </c>
      <c r="U124" s="232" t="s">
        <v>523</v>
      </c>
      <c r="V124" s="232" t="s">
        <v>523</v>
      </c>
      <c r="W124" s="232" t="s">
        <v>523</v>
      </c>
      <c r="X124" s="232" t="s">
        <v>523</v>
      </c>
      <c r="Y124" s="232" t="s">
        <v>523</v>
      </c>
      <c r="Z124" s="232" t="s">
        <v>523</v>
      </c>
      <c r="AA124" s="232" t="s">
        <v>523</v>
      </c>
    </row>
    <row r="125" spans="1:27" hidden="1" x14ac:dyDescent="0.25">
      <c r="A125" s="287"/>
      <c r="B125" s="232" t="s">
        <v>523</v>
      </c>
      <c r="C125" s="232" t="s">
        <v>523</v>
      </c>
      <c r="D125" s="232" t="s">
        <v>523</v>
      </c>
      <c r="E125" s="232" t="s">
        <v>523</v>
      </c>
      <c r="F125" s="232" t="s">
        <v>523</v>
      </c>
      <c r="G125" s="232" t="s">
        <v>523</v>
      </c>
      <c r="H125" s="232" t="s">
        <v>523</v>
      </c>
      <c r="I125" s="232" t="s">
        <v>523</v>
      </c>
      <c r="J125" s="232" t="s">
        <v>523</v>
      </c>
      <c r="K125" s="232" t="s">
        <v>523</v>
      </c>
      <c r="L125" s="232" t="s">
        <v>523</v>
      </c>
      <c r="M125" s="232" t="s">
        <v>523</v>
      </c>
      <c r="N125" s="232" t="s">
        <v>523</v>
      </c>
      <c r="O125" s="232" t="s">
        <v>523</v>
      </c>
      <c r="P125" s="232" t="s">
        <v>523</v>
      </c>
      <c r="Q125" s="232" t="s">
        <v>523</v>
      </c>
      <c r="R125" s="232" t="s">
        <v>523</v>
      </c>
      <c r="S125" s="232" t="s">
        <v>523</v>
      </c>
      <c r="T125" s="232" t="s">
        <v>523</v>
      </c>
      <c r="U125" s="232" t="s">
        <v>523</v>
      </c>
      <c r="V125" s="232" t="s">
        <v>523</v>
      </c>
      <c r="W125" s="232" t="s">
        <v>523</v>
      </c>
      <c r="X125" s="232" t="s">
        <v>523</v>
      </c>
      <c r="Y125" s="232" t="s">
        <v>523</v>
      </c>
      <c r="Z125" s="232" t="s">
        <v>523</v>
      </c>
      <c r="AA125" s="232" t="s">
        <v>523</v>
      </c>
    </row>
    <row r="126" spans="1:27" hidden="1" x14ac:dyDescent="0.25">
      <c r="A126" s="287"/>
      <c r="B126" s="232" t="s">
        <v>523</v>
      </c>
      <c r="C126" s="232" t="s">
        <v>523</v>
      </c>
      <c r="D126" s="232" t="s">
        <v>523</v>
      </c>
      <c r="E126" s="232" t="s">
        <v>523</v>
      </c>
      <c r="F126" s="232" t="s">
        <v>523</v>
      </c>
      <c r="G126" s="232" t="s">
        <v>523</v>
      </c>
      <c r="H126" s="232" t="s">
        <v>523</v>
      </c>
      <c r="I126" s="232" t="s">
        <v>523</v>
      </c>
      <c r="J126" s="232" t="s">
        <v>523</v>
      </c>
      <c r="K126" s="232" t="s">
        <v>523</v>
      </c>
      <c r="L126" s="232" t="s">
        <v>523</v>
      </c>
      <c r="M126" s="232" t="s">
        <v>523</v>
      </c>
      <c r="N126" s="232" t="s">
        <v>523</v>
      </c>
      <c r="O126" s="232" t="s">
        <v>523</v>
      </c>
      <c r="P126" s="232" t="s">
        <v>523</v>
      </c>
      <c r="Q126" s="232" t="s">
        <v>523</v>
      </c>
      <c r="R126" s="232" t="s">
        <v>523</v>
      </c>
      <c r="S126" s="232" t="s">
        <v>523</v>
      </c>
      <c r="T126" s="232" t="s">
        <v>523</v>
      </c>
      <c r="U126" s="232" t="s">
        <v>523</v>
      </c>
      <c r="V126" s="232" t="s">
        <v>523</v>
      </c>
      <c r="W126" s="232" t="s">
        <v>523</v>
      </c>
      <c r="X126" s="232" t="s">
        <v>523</v>
      </c>
      <c r="Y126" s="232" t="s">
        <v>523</v>
      </c>
      <c r="Z126" s="232" t="s">
        <v>523</v>
      </c>
      <c r="AA126" s="232" t="s">
        <v>523</v>
      </c>
    </row>
    <row r="127" spans="1:27" hidden="1" x14ac:dyDescent="0.25">
      <c r="A127" s="287"/>
      <c r="B127" s="232" t="s">
        <v>523</v>
      </c>
      <c r="C127" s="232" t="s">
        <v>523</v>
      </c>
      <c r="D127" s="232" t="s">
        <v>523</v>
      </c>
      <c r="E127" s="232" t="s">
        <v>523</v>
      </c>
      <c r="F127" s="232" t="s">
        <v>523</v>
      </c>
      <c r="G127" s="232" t="s">
        <v>523</v>
      </c>
      <c r="H127" s="232" t="s">
        <v>523</v>
      </c>
      <c r="I127" s="232" t="s">
        <v>523</v>
      </c>
      <c r="J127" s="232" t="s">
        <v>523</v>
      </c>
      <c r="K127" s="232" t="s">
        <v>523</v>
      </c>
      <c r="L127" s="232" t="s">
        <v>523</v>
      </c>
      <c r="M127" s="232" t="s">
        <v>523</v>
      </c>
      <c r="N127" s="232" t="s">
        <v>523</v>
      </c>
      <c r="O127" s="232" t="s">
        <v>523</v>
      </c>
      <c r="P127" s="232" t="s">
        <v>523</v>
      </c>
      <c r="Q127" s="232" t="s">
        <v>523</v>
      </c>
      <c r="R127" s="232" t="s">
        <v>523</v>
      </c>
      <c r="S127" s="232" t="s">
        <v>523</v>
      </c>
      <c r="T127" s="232" t="s">
        <v>523</v>
      </c>
      <c r="U127" s="232" t="s">
        <v>523</v>
      </c>
      <c r="V127" s="232" t="s">
        <v>523</v>
      </c>
      <c r="W127" s="232" t="s">
        <v>523</v>
      </c>
      <c r="X127" s="232" t="s">
        <v>523</v>
      </c>
      <c r="Y127" s="232" t="s">
        <v>523</v>
      </c>
      <c r="Z127" s="232" t="s">
        <v>523</v>
      </c>
      <c r="AA127" s="232" t="s">
        <v>523</v>
      </c>
    </row>
    <row r="128" spans="1:27" hidden="1" x14ac:dyDescent="0.25">
      <c r="A128" s="287"/>
      <c r="B128" s="232" t="s">
        <v>523</v>
      </c>
      <c r="C128" s="232" t="s">
        <v>523</v>
      </c>
      <c r="D128" s="232" t="s">
        <v>523</v>
      </c>
      <c r="E128" s="232" t="s">
        <v>523</v>
      </c>
      <c r="F128" s="232" t="s">
        <v>523</v>
      </c>
      <c r="G128" s="232" t="s">
        <v>523</v>
      </c>
      <c r="H128" s="232" t="s">
        <v>523</v>
      </c>
      <c r="I128" s="232" t="s">
        <v>523</v>
      </c>
      <c r="J128" s="232" t="s">
        <v>523</v>
      </c>
      <c r="K128" s="232" t="s">
        <v>523</v>
      </c>
      <c r="L128" s="232" t="s">
        <v>523</v>
      </c>
      <c r="M128" s="232" t="s">
        <v>523</v>
      </c>
      <c r="N128" s="232" t="s">
        <v>523</v>
      </c>
      <c r="O128" s="232" t="s">
        <v>523</v>
      </c>
      <c r="P128" s="232" t="s">
        <v>523</v>
      </c>
      <c r="Q128" s="232" t="s">
        <v>523</v>
      </c>
      <c r="R128" s="232" t="s">
        <v>523</v>
      </c>
      <c r="S128" s="232" t="s">
        <v>523</v>
      </c>
      <c r="T128" s="232" t="s">
        <v>523</v>
      </c>
      <c r="U128" s="232" t="s">
        <v>523</v>
      </c>
      <c r="V128" s="232" t="s">
        <v>523</v>
      </c>
      <c r="W128" s="232" t="s">
        <v>523</v>
      </c>
      <c r="X128" s="232" t="s">
        <v>523</v>
      </c>
      <c r="Y128" s="232" t="s">
        <v>523</v>
      </c>
      <c r="Z128" s="232" t="s">
        <v>523</v>
      </c>
      <c r="AA128" s="232" t="s">
        <v>523</v>
      </c>
    </row>
    <row r="129" spans="1:27" hidden="1" x14ac:dyDescent="0.25">
      <c r="A129" s="287"/>
      <c r="B129" s="232" t="s">
        <v>523</v>
      </c>
      <c r="C129" s="232" t="s">
        <v>523</v>
      </c>
      <c r="D129" s="232" t="s">
        <v>523</v>
      </c>
      <c r="E129" s="232" t="s">
        <v>523</v>
      </c>
      <c r="F129" s="232" t="s">
        <v>523</v>
      </c>
      <c r="G129" s="232" t="s">
        <v>523</v>
      </c>
      <c r="H129" s="232" t="s">
        <v>523</v>
      </c>
      <c r="I129" s="232" t="s">
        <v>523</v>
      </c>
      <c r="J129" s="232" t="s">
        <v>523</v>
      </c>
      <c r="K129" s="232" t="s">
        <v>523</v>
      </c>
      <c r="L129" s="232" t="s">
        <v>523</v>
      </c>
      <c r="M129" s="232" t="s">
        <v>523</v>
      </c>
      <c r="N129" s="232" t="s">
        <v>523</v>
      </c>
      <c r="O129" s="232" t="s">
        <v>523</v>
      </c>
      <c r="P129" s="232" t="s">
        <v>523</v>
      </c>
      <c r="Q129" s="232" t="s">
        <v>523</v>
      </c>
      <c r="R129" s="232" t="s">
        <v>523</v>
      </c>
      <c r="S129" s="232" t="s">
        <v>523</v>
      </c>
      <c r="T129" s="232" t="s">
        <v>523</v>
      </c>
      <c r="U129" s="232" t="s">
        <v>523</v>
      </c>
      <c r="V129" s="232" t="s">
        <v>523</v>
      </c>
      <c r="W129" s="232" t="s">
        <v>523</v>
      </c>
      <c r="X129" s="232" t="s">
        <v>523</v>
      </c>
      <c r="Y129" s="232" t="s">
        <v>523</v>
      </c>
      <c r="Z129" s="232" t="s">
        <v>523</v>
      </c>
      <c r="AA129" s="232" t="s">
        <v>523</v>
      </c>
    </row>
    <row r="130" spans="1:27" hidden="1" x14ac:dyDescent="0.25">
      <c r="A130" s="287"/>
      <c r="B130" s="232" t="s">
        <v>523</v>
      </c>
      <c r="C130" s="232" t="s">
        <v>523</v>
      </c>
      <c r="D130" s="232" t="s">
        <v>523</v>
      </c>
      <c r="E130" s="232" t="s">
        <v>523</v>
      </c>
      <c r="F130" s="232" t="s">
        <v>523</v>
      </c>
      <c r="G130" s="232" t="s">
        <v>523</v>
      </c>
      <c r="H130" s="232" t="s">
        <v>523</v>
      </c>
      <c r="I130" s="232" t="s">
        <v>523</v>
      </c>
      <c r="J130" s="232" t="s">
        <v>523</v>
      </c>
      <c r="K130" s="232" t="s">
        <v>523</v>
      </c>
      <c r="L130" s="232" t="s">
        <v>523</v>
      </c>
      <c r="M130" s="232" t="s">
        <v>523</v>
      </c>
      <c r="N130" s="232" t="s">
        <v>523</v>
      </c>
      <c r="O130" s="232" t="s">
        <v>523</v>
      </c>
      <c r="P130" s="232" t="s">
        <v>523</v>
      </c>
      <c r="Q130" s="232" t="s">
        <v>523</v>
      </c>
      <c r="R130" s="232" t="s">
        <v>523</v>
      </c>
      <c r="S130" s="232" t="s">
        <v>523</v>
      </c>
      <c r="T130" s="232" t="s">
        <v>523</v>
      </c>
      <c r="U130" s="232" t="s">
        <v>523</v>
      </c>
      <c r="V130" s="232" t="s">
        <v>523</v>
      </c>
      <c r="W130" s="232" t="s">
        <v>523</v>
      </c>
      <c r="X130" s="232" t="s">
        <v>523</v>
      </c>
      <c r="Y130" s="232" t="s">
        <v>523</v>
      </c>
      <c r="Z130" s="232" t="s">
        <v>523</v>
      </c>
      <c r="AA130" s="232" t="s">
        <v>523</v>
      </c>
    </row>
    <row r="131" spans="1:27" ht="39" hidden="1" customHeight="1" x14ac:dyDescent="0.25">
      <c r="A131" s="288"/>
      <c r="B131" s="232" t="s">
        <v>523</v>
      </c>
      <c r="C131" s="232" t="s">
        <v>523</v>
      </c>
      <c r="D131" s="232" t="s">
        <v>523</v>
      </c>
      <c r="E131" s="232" t="s">
        <v>523</v>
      </c>
      <c r="F131" s="232" t="s">
        <v>523</v>
      </c>
      <c r="G131" s="232" t="s">
        <v>523</v>
      </c>
      <c r="H131" s="232" t="s">
        <v>523</v>
      </c>
      <c r="I131" s="232" t="s">
        <v>523</v>
      </c>
      <c r="J131" s="232" t="s">
        <v>523</v>
      </c>
      <c r="K131" s="232" t="s">
        <v>523</v>
      </c>
      <c r="L131" s="232" t="s">
        <v>523</v>
      </c>
      <c r="M131" s="232" t="s">
        <v>523</v>
      </c>
      <c r="N131" s="232" t="s">
        <v>523</v>
      </c>
      <c r="O131" s="232" t="s">
        <v>523</v>
      </c>
      <c r="P131" s="232" t="s">
        <v>523</v>
      </c>
      <c r="Q131" s="232" t="s">
        <v>523</v>
      </c>
      <c r="R131" s="232" t="s">
        <v>523</v>
      </c>
      <c r="S131" s="232" t="s">
        <v>523</v>
      </c>
      <c r="T131" s="232" t="s">
        <v>523</v>
      </c>
      <c r="U131" s="232" t="s">
        <v>523</v>
      </c>
      <c r="V131" s="232" t="s">
        <v>523</v>
      </c>
      <c r="W131" s="232" t="s">
        <v>523</v>
      </c>
      <c r="X131" s="232" t="s">
        <v>523</v>
      </c>
      <c r="Y131" s="232" t="s">
        <v>523</v>
      </c>
      <c r="Z131" s="232" t="s">
        <v>523</v>
      </c>
      <c r="AA131" s="232" t="s">
        <v>523</v>
      </c>
    </row>
    <row r="132" spans="1:27" x14ac:dyDescent="0.25">
      <c r="A132" s="286">
        <v>2024</v>
      </c>
      <c r="B132" s="251" t="s">
        <v>523</v>
      </c>
      <c r="C132" s="251" t="s">
        <v>603</v>
      </c>
      <c r="D132" s="251" t="s">
        <v>523</v>
      </c>
      <c r="E132" s="251" t="s">
        <v>603</v>
      </c>
      <c r="F132" s="251" t="s">
        <v>523</v>
      </c>
      <c r="G132" s="251">
        <v>0.4</v>
      </c>
      <c r="H132" s="251" t="s">
        <v>523</v>
      </c>
      <c r="I132" s="251">
        <v>0.4</v>
      </c>
      <c r="J132" s="251">
        <v>2024</v>
      </c>
      <c r="K132" s="251" t="s">
        <v>523</v>
      </c>
      <c r="L132" s="251">
        <v>1</v>
      </c>
      <c r="M132" s="251" t="s">
        <v>523</v>
      </c>
      <c r="N132" s="251" t="s">
        <v>588</v>
      </c>
      <c r="O132" s="251" t="s">
        <v>523</v>
      </c>
      <c r="P132" s="251" t="s">
        <v>585</v>
      </c>
      <c r="Q132" s="251" t="s">
        <v>523</v>
      </c>
      <c r="R132" s="267">
        <v>0.72299999999999998</v>
      </c>
      <c r="S132" s="251" t="s">
        <v>523</v>
      </c>
      <c r="T132" s="251" t="s">
        <v>523</v>
      </c>
      <c r="U132" s="251" t="s">
        <v>523</v>
      </c>
      <c r="V132" s="251" t="s">
        <v>523</v>
      </c>
      <c r="W132" s="251" t="s">
        <v>598</v>
      </c>
      <c r="X132" s="251" t="s">
        <v>523</v>
      </c>
      <c r="Y132" s="251" t="s">
        <v>523</v>
      </c>
      <c r="Z132" s="232" t="s">
        <v>523</v>
      </c>
      <c r="AA132" s="232" t="s">
        <v>523</v>
      </c>
    </row>
    <row r="133" spans="1:27" x14ac:dyDescent="0.25">
      <c r="A133" s="287"/>
      <c r="B133" s="251" t="s">
        <v>523</v>
      </c>
      <c r="C133" s="251" t="s">
        <v>604</v>
      </c>
      <c r="D133" s="251" t="s">
        <v>523</v>
      </c>
      <c r="E133" s="251" t="s">
        <v>604</v>
      </c>
      <c r="F133" s="251" t="s">
        <v>523</v>
      </c>
      <c r="G133" s="251">
        <v>0.4</v>
      </c>
      <c r="H133" s="251" t="s">
        <v>523</v>
      </c>
      <c r="I133" s="251">
        <v>0.4</v>
      </c>
      <c r="J133" s="251">
        <v>2024</v>
      </c>
      <c r="K133" s="251" t="s">
        <v>523</v>
      </c>
      <c r="L133" s="251">
        <v>1</v>
      </c>
      <c r="M133" s="251" t="s">
        <v>523</v>
      </c>
      <c r="N133" s="251" t="s">
        <v>589</v>
      </c>
      <c r="O133" s="251" t="s">
        <v>523</v>
      </c>
      <c r="P133" s="251" t="s">
        <v>585</v>
      </c>
      <c r="Q133" s="251" t="s">
        <v>523</v>
      </c>
      <c r="R133" s="267">
        <v>4.5999999999999999E-2</v>
      </c>
      <c r="S133" s="251" t="s">
        <v>523</v>
      </c>
      <c r="T133" s="251" t="s">
        <v>523</v>
      </c>
      <c r="U133" s="251" t="s">
        <v>523</v>
      </c>
      <c r="V133" s="251" t="s">
        <v>523</v>
      </c>
      <c r="W133" s="251" t="s">
        <v>598</v>
      </c>
      <c r="X133" s="251" t="s">
        <v>523</v>
      </c>
      <c r="Y133" s="251" t="s">
        <v>523</v>
      </c>
      <c r="Z133" s="232" t="s">
        <v>523</v>
      </c>
      <c r="AA133" s="232" t="s">
        <v>523</v>
      </c>
    </row>
    <row r="134" spans="1:27" x14ac:dyDescent="0.25">
      <c r="A134" s="287"/>
      <c r="B134" s="251" t="s">
        <v>523</v>
      </c>
      <c r="C134" s="251" t="s">
        <v>605</v>
      </c>
      <c r="D134" s="251" t="s">
        <v>523</v>
      </c>
      <c r="E134" s="251" t="s">
        <v>605</v>
      </c>
      <c r="F134" s="251" t="s">
        <v>523</v>
      </c>
      <c r="G134" s="251">
        <v>0.4</v>
      </c>
      <c r="H134" s="251" t="s">
        <v>523</v>
      </c>
      <c r="I134" s="251">
        <v>0.4</v>
      </c>
      <c r="J134" s="251">
        <v>2024</v>
      </c>
      <c r="K134" s="251" t="s">
        <v>523</v>
      </c>
      <c r="L134" s="251">
        <v>1</v>
      </c>
      <c r="M134" s="251" t="s">
        <v>523</v>
      </c>
      <c r="N134" s="251" t="s">
        <v>590</v>
      </c>
      <c r="O134" s="251" t="s">
        <v>523</v>
      </c>
      <c r="P134" s="251" t="s">
        <v>585</v>
      </c>
      <c r="Q134" s="251" t="s">
        <v>523</v>
      </c>
      <c r="R134" s="267">
        <v>0.27700000000000002</v>
      </c>
      <c r="S134" s="251" t="s">
        <v>523</v>
      </c>
      <c r="T134" s="251" t="s">
        <v>523</v>
      </c>
      <c r="U134" s="251" t="s">
        <v>523</v>
      </c>
      <c r="V134" s="251" t="s">
        <v>523</v>
      </c>
      <c r="W134" s="251" t="s">
        <v>598</v>
      </c>
      <c r="X134" s="251" t="s">
        <v>523</v>
      </c>
      <c r="Y134" s="251" t="s">
        <v>523</v>
      </c>
      <c r="Z134" s="232" t="s">
        <v>523</v>
      </c>
      <c r="AA134" s="232" t="s">
        <v>523</v>
      </c>
    </row>
    <row r="135" spans="1:27" x14ac:dyDescent="0.25">
      <c r="A135" s="287"/>
      <c r="B135" s="251" t="s">
        <v>523</v>
      </c>
      <c r="C135" s="251" t="s">
        <v>606</v>
      </c>
      <c r="D135" s="251" t="s">
        <v>523</v>
      </c>
      <c r="E135" s="251" t="s">
        <v>606</v>
      </c>
      <c r="F135" s="251" t="s">
        <v>523</v>
      </c>
      <c r="G135" s="251">
        <v>0.4</v>
      </c>
      <c r="H135" s="251" t="s">
        <v>523</v>
      </c>
      <c r="I135" s="251">
        <v>0.4</v>
      </c>
      <c r="J135" s="251">
        <v>2024</v>
      </c>
      <c r="K135" s="251" t="s">
        <v>523</v>
      </c>
      <c r="L135" s="251">
        <v>1</v>
      </c>
      <c r="M135" s="251" t="s">
        <v>523</v>
      </c>
      <c r="N135" s="251" t="s">
        <v>591</v>
      </c>
      <c r="O135" s="251" t="s">
        <v>523</v>
      </c>
      <c r="P135" s="251" t="s">
        <v>585</v>
      </c>
      <c r="Q135" s="251" t="s">
        <v>523</v>
      </c>
      <c r="R135" s="251">
        <v>0.442</v>
      </c>
      <c r="S135" s="251" t="s">
        <v>523</v>
      </c>
      <c r="T135" s="251" t="s">
        <v>523</v>
      </c>
      <c r="U135" s="251" t="s">
        <v>523</v>
      </c>
      <c r="V135" s="251" t="s">
        <v>523</v>
      </c>
      <c r="W135" s="251" t="s">
        <v>598</v>
      </c>
      <c r="X135" s="251" t="s">
        <v>523</v>
      </c>
      <c r="Y135" s="251" t="s">
        <v>523</v>
      </c>
      <c r="Z135" s="232" t="s">
        <v>523</v>
      </c>
      <c r="AA135" s="232" t="s">
        <v>523</v>
      </c>
    </row>
    <row r="136" spans="1:27" x14ac:dyDescent="0.25">
      <c r="A136" s="287"/>
      <c r="B136" s="251" t="s">
        <v>523</v>
      </c>
      <c r="C136" s="251" t="s">
        <v>607</v>
      </c>
      <c r="D136" s="251" t="s">
        <v>523</v>
      </c>
      <c r="E136" s="251" t="s">
        <v>607</v>
      </c>
      <c r="F136" s="251" t="s">
        <v>523</v>
      </c>
      <c r="G136" s="251">
        <v>0.4</v>
      </c>
      <c r="H136" s="251" t="s">
        <v>523</v>
      </c>
      <c r="I136" s="251">
        <v>0.4</v>
      </c>
      <c r="J136" s="251">
        <v>2024</v>
      </c>
      <c r="K136" s="251" t="s">
        <v>523</v>
      </c>
      <c r="L136" s="251">
        <v>1</v>
      </c>
      <c r="M136" s="251" t="s">
        <v>523</v>
      </c>
      <c r="N136" s="251" t="s">
        <v>591</v>
      </c>
      <c r="O136" s="251" t="s">
        <v>523</v>
      </c>
      <c r="P136" s="251" t="s">
        <v>585</v>
      </c>
      <c r="Q136" s="251" t="s">
        <v>523</v>
      </c>
      <c r="R136" s="251">
        <v>0.16500000000000001</v>
      </c>
      <c r="S136" s="251" t="s">
        <v>523</v>
      </c>
      <c r="T136" s="251" t="s">
        <v>523</v>
      </c>
      <c r="U136" s="251" t="s">
        <v>523</v>
      </c>
      <c r="V136" s="251" t="s">
        <v>523</v>
      </c>
      <c r="W136" s="251" t="s">
        <v>598</v>
      </c>
      <c r="X136" s="251" t="s">
        <v>523</v>
      </c>
      <c r="Y136" s="251" t="s">
        <v>523</v>
      </c>
      <c r="Z136" s="232" t="s">
        <v>523</v>
      </c>
      <c r="AA136" s="232" t="s">
        <v>523</v>
      </c>
    </row>
    <row r="137" spans="1:27" x14ac:dyDescent="0.25">
      <c r="A137" s="287"/>
      <c r="B137" s="251" t="s">
        <v>523</v>
      </c>
      <c r="C137" s="251" t="s">
        <v>608</v>
      </c>
      <c r="D137" s="251" t="s">
        <v>523</v>
      </c>
      <c r="E137" s="251" t="s">
        <v>608</v>
      </c>
      <c r="F137" s="251" t="s">
        <v>523</v>
      </c>
      <c r="G137" s="251">
        <v>0.4</v>
      </c>
      <c r="H137" s="251" t="s">
        <v>523</v>
      </c>
      <c r="I137" s="251">
        <v>0.4</v>
      </c>
      <c r="J137" s="251">
        <v>2024</v>
      </c>
      <c r="K137" s="251" t="s">
        <v>523</v>
      </c>
      <c r="L137" s="251">
        <v>1</v>
      </c>
      <c r="M137" s="251" t="s">
        <v>523</v>
      </c>
      <c r="N137" s="251" t="s">
        <v>590</v>
      </c>
      <c r="O137" s="251" t="s">
        <v>523</v>
      </c>
      <c r="P137" s="251" t="s">
        <v>585</v>
      </c>
      <c r="Q137" s="251" t="s">
        <v>523</v>
      </c>
      <c r="R137" s="251">
        <v>8.9999999999999993E-3</v>
      </c>
      <c r="S137" s="251" t="s">
        <v>523</v>
      </c>
      <c r="T137" s="251" t="s">
        <v>523</v>
      </c>
      <c r="U137" s="251" t="s">
        <v>523</v>
      </c>
      <c r="V137" s="251" t="s">
        <v>523</v>
      </c>
      <c r="W137" s="251" t="s">
        <v>598</v>
      </c>
      <c r="X137" s="251" t="s">
        <v>523</v>
      </c>
      <c r="Y137" s="251" t="s">
        <v>523</v>
      </c>
      <c r="Z137" s="232" t="s">
        <v>523</v>
      </c>
      <c r="AA137" s="232" t="s">
        <v>523</v>
      </c>
    </row>
    <row r="138" spans="1:27" x14ac:dyDescent="0.25">
      <c r="A138" s="287"/>
      <c r="B138" s="251" t="s">
        <v>523</v>
      </c>
      <c r="C138" s="251" t="s">
        <v>609</v>
      </c>
      <c r="D138" s="251" t="s">
        <v>523</v>
      </c>
      <c r="E138" s="251" t="s">
        <v>609</v>
      </c>
      <c r="F138" s="251" t="s">
        <v>523</v>
      </c>
      <c r="G138" s="251">
        <v>0.4</v>
      </c>
      <c r="H138" s="251" t="s">
        <v>523</v>
      </c>
      <c r="I138" s="251">
        <v>0.4</v>
      </c>
      <c r="J138" s="251">
        <v>2024</v>
      </c>
      <c r="K138" s="251" t="s">
        <v>523</v>
      </c>
      <c r="L138" s="251">
        <v>1</v>
      </c>
      <c r="M138" s="251" t="s">
        <v>523</v>
      </c>
      <c r="N138" s="251" t="s">
        <v>590</v>
      </c>
      <c r="O138" s="251" t="s">
        <v>523</v>
      </c>
      <c r="P138" s="251" t="s">
        <v>585</v>
      </c>
      <c r="Q138" s="251" t="s">
        <v>523</v>
      </c>
      <c r="R138" s="251">
        <v>2.9000000000000001E-2</v>
      </c>
      <c r="S138" s="251" t="s">
        <v>523</v>
      </c>
      <c r="T138" s="251" t="s">
        <v>523</v>
      </c>
      <c r="U138" s="251" t="s">
        <v>523</v>
      </c>
      <c r="V138" s="251" t="s">
        <v>523</v>
      </c>
      <c r="W138" s="251" t="s">
        <v>598</v>
      </c>
      <c r="X138" s="251" t="s">
        <v>523</v>
      </c>
      <c r="Y138" s="251" t="s">
        <v>523</v>
      </c>
      <c r="Z138" s="232" t="s">
        <v>523</v>
      </c>
      <c r="AA138" s="232" t="s">
        <v>523</v>
      </c>
    </row>
    <row r="139" spans="1:27" x14ac:dyDescent="0.25">
      <c r="A139" s="287"/>
      <c r="B139" s="251" t="s">
        <v>523</v>
      </c>
      <c r="C139" s="251" t="s">
        <v>610</v>
      </c>
      <c r="D139" s="251" t="s">
        <v>523</v>
      </c>
      <c r="E139" s="251" t="s">
        <v>610</v>
      </c>
      <c r="F139" s="251" t="s">
        <v>523</v>
      </c>
      <c r="G139" s="251">
        <v>0.4</v>
      </c>
      <c r="H139" s="251" t="s">
        <v>523</v>
      </c>
      <c r="I139" s="251">
        <v>0.4</v>
      </c>
      <c r="J139" s="251">
        <v>2024</v>
      </c>
      <c r="K139" s="251" t="s">
        <v>523</v>
      </c>
      <c r="L139" s="251">
        <v>1</v>
      </c>
      <c r="M139" s="251" t="s">
        <v>523</v>
      </c>
      <c r="N139" s="251" t="s">
        <v>590</v>
      </c>
      <c r="O139" s="251" t="s">
        <v>523</v>
      </c>
      <c r="P139" s="251" t="s">
        <v>585</v>
      </c>
      <c r="Q139" s="251" t="s">
        <v>523</v>
      </c>
      <c r="R139" s="251">
        <v>0.248</v>
      </c>
      <c r="S139" s="251" t="s">
        <v>523</v>
      </c>
      <c r="T139" s="251" t="s">
        <v>523</v>
      </c>
      <c r="U139" s="251" t="s">
        <v>523</v>
      </c>
      <c r="V139" s="251" t="s">
        <v>523</v>
      </c>
      <c r="W139" s="251" t="s">
        <v>598</v>
      </c>
      <c r="X139" s="251" t="s">
        <v>523</v>
      </c>
      <c r="Y139" s="251" t="s">
        <v>523</v>
      </c>
      <c r="Z139" s="232" t="s">
        <v>523</v>
      </c>
      <c r="AA139" s="232" t="s">
        <v>523</v>
      </c>
    </row>
    <row r="140" spans="1:27" x14ac:dyDescent="0.25">
      <c r="A140" s="287"/>
      <c r="B140" s="251" t="s">
        <v>523</v>
      </c>
      <c r="C140" s="251" t="s">
        <v>611</v>
      </c>
      <c r="D140" s="251" t="s">
        <v>523</v>
      </c>
      <c r="E140" s="251" t="s">
        <v>611</v>
      </c>
      <c r="F140" s="251" t="s">
        <v>523</v>
      </c>
      <c r="G140" s="251">
        <v>0.4</v>
      </c>
      <c r="H140" s="251" t="s">
        <v>523</v>
      </c>
      <c r="I140" s="251">
        <v>0.4</v>
      </c>
      <c r="J140" s="251">
        <v>2024</v>
      </c>
      <c r="K140" s="251" t="s">
        <v>523</v>
      </c>
      <c r="L140" s="251">
        <v>1</v>
      </c>
      <c r="M140" s="251" t="s">
        <v>523</v>
      </c>
      <c r="N140" s="251" t="s">
        <v>591</v>
      </c>
      <c r="O140" s="251" t="s">
        <v>523</v>
      </c>
      <c r="P140" s="251" t="s">
        <v>585</v>
      </c>
      <c r="Q140" s="251" t="s">
        <v>523</v>
      </c>
      <c r="R140" s="251">
        <v>0.215</v>
      </c>
      <c r="S140" s="251" t="s">
        <v>523</v>
      </c>
      <c r="T140" s="251" t="s">
        <v>523</v>
      </c>
      <c r="U140" s="251" t="s">
        <v>523</v>
      </c>
      <c r="V140" s="251" t="s">
        <v>523</v>
      </c>
      <c r="W140" s="251" t="s">
        <v>598</v>
      </c>
      <c r="X140" s="251" t="s">
        <v>523</v>
      </c>
      <c r="Y140" s="251" t="s">
        <v>523</v>
      </c>
      <c r="Z140" s="232" t="s">
        <v>523</v>
      </c>
      <c r="AA140" s="232" t="s">
        <v>523</v>
      </c>
    </row>
    <row r="141" spans="1:27" x14ac:dyDescent="0.25">
      <c r="A141" s="287"/>
      <c r="B141" s="251" t="s">
        <v>523</v>
      </c>
      <c r="C141" s="251" t="s">
        <v>612</v>
      </c>
      <c r="D141" s="251" t="s">
        <v>523</v>
      </c>
      <c r="E141" s="251" t="s">
        <v>612</v>
      </c>
      <c r="F141" s="251" t="s">
        <v>523</v>
      </c>
      <c r="G141" s="251">
        <v>0.4</v>
      </c>
      <c r="H141" s="251" t="s">
        <v>523</v>
      </c>
      <c r="I141" s="251">
        <v>0.4</v>
      </c>
      <c r="J141" s="251">
        <v>2024</v>
      </c>
      <c r="K141" s="251" t="s">
        <v>523</v>
      </c>
      <c r="L141" s="251">
        <v>1</v>
      </c>
      <c r="M141" s="251" t="s">
        <v>523</v>
      </c>
      <c r="N141" s="251" t="s">
        <v>591</v>
      </c>
      <c r="O141" s="251" t="s">
        <v>523</v>
      </c>
      <c r="P141" s="251" t="s">
        <v>585</v>
      </c>
      <c r="Q141" s="251" t="s">
        <v>523</v>
      </c>
      <c r="R141" s="251">
        <v>0.14000000000000001</v>
      </c>
      <c r="S141" s="251" t="s">
        <v>523</v>
      </c>
      <c r="T141" s="251" t="s">
        <v>523</v>
      </c>
      <c r="U141" s="251" t="s">
        <v>523</v>
      </c>
      <c r="V141" s="251" t="s">
        <v>523</v>
      </c>
      <c r="W141" s="251" t="s">
        <v>598</v>
      </c>
      <c r="X141" s="251" t="s">
        <v>523</v>
      </c>
      <c r="Y141" s="251" t="s">
        <v>523</v>
      </c>
      <c r="Z141" s="232" t="s">
        <v>523</v>
      </c>
      <c r="AA141" s="232" t="s">
        <v>523</v>
      </c>
    </row>
    <row r="142" spans="1:27" x14ac:dyDescent="0.25">
      <c r="A142" s="287"/>
      <c r="B142" s="251" t="s">
        <v>523</v>
      </c>
      <c r="C142" s="251" t="s">
        <v>613</v>
      </c>
      <c r="D142" s="251" t="s">
        <v>523</v>
      </c>
      <c r="E142" s="251" t="s">
        <v>613</v>
      </c>
      <c r="F142" s="251" t="s">
        <v>523</v>
      </c>
      <c r="G142" s="251">
        <v>0.4</v>
      </c>
      <c r="H142" s="251" t="s">
        <v>523</v>
      </c>
      <c r="I142" s="251">
        <v>0.4</v>
      </c>
      <c r="J142" s="251" t="s">
        <v>523</v>
      </c>
      <c r="K142" s="251" t="s">
        <v>523</v>
      </c>
      <c r="L142" s="251">
        <v>1</v>
      </c>
      <c r="M142" s="251" t="s">
        <v>523</v>
      </c>
      <c r="N142" s="251" t="s">
        <v>590</v>
      </c>
      <c r="O142" s="251" t="s">
        <v>523</v>
      </c>
      <c r="P142" s="251" t="s">
        <v>585</v>
      </c>
      <c r="Q142" s="251" t="s">
        <v>523</v>
      </c>
      <c r="R142" s="251">
        <v>0.42499999999999999</v>
      </c>
      <c r="S142" s="251" t="s">
        <v>523</v>
      </c>
      <c r="T142" s="251" t="s">
        <v>523</v>
      </c>
      <c r="U142" s="251" t="s">
        <v>523</v>
      </c>
      <c r="V142" s="251" t="s">
        <v>523</v>
      </c>
      <c r="W142" s="251" t="s">
        <v>600</v>
      </c>
      <c r="X142" s="251" t="s">
        <v>523</v>
      </c>
      <c r="Y142" s="251" t="s">
        <v>523</v>
      </c>
      <c r="Z142" s="232" t="s">
        <v>523</v>
      </c>
      <c r="AA142" s="232" t="s">
        <v>523</v>
      </c>
    </row>
    <row r="143" spans="1:27" x14ac:dyDescent="0.25">
      <c r="A143" s="287"/>
      <c r="B143" s="251" t="s">
        <v>523</v>
      </c>
      <c r="C143" s="251" t="s">
        <v>614</v>
      </c>
      <c r="D143" s="251" t="s">
        <v>523</v>
      </c>
      <c r="E143" s="251" t="s">
        <v>614</v>
      </c>
      <c r="F143" s="251" t="s">
        <v>523</v>
      </c>
      <c r="G143" s="251">
        <v>0.4</v>
      </c>
      <c r="H143" s="251" t="s">
        <v>523</v>
      </c>
      <c r="I143" s="251">
        <v>0.4</v>
      </c>
      <c r="J143" s="251" t="s">
        <v>523</v>
      </c>
      <c r="K143" s="251" t="s">
        <v>523</v>
      </c>
      <c r="L143" s="251">
        <v>1</v>
      </c>
      <c r="M143" s="251" t="s">
        <v>523</v>
      </c>
      <c r="N143" s="251" t="s">
        <v>590</v>
      </c>
      <c r="O143" s="251" t="s">
        <v>523</v>
      </c>
      <c r="P143" s="251" t="s">
        <v>585</v>
      </c>
      <c r="Q143" s="251" t="s">
        <v>523</v>
      </c>
      <c r="R143" s="251">
        <v>0.42499999999999999</v>
      </c>
      <c r="S143" s="251" t="s">
        <v>523</v>
      </c>
      <c r="T143" s="251" t="s">
        <v>523</v>
      </c>
      <c r="U143" s="251" t="s">
        <v>523</v>
      </c>
      <c r="V143" s="251" t="s">
        <v>523</v>
      </c>
      <c r="W143" s="251" t="s">
        <v>600</v>
      </c>
      <c r="X143" s="251" t="s">
        <v>523</v>
      </c>
      <c r="Y143" s="251" t="s">
        <v>523</v>
      </c>
      <c r="Z143" s="232" t="s">
        <v>523</v>
      </c>
      <c r="AA143" s="232" t="s">
        <v>523</v>
      </c>
    </row>
    <row r="144" spans="1:27" x14ac:dyDescent="0.25">
      <c r="A144" s="287"/>
      <c r="B144" s="251" t="s">
        <v>523</v>
      </c>
      <c r="C144" s="251" t="s">
        <v>615</v>
      </c>
      <c r="D144" s="251" t="s">
        <v>523</v>
      </c>
      <c r="E144" s="251" t="s">
        <v>615</v>
      </c>
      <c r="F144" s="251" t="s">
        <v>523</v>
      </c>
      <c r="G144" s="251">
        <v>0.4</v>
      </c>
      <c r="H144" s="251" t="s">
        <v>523</v>
      </c>
      <c r="I144" s="251">
        <v>0.4</v>
      </c>
      <c r="J144" s="251" t="s">
        <v>523</v>
      </c>
      <c r="K144" s="251" t="s">
        <v>523</v>
      </c>
      <c r="L144" s="251">
        <v>1</v>
      </c>
      <c r="M144" s="251" t="s">
        <v>523</v>
      </c>
      <c r="N144" s="251" t="s">
        <v>590</v>
      </c>
      <c r="O144" s="251" t="s">
        <v>523</v>
      </c>
      <c r="P144" s="251" t="s">
        <v>585</v>
      </c>
      <c r="Q144" s="251" t="s">
        <v>523</v>
      </c>
      <c r="R144" s="251">
        <v>0.42499999999999999</v>
      </c>
      <c r="S144" s="251" t="s">
        <v>523</v>
      </c>
      <c r="T144" s="251" t="s">
        <v>523</v>
      </c>
      <c r="U144" s="251" t="s">
        <v>523</v>
      </c>
      <c r="V144" s="251" t="s">
        <v>523</v>
      </c>
      <c r="W144" s="251" t="s">
        <v>600</v>
      </c>
      <c r="X144" s="251" t="s">
        <v>523</v>
      </c>
      <c r="Y144" s="251" t="s">
        <v>523</v>
      </c>
      <c r="Z144" s="232" t="s">
        <v>523</v>
      </c>
      <c r="AA144" s="232" t="s">
        <v>523</v>
      </c>
    </row>
    <row r="145" spans="1:27" x14ac:dyDescent="0.25">
      <c r="A145" s="287"/>
      <c r="B145" s="251" t="s">
        <v>523</v>
      </c>
      <c r="C145" s="251" t="s">
        <v>616</v>
      </c>
      <c r="D145" s="251" t="s">
        <v>523</v>
      </c>
      <c r="E145" s="251" t="s">
        <v>616</v>
      </c>
      <c r="F145" s="251" t="s">
        <v>523</v>
      </c>
      <c r="G145" s="251">
        <v>0.4</v>
      </c>
      <c r="H145" s="251" t="s">
        <v>523</v>
      </c>
      <c r="I145" s="251">
        <v>0.4</v>
      </c>
      <c r="J145" s="251" t="s">
        <v>523</v>
      </c>
      <c r="K145" s="251" t="s">
        <v>523</v>
      </c>
      <c r="L145" s="251">
        <v>1</v>
      </c>
      <c r="M145" s="251" t="s">
        <v>523</v>
      </c>
      <c r="N145" s="251" t="s">
        <v>590</v>
      </c>
      <c r="O145" s="251" t="s">
        <v>523</v>
      </c>
      <c r="P145" s="251" t="s">
        <v>585</v>
      </c>
      <c r="Q145" s="251" t="s">
        <v>523</v>
      </c>
      <c r="R145" s="251">
        <v>0.42499999999999999</v>
      </c>
      <c r="S145" s="251" t="s">
        <v>523</v>
      </c>
      <c r="T145" s="251" t="s">
        <v>523</v>
      </c>
      <c r="U145" s="251" t="s">
        <v>523</v>
      </c>
      <c r="V145" s="251" t="s">
        <v>523</v>
      </c>
      <c r="W145" s="251" t="s">
        <v>600</v>
      </c>
      <c r="X145" s="251" t="s">
        <v>523</v>
      </c>
      <c r="Y145" s="251" t="s">
        <v>523</v>
      </c>
      <c r="Z145" s="232" t="s">
        <v>523</v>
      </c>
      <c r="AA145" s="232" t="s">
        <v>523</v>
      </c>
    </row>
    <row r="146" spans="1:27" ht="31.5" x14ac:dyDescent="0.25">
      <c r="A146" s="287"/>
      <c r="B146" s="251" t="s">
        <v>523</v>
      </c>
      <c r="C146" s="251" t="s">
        <v>617</v>
      </c>
      <c r="D146" s="251" t="s">
        <v>523</v>
      </c>
      <c r="E146" s="251" t="s">
        <v>617</v>
      </c>
      <c r="F146" s="251" t="s">
        <v>523</v>
      </c>
      <c r="G146" s="251">
        <v>10</v>
      </c>
      <c r="H146" s="251" t="s">
        <v>523</v>
      </c>
      <c r="I146" s="251">
        <v>10</v>
      </c>
      <c r="J146" s="251">
        <v>2024</v>
      </c>
      <c r="K146" s="251" t="s">
        <v>523</v>
      </c>
      <c r="L146" s="251">
        <v>1</v>
      </c>
      <c r="M146" s="251" t="s">
        <v>523</v>
      </c>
      <c r="N146" s="251" t="s">
        <v>592</v>
      </c>
      <c r="O146" s="251" t="s">
        <v>523</v>
      </c>
      <c r="P146" s="251" t="s">
        <v>586</v>
      </c>
      <c r="Q146" s="251" t="s">
        <v>523</v>
      </c>
      <c r="R146" s="251">
        <v>856</v>
      </c>
      <c r="S146" s="251" t="s">
        <v>523</v>
      </c>
      <c r="T146" s="251" t="s">
        <v>523</v>
      </c>
      <c r="U146" s="251" t="s">
        <v>523</v>
      </c>
      <c r="V146" s="251" t="s">
        <v>523</v>
      </c>
      <c r="W146" s="251" t="s">
        <v>598</v>
      </c>
      <c r="X146" s="251" t="s">
        <v>523</v>
      </c>
      <c r="Y146" s="251" t="s">
        <v>523</v>
      </c>
      <c r="Z146" s="232" t="s">
        <v>523</v>
      </c>
      <c r="AA146" s="232" t="s">
        <v>523</v>
      </c>
    </row>
    <row r="147" spans="1:27" ht="47.25" x14ac:dyDescent="0.25">
      <c r="A147" s="287"/>
      <c r="B147" s="251" t="s">
        <v>523</v>
      </c>
      <c r="C147" s="251" t="s">
        <v>618</v>
      </c>
      <c r="D147" s="251" t="s">
        <v>523</v>
      </c>
      <c r="E147" s="251" t="s">
        <v>618</v>
      </c>
      <c r="F147" s="251" t="s">
        <v>523</v>
      </c>
      <c r="G147" s="251">
        <v>10</v>
      </c>
      <c r="H147" s="251" t="s">
        <v>523</v>
      </c>
      <c r="I147" s="251">
        <v>10</v>
      </c>
      <c r="J147" s="251">
        <v>2024</v>
      </c>
      <c r="K147" s="251" t="s">
        <v>523</v>
      </c>
      <c r="L147" s="251">
        <v>1</v>
      </c>
      <c r="M147" s="251" t="s">
        <v>523</v>
      </c>
      <c r="N147" s="251" t="s">
        <v>593</v>
      </c>
      <c r="O147" s="251" t="s">
        <v>523</v>
      </c>
      <c r="P147" s="251" t="s">
        <v>586</v>
      </c>
      <c r="Q147" s="251" t="s">
        <v>523</v>
      </c>
      <c r="R147" s="251">
        <v>7.0000000000000001E-3</v>
      </c>
      <c r="S147" s="251" t="s">
        <v>523</v>
      </c>
      <c r="T147" s="251" t="s">
        <v>523</v>
      </c>
      <c r="U147" s="251" t="s">
        <v>523</v>
      </c>
      <c r="V147" s="251" t="s">
        <v>523</v>
      </c>
      <c r="W147" s="251" t="s">
        <v>598</v>
      </c>
      <c r="X147" s="251" t="s">
        <v>523</v>
      </c>
      <c r="Y147" s="251" t="s">
        <v>523</v>
      </c>
      <c r="Z147" s="232" t="s">
        <v>523</v>
      </c>
      <c r="AA147" s="232" t="s">
        <v>523</v>
      </c>
    </row>
    <row r="148" spans="1:27" ht="31.5" x14ac:dyDescent="0.25">
      <c r="A148" s="287"/>
      <c r="B148" s="251" t="s">
        <v>523</v>
      </c>
      <c r="C148" s="251" t="s">
        <v>619</v>
      </c>
      <c r="D148" s="251" t="s">
        <v>523</v>
      </c>
      <c r="E148" s="251" t="s">
        <v>619</v>
      </c>
      <c r="F148" s="251" t="s">
        <v>523</v>
      </c>
      <c r="G148" s="251">
        <v>10</v>
      </c>
      <c r="H148" s="251" t="s">
        <v>523</v>
      </c>
      <c r="I148" s="251">
        <v>10</v>
      </c>
      <c r="J148" s="251">
        <v>2024</v>
      </c>
      <c r="K148" s="251" t="s">
        <v>523</v>
      </c>
      <c r="L148" s="251">
        <v>1</v>
      </c>
      <c r="M148" s="251" t="s">
        <v>523</v>
      </c>
      <c r="N148" s="251" t="s">
        <v>594</v>
      </c>
      <c r="O148" s="251" t="s">
        <v>523</v>
      </c>
      <c r="P148" s="251" t="s">
        <v>587</v>
      </c>
      <c r="Q148" s="251" t="s">
        <v>523</v>
      </c>
      <c r="R148" s="251">
        <v>0.315</v>
      </c>
      <c r="S148" s="251" t="s">
        <v>523</v>
      </c>
      <c r="T148" s="251" t="s">
        <v>523</v>
      </c>
      <c r="U148" s="251" t="s">
        <v>523</v>
      </c>
      <c r="V148" s="251" t="s">
        <v>523</v>
      </c>
      <c r="W148" s="251" t="s">
        <v>601</v>
      </c>
      <c r="X148" s="251" t="s">
        <v>523</v>
      </c>
      <c r="Y148" s="251" t="s">
        <v>523</v>
      </c>
      <c r="Z148" s="232" t="s">
        <v>523</v>
      </c>
      <c r="AA148" s="232" t="s">
        <v>523</v>
      </c>
    </row>
    <row r="149" spans="1:27" ht="31.5" x14ac:dyDescent="0.25">
      <c r="A149" s="287"/>
      <c r="B149" s="251" t="s">
        <v>523</v>
      </c>
      <c r="C149" s="251" t="s">
        <v>620</v>
      </c>
      <c r="D149" s="251" t="s">
        <v>523</v>
      </c>
      <c r="E149" s="251" t="s">
        <v>620</v>
      </c>
      <c r="F149" s="251" t="s">
        <v>523</v>
      </c>
      <c r="G149" s="251">
        <v>10</v>
      </c>
      <c r="H149" s="251" t="s">
        <v>523</v>
      </c>
      <c r="I149" s="251">
        <v>10</v>
      </c>
      <c r="J149" s="251">
        <v>2024</v>
      </c>
      <c r="K149" s="251" t="s">
        <v>523</v>
      </c>
      <c r="L149" s="251">
        <v>1</v>
      </c>
      <c r="M149" s="251" t="s">
        <v>523</v>
      </c>
      <c r="N149" s="251" t="s">
        <v>595</v>
      </c>
      <c r="O149" s="251" t="s">
        <v>523</v>
      </c>
      <c r="P149" s="251" t="s">
        <v>587</v>
      </c>
      <c r="Q149" s="251" t="s">
        <v>523</v>
      </c>
      <c r="R149" s="251">
        <v>0.30399999999999999</v>
      </c>
      <c r="S149" s="251" t="s">
        <v>523</v>
      </c>
      <c r="T149" s="251" t="s">
        <v>523</v>
      </c>
      <c r="U149" s="251" t="s">
        <v>523</v>
      </c>
      <c r="V149" s="251" t="s">
        <v>523</v>
      </c>
      <c r="W149" s="251" t="s">
        <v>601</v>
      </c>
      <c r="X149" s="251" t="s">
        <v>523</v>
      </c>
      <c r="Y149" s="251" t="s">
        <v>523</v>
      </c>
      <c r="Z149" s="232" t="s">
        <v>523</v>
      </c>
      <c r="AA149" s="232" t="s">
        <v>523</v>
      </c>
    </row>
    <row r="150" spans="1:27" ht="31.5" x14ac:dyDescent="0.25">
      <c r="A150" s="287"/>
      <c r="B150" s="251" t="s">
        <v>523</v>
      </c>
      <c r="C150" s="251" t="s">
        <v>621</v>
      </c>
      <c r="D150" s="251" t="s">
        <v>523</v>
      </c>
      <c r="E150" s="251" t="s">
        <v>621</v>
      </c>
      <c r="F150" s="251" t="s">
        <v>523</v>
      </c>
      <c r="G150" s="251">
        <v>10</v>
      </c>
      <c r="H150" s="251" t="s">
        <v>523</v>
      </c>
      <c r="I150" s="251">
        <v>10</v>
      </c>
      <c r="J150" s="251">
        <v>2024</v>
      </c>
      <c r="K150" s="251" t="s">
        <v>523</v>
      </c>
      <c r="L150" s="251">
        <v>1</v>
      </c>
      <c r="M150" s="251" t="s">
        <v>523</v>
      </c>
      <c r="N150" s="251" t="s">
        <v>595</v>
      </c>
      <c r="O150" s="251" t="s">
        <v>523</v>
      </c>
      <c r="P150" s="251" t="s">
        <v>587</v>
      </c>
      <c r="Q150" s="251" t="s">
        <v>523</v>
      </c>
      <c r="R150" s="251">
        <v>0.10100000000000001</v>
      </c>
      <c r="S150" s="251" t="s">
        <v>523</v>
      </c>
      <c r="T150" s="251" t="s">
        <v>523</v>
      </c>
      <c r="U150" s="251" t="s">
        <v>523</v>
      </c>
      <c r="V150" s="251" t="s">
        <v>523</v>
      </c>
      <c r="W150" s="251" t="s">
        <v>602</v>
      </c>
      <c r="X150" s="251" t="s">
        <v>523</v>
      </c>
      <c r="Y150" s="251" t="s">
        <v>523</v>
      </c>
      <c r="Z150" s="232" t="s">
        <v>523</v>
      </c>
      <c r="AA150" s="232" t="s">
        <v>523</v>
      </c>
    </row>
    <row r="151" spans="1:27" ht="63" x14ac:dyDescent="0.25">
      <c r="A151" s="287"/>
      <c r="B151" s="251" t="s">
        <v>599</v>
      </c>
      <c r="C151" s="251" t="s">
        <v>599</v>
      </c>
      <c r="D151" s="251" t="s">
        <v>623</v>
      </c>
      <c r="E151" s="251" t="s">
        <v>622</v>
      </c>
      <c r="F151" s="251">
        <v>10</v>
      </c>
      <c r="G151" s="251">
        <v>10</v>
      </c>
      <c r="H151" s="251">
        <v>10</v>
      </c>
      <c r="I151" s="251">
        <v>10</v>
      </c>
      <c r="J151" s="251">
        <v>2024</v>
      </c>
      <c r="K151" s="251">
        <v>1</v>
      </c>
      <c r="L151" s="251">
        <v>1</v>
      </c>
      <c r="M151" s="251" t="s">
        <v>596</v>
      </c>
      <c r="N151" s="251" t="s">
        <v>596</v>
      </c>
      <c r="O151" s="251" t="s">
        <v>597</v>
      </c>
      <c r="P151" s="251" t="s">
        <v>586</v>
      </c>
      <c r="Q151" s="251" t="s">
        <v>523</v>
      </c>
      <c r="R151" s="251" t="s">
        <v>523</v>
      </c>
      <c r="S151" s="251" t="s">
        <v>523</v>
      </c>
      <c r="T151" s="251" t="s">
        <v>523</v>
      </c>
      <c r="U151" s="251" t="s">
        <v>523</v>
      </c>
      <c r="V151" s="251" t="s">
        <v>598</v>
      </c>
      <c r="W151" s="251" t="s">
        <v>598</v>
      </c>
      <c r="X151" s="251" t="s">
        <v>523</v>
      </c>
      <c r="Y151" s="251" t="s">
        <v>523</v>
      </c>
      <c r="Z151" s="232" t="s">
        <v>523</v>
      </c>
      <c r="AA151" s="232" t="s">
        <v>523</v>
      </c>
    </row>
    <row r="152" spans="1:27" ht="47.25" hidden="1" x14ac:dyDescent="0.25">
      <c r="A152" s="287"/>
      <c r="B152" s="251" t="s">
        <v>523</v>
      </c>
      <c r="C152" s="251" t="s">
        <v>523</v>
      </c>
      <c r="D152" s="251" t="s">
        <v>523</v>
      </c>
      <c r="E152" s="251" t="s">
        <v>523</v>
      </c>
      <c r="F152" s="251" t="s">
        <v>523</v>
      </c>
      <c r="G152" s="251" t="s">
        <v>523</v>
      </c>
      <c r="H152" s="251" t="s">
        <v>523</v>
      </c>
      <c r="I152" s="251" t="s">
        <v>523</v>
      </c>
      <c r="J152" s="251" t="s">
        <v>523</v>
      </c>
      <c r="K152" s="251" t="s">
        <v>523</v>
      </c>
      <c r="L152" s="251" t="s">
        <v>523</v>
      </c>
      <c r="M152" s="251" t="s">
        <v>523</v>
      </c>
      <c r="N152" s="251" t="s">
        <v>523</v>
      </c>
      <c r="O152" s="251" t="s">
        <v>523</v>
      </c>
      <c r="P152" s="251" t="s">
        <v>523</v>
      </c>
      <c r="Q152" s="251" t="s">
        <v>523</v>
      </c>
      <c r="R152" s="251" t="s">
        <v>523</v>
      </c>
      <c r="S152" s="251" t="s">
        <v>523</v>
      </c>
      <c r="T152" s="251" t="s">
        <v>523</v>
      </c>
      <c r="U152" s="251" t="s">
        <v>523</v>
      </c>
      <c r="V152" s="251" t="s">
        <v>523</v>
      </c>
      <c r="W152" s="251" t="s">
        <v>523</v>
      </c>
      <c r="X152" s="251" t="s">
        <v>523</v>
      </c>
      <c r="Y152" s="251" t="s">
        <v>523</v>
      </c>
      <c r="Z152" s="232" t="s">
        <v>523</v>
      </c>
      <c r="AA152" s="232" t="s">
        <v>523</v>
      </c>
    </row>
    <row r="153" spans="1:27" ht="47.25" hidden="1" x14ac:dyDescent="0.25">
      <c r="A153" s="287"/>
      <c r="B153" s="251" t="s">
        <v>523</v>
      </c>
      <c r="C153" s="251" t="s">
        <v>523</v>
      </c>
      <c r="D153" s="251" t="s">
        <v>523</v>
      </c>
      <c r="E153" s="251" t="s">
        <v>523</v>
      </c>
      <c r="F153" s="251" t="s">
        <v>523</v>
      </c>
      <c r="G153" s="251" t="s">
        <v>523</v>
      </c>
      <c r="H153" s="251" t="s">
        <v>523</v>
      </c>
      <c r="I153" s="251" t="s">
        <v>523</v>
      </c>
      <c r="J153" s="251" t="s">
        <v>523</v>
      </c>
      <c r="K153" s="251" t="s">
        <v>523</v>
      </c>
      <c r="L153" s="251" t="s">
        <v>523</v>
      </c>
      <c r="M153" s="251" t="s">
        <v>523</v>
      </c>
      <c r="N153" s="251" t="s">
        <v>523</v>
      </c>
      <c r="O153" s="251" t="s">
        <v>523</v>
      </c>
      <c r="P153" s="251" t="s">
        <v>523</v>
      </c>
      <c r="Q153" s="251" t="s">
        <v>523</v>
      </c>
      <c r="R153" s="251" t="s">
        <v>523</v>
      </c>
      <c r="S153" s="251" t="s">
        <v>523</v>
      </c>
      <c r="T153" s="251" t="s">
        <v>523</v>
      </c>
      <c r="U153" s="251" t="s">
        <v>523</v>
      </c>
      <c r="V153" s="251" t="s">
        <v>523</v>
      </c>
      <c r="W153" s="251" t="s">
        <v>523</v>
      </c>
      <c r="X153" s="251" t="s">
        <v>523</v>
      </c>
      <c r="Y153" s="251" t="s">
        <v>523</v>
      </c>
      <c r="Z153" s="232" t="s">
        <v>523</v>
      </c>
      <c r="AA153" s="232" t="s">
        <v>523</v>
      </c>
    </row>
    <row r="154" spans="1:27" hidden="1" x14ac:dyDescent="0.25">
      <c r="A154" s="287"/>
      <c r="B154" s="251" t="s">
        <v>523</v>
      </c>
      <c r="C154" s="251" t="s">
        <v>523</v>
      </c>
      <c r="D154" s="251" t="s">
        <v>523</v>
      </c>
      <c r="E154" s="251" t="s">
        <v>523</v>
      </c>
      <c r="F154" s="251" t="s">
        <v>523</v>
      </c>
      <c r="G154" s="251" t="s">
        <v>523</v>
      </c>
      <c r="H154" s="251" t="s">
        <v>523</v>
      </c>
      <c r="I154" s="251" t="s">
        <v>523</v>
      </c>
      <c r="J154" s="251" t="s">
        <v>523</v>
      </c>
      <c r="K154" s="251" t="s">
        <v>523</v>
      </c>
      <c r="L154" s="251" t="s">
        <v>523</v>
      </c>
      <c r="M154" s="251" t="s">
        <v>523</v>
      </c>
      <c r="N154" s="251" t="s">
        <v>523</v>
      </c>
      <c r="O154" s="251" t="s">
        <v>523</v>
      </c>
      <c r="P154" s="251" t="s">
        <v>523</v>
      </c>
      <c r="Q154" s="251" t="s">
        <v>523</v>
      </c>
      <c r="R154" s="251" t="s">
        <v>523</v>
      </c>
      <c r="S154" s="251" t="s">
        <v>523</v>
      </c>
      <c r="T154" s="251" t="s">
        <v>523</v>
      </c>
      <c r="U154" s="251" t="s">
        <v>523</v>
      </c>
      <c r="V154" s="251" t="s">
        <v>523</v>
      </c>
      <c r="W154" s="251" t="s">
        <v>523</v>
      </c>
      <c r="X154" s="251" t="s">
        <v>523</v>
      </c>
      <c r="Y154" s="251" t="s">
        <v>523</v>
      </c>
      <c r="Z154" s="232" t="s">
        <v>523</v>
      </c>
      <c r="AA154" s="232" t="s">
        <v>523</v>
      </c>
    </row>
    <row r="155" spans="1:27" hidden="1" x14ac:dyDescent="0.25">
      <c r="A155" s="287"/>
      <c r="B155" s="251" t="s">
        <v>523</v>
      </c>
      <c r="C155" s="251" t="s">
        <v>523</v>
      </c>
      <c r="D155" s="251" t="s">
        <v>523</v>
      </c>
      <c r="E155" s="251" t="s">
        <v>523</v>
      </c>
      <c r="F155" s="251" t="s">
        <v>523</v>
      </c>
      <c r="G155" s="251" t="s">
        <v>523</v>
      </c>
      <c r="H155" s="251" t="s">
        <v>523</v>
      </c>
      <c r="I155" s="251" t="s">
        <v>523</v>
      </c>
      <c r="J155" s="251" t="s">
        <v>523</v>
      </c>
      <c r="K155" s="251" t="s">
        <v>523</v>
      </c>
      <c r="L155" s="251" t="s">
        <v>523</v>
      </c>
      <c r="M155" s="251" t="s">
        <v>523</v>
      </c>
      <c r="N155" s="251" t="s">
        <v>523</v>
      </c>
      <c r="O155" s="251" t="s">
        <v>523</v>
      </c>
      <c r="P155" s="251" t="s">
        <v>523</v>
      </c>
      <c r="Q155" s="251" t="s">
        <v>523</v>
      </c>
      <c r="R155" s="251" t="s">
        <v>523</v>
      </c>
      <c r="S155" s="251" t="s">
        <v>523</v>
      </c>
      <c r="T155" s="251" t="s">
        <v>523</v>
      </c>
      <c r="U155" s="251" t="s">
        <v>523</v>
      </c>
      <c r="V155" s="251" t="s">
        <v>523</v>
      </c>
      <c r="W155" s="251" t="s">
        <v>523</v>
      </c>
      <c r="X155" s="251" t="s">
        <v>523</v>
      </c>
      <c r="Y155" s="251" t="s">
        <v>523</v>
      </c>
      <c r="Z155" s="232" t="s">
        <v>523</v>
      </c>
      <c r="AA155" s="232" t="s">
        <v>523</v>
      </c>
    </row>
    <row r="156" spans="1:27" hidden="1" x14ac:dyDescent="0.25">
      <c r="A156" s="287"/>
      <c r="B156" s="251" t="s">
        <v>523</v>
      </c>
      <c r="C156" s="251" t="s">
        <v>523</v>
      </c>
      <c r="D156" s="251" t="s">
        <v>523</v>
      </c>
      <c r="E156" s="251" t="s">
        <v>523</v>
      </c>
      <c r="F156" s="251" t="s">
        <v>523</v>
      </c>
      <c r="G156" s="251" t="s">
        <v>523</v>
      </c>
      <c r="H156" s="251" t="s">
        <v>523</v>
      </c>
      <c r="I156" s="251" t="s">
        <v>523</v>
      </c>
      <c r="J156" s="251" t="s">
        <v>523</v>
      </c>
      <c r="K156" s="251" t="s">
        <v>523</v>
      </c>
      <c r="L156" s="251" t="s">
        <v>523</v>
      </c>
      <c r="M156" s="251" t="s">
        <v>523</v>
      </c>
      <c r="N156" s="251" t="s">
        <v>523</v>
      </c>
      <c r="O156" s="251" t="s">
        <v>523</v>
      </c>
      <c r="P156" s="251" t="s">
        <v>523</v>
      </c>
      <c r="Q156" s="251" t="s">
        <v>523</v>
      </c>
      <c r="R156" s="251" t="s">
        <v>523</v>
      </c>
      <c r="S156" s="251" t="s">
        <v>523</v>
      </c>
      <c r="T156" s="251" t="s">
        <v>523</v>
      </c>
      <c r="U156" s="251" t="s">
        <v>523</v>
      </c>
      <c r="V156" s="251" t="s">
        <v>523</v>
      </c>
      <c r="W156" s="251" t="s">
        <v>523</v>
      </c>
      <c r="X156" s="251" t="s">
        <v>523</v>
      </c>
      <c r="Y156" s="251" t="s">
        <v>523</v>
      </c>
      <c r="Z156" s="232" t="s">
        <v>523</v>
      </c>
      <c r="AA156" s="232" t="s">
        <v>523</v>
      </c>
    </row>
    <row r="157" spans="1:27" hidden="1" x14ac:dyDescent="0.25">
      <c r="A157" s="287"/>
      <c r="B157" s="251" t="s">
        <v>523</v>
      </c>
      <c r="C157" s="251" t="s">
        <v>523</v>
      </c>
      <c r="D157" s="251" t="s">
        <v>523</v>
      </c>
      <c r="E157" s="251" t="s">
        <v>523</v>
      </c>
      <c r="F157" s="251" t="s">
        <v>523</v>
      </c>
      <c r="G157" s="251" t="s">
        <v>523</v>
      </c>
      <c r="H157" s="251" t="s">
        <v>523</v>
      </c>
      <c r="I157" s="251" t="s">
        <v>523</v>
      </c>
      <c r="J157" s="251" t="s">
        <v>523</v>
      </c>
      <c r="K157" s="251" t="s">
        <v>523</v>
      </c>
      <c r="L157" s="251" t="s">
        <v>523</v>
      </c>
      <c r="M157" s="251" t="s">
        <v>523</v>
      </c>
      <c r="N157" s="251" t="s">
        <v>523</v>
      </c>
      <c r="O157" s="251" t="s">
        <v>523</v>
      </c>
      <c r="P157" s="251" t="s">
        <v>523</v>
      </c>
      <c r="Q157" s="251" t="s">
        <v>523</v>
      </c>
      <c r="R157" s="251" t="s">
        <v>523</v>
      </c>
      <c r="S157" s="251" t="s">
        <v>523</v>
      </c>
      <c r="T157" s="251" t="s">
        <v>523</v>
      </c>
      <c r="U157" s="251" t="s">
        <v>523</v>
      </c>
      <c r="V157" s="251" t="s">
        <v>523</v>
      </c>
      <c r="W157" s="251" t="s">
        <v>523</v>
      </c>
      <c r="X157" s="251" t="s">
        <v>523</v>
      </c>
      <c r="Y157" s="251" t="s">
        <v>523</v>
      </c>
      <c r="Z157" s="232" t="s">
        <v>523</v>
      </c>
      <c r="AA157" s="232" t="s">
        <v>523</v>
      </c>
    </row>
    <row r="158" spans="1:27" hidden="1" x14ac:dyDescent="0.25">
      <c r="A158" s="287"/>
      <c r="B158" s="251" t="s">
        <v>523</v>
      </c>
      <c r="C158" s="251" t="s">
        <v>523</v>
      </c>
      <c r="D158" s="251" t="s">
        <v>523</v>
      </c>
      <c r="E158" s="251" t="s">
        <v>523</v>
      </c>
      <c r="F158" s="251" t="s">
        <v>523</v>
      </c>
      <c r="G158" s="251" t="s">
        <v>523</v>
      </c>
      <c r="H158" s="251" t="s">
        <v>523</v>
      </c>
      <c r="I158" s="251" t="s">
        <v>523</v>
      </c>
      <c r="J158" s="251" t="s">
        <v>523</v>
      </c>
      <c r="K158" s="251" t="s">
        <v>523</v>
      </c>
      <c r="L158" s="251" t="s">
        <v>523</v>
      </c>
      <c r="M158" s="251" t="s">
        <v>523</v>
      </c>
      <c r="N158" s="251" t="s">
        <v>523</v>
      </c>
      <c r="O158" s="251" t="s">
        <v>523</v>
      </c>
      <c r="P158" s="251" t="s">
        <v>523</v>
      </c>
      <c r="Q158" s="251" t="s">
        <v>523</v>
      </c>
      <c r="R158" s="251" t="s">
        <v>523</v>
      </c>
      <c r="S158" s="251" t="s">
        <v>523</v>
      </c>
      <c r="T158" s="251" t="s">
        <v>523</v>
      </c>
      <c r="U158" s="251" t="s">
        <v>523</v>
      </c>
      <c r="V158" s="251" t="s">
        <v>523</v>
      </c>
      <c r="W158" s="251" t="s">
        <v>523</v>
      </c>
      <c r="X158" s="251" t="s">
        <v>523</v>
      </c>
      <c r="Y158" s="251" t="s">
        <v>523</v>
      </c>
      <c r="Z158" s="232" t="s">
        <v>523</v>
      </c>
      <c r="AA158" s="232" t="s">
        <v>523</v>
      </c>
    </row>
    <row r="159" spans="1:27" ht="31.5" hidden="1" x14ac:dyDescent="0.25">
      <c r="A159" s="287"/>
      <c r="B159" s="251" t="s">
        <v>523</v>
      </c>
      <c r="C159" s="251" t="s">
        <v>523</v>
      </c>
      <c r="D159" s="251" t="s">
        <v>523</v>
      </c>
      <c r="E159" s="251" t="s">
        <v>523</v>
      </c>
      <c r="F159" s="251" t="s">
        <v>523</v>
      </c>
      <c r="G159" s="251" t="s">
        <v>523</v>
      </c>
      <c r="H159" s="251" t="s">
        <v>523</v>
      </c>
      <c r="I159" s="251" t="s">
        <v>523</v>
      </c>
      <c r="J159" s="251" t="s">
        <v>523</v>
      </c>
      <c r="K159" s="251" t="s">
        <v>523</v>
      </c>
      <c r="L159" s="251" t="s">
        <v>523</v>
      </c>
      <c r="M159" s="251" t="s">
        <v>523</v>
      </c>
      <c r="N159" s="251" t="s">
        <v>523</v>
      </c>
      <c r="O159" s="251" t="s">
        <v>523</v>
      </c>
      <c r="P159" s="251" t="s">
        <v>523</v>
      </c>
      <c r="Q159" s="251" t="s">
        <v>523</v>
      </c>
      <c r="R159" s="251" t="s">
        <v>523</v>
      </c>
      <c r="S159" s="251" t="s">
        <v>523</v>
      </c>
      <c r="T159" s="251" t="s">
        <v>523</v>
      </c>
      <c r="U159" s="251" t="s">
        <v>523</v>
      </c>
      <c r="V159" s="251" t="s">
        <v>523</v>
      </c>
      <c r="W159" s="251" t="s">
        <v>523</v>
      </c>
      <c r="X159" s="251" t="s">
        <v>523</v>
      </c>
      <c r="Y159" s="251" t="s">
        <v>523</v>
      </c>
      <c r="Z159" s="232" t="s">
        <v>523</v>
      </c>
      <c r="AA159" s="232" t="s">
        <v>523</v>
      </c>
    </row>
    <row r="160" spans="1:27" ht="31.5" hidden="1" x14ac:dyDescent="0.25">
      <c r="A160" s="287"/>
      <c r="B160" s="251" t="s">
        <v>523</v>
      </c>
      <c r="C160" s="251" t="s">
        <v>523</v>
      </c>
      <c r="D160" s="251" t="s">
        <v>523</v>
      </c>
      <c r="E160" s="251" t="s">
        <v>523</v>
      </c>
      <c r="F160" s="251" t="s">
        <v>523</v>
      </c>
      <c r="G160" s="251" t="s">
        <v>523</v>
      </c>
      <c r="H160" s="251" t="s">
        <v>523</v>
      </c>
      <c r="I160" s="251" t="s">
        <v>523</v>
      </c>
      <c r="J160" s="251" t="s">
        <v>523</v>
      </c>
      <c r="K160" s="251" t="s">
        <v>523</v>
      </c>
      <c r="L160" s="251" t="s">
        <v>523</v>
      </c>
      <c r="M160" s="251" t="s">
        <v>523</v>
      </c>
      <c r="N160" s="251" t="s">
        <v>523</v>
      </c>
      <c r="O160" s="251" t="s">
        <v>523</v>
      </c>
      <c r="P160" s="251" t="s">
        <v>523</v>
      </c>
      <c r="Q160" s="251" t="s">
        <v>523</v>
      </c>
      <c r="R160" s="251" t="s">
        <v>523</v>
      </c>
      <c r="S160" s="251" t="s">
        <v>523</v>
      </c>
      <c r="T160" s="251" t="s">
        <v>523</v>
      </c>
      <c r="U160" s="251" t="s">
        <v>523</v>
      </c>
      <c r="V160" s="251" t="s">
        <v>523</v>
      </c>
      <c r="W160" s="251" t="s">
        <v>523</v>
      </c>
      <c r="X160" s="251" t="s">
        <v>523</v>
      </c>
      <c r="Y160" s="251" t="s">
        <v>523</v>
      </c>
      <c r="Z160" s="232" t="s">
        <v>523</v>
      </c>
      <c r="AA160" s="232" t="s">
        <v>523</v>
      </c>
    </row>
    <row r="161" spans="1:27" hidden="1" x14ac:dyDescent="0.25">
      <c r="A161" s="287"/>
      <c r="B161" s="251" t="s">
        <v>523</v>
      </c>
      <c r="C161" s="251" t="s">
        <v>523</v>
      </c>
      <c r="D161" s="251" t="s">
        <v>523</v>
      </c>
      <c r="E161" s="251" t="s">
        <v>523</v>
      </c>
      <c r="F161" s="251" t="s">
        <v>523</v>
      </c>
      <c r="G161" s="251" t="s">
        <v>523</v>
      </c>
      <c r="H161" s="251" t="s">
        <v>523</v>
      </c>
      <c r="I161" s="251" t="s">
        <v>523</v>
      </c>
      <c r="J161" s="251" t="s">
        <v>523</v>
      </c>
      <c r="K161" s="251" t="s">
        <v>523</v>
      </c>
      <c r="L161" s="251" t="s">
        <v>523</v>
      </c>
      <c r="M161" s="251" t="s">
        <v>523</v>
      </c>
      <c r="N161" s="251" t="s">
        <v>523</v>
      </c>
      <c r="O161" s="251" t="s">
        <v>523</v>
      </c>
      <c r="P161" s="251" t="s">
        <v>523</v>
      </c>
      <c r="Q161" s="251" t="s">
        <v>523</v>
      </c>
      <c r="R161" s="251" t="s">
        <v>523</v>
      </c>
      <c r="S161" s="251" t="s">
        <v>523</v>
      </c>
      <c r="T161" s="251" t="s">
        <v>523</v>
      </c>
      <c r="U161" s="251" t="s">
        <v>523</v>
      </c>
      <c r="V161" s="251" t="s">
        <v>523</v>
      </c>
      <c r="W161" s="251" t="s">
        <v>523</v>
      </c>
      <c r="X161" s="251" t="s">
        <v>523</v>
      </c>
      <c r="Y161" s="251" t="s">
        <v>523</v>
      </c>
      <c r="Z161" s="232" t="s">
        <v>523</v>
      </c>
      <c r="AA161" s="232" t="s">
        <v>523</v>
      </c>
    </row>
    <row r="162" spans="1:27" hidden="1" x14ac:dyDescent="0.25">
      <c r="A162" s="287"/>
      <c r="B162" s="251" t="s">
        <v>523</v>
      </c>
      <c r="C162" s="251" t="s">
        <v>523</v>
      </c>
      <c r="D162" s="251" t="s">
        <v>523</v>
      </c>
      <c r="E162" s="251" t="s">
        <v>523</v>
      </c>
      <c r="F162" s="251" t="s">
        <v>523</v>
      </c>
      <c r="G162" s="251" t="s">
        <v>523</v>
      </c>
      <c r="H162" s="251" t="s">
        <v>523</v>
      </c>
      <c r="I162" s="251" t="s">
        <v>523</v>
      </c>
      <c r="J162" s="251" t="s">
        <v>523</v>
      </c>
      <c r="K162" s="251" t="s">
        <v>523</v>
      </c>
      <c r="L162" s="251" t="s">
        <v>523</v>
      </c>
      <c r="M162" s="251" t="s">
        <v>523</v>
      </c>
      <c r="N162" s="251" t="s">
        <v>523</v>
      </c>
      <c r="O162" s="251" t="s">
        <v>523</v>
      </c>
      <c r="P162" s="251" t="s">
        <v>523</v>
      </c>
      <c r="Q162" s="251" t="s">
        <v>523</v>
      </c>
      <c r="R162" s="251" t="s">
        <v>523</v>
      </c>
      <c r="S162" s="251" t="s">
        <v>523</v>
      </c>
      <c r="T162" s="251" t="s">
        <v>523</v>
      </c>
      <c r="U162" s="251" t="s">
        <v>523</v>
      </c>
      <c r="V162" s="251" t="s">
        <v>523</v>
      </c>
      <c r="W162" s="251" t="s">
        <v>523</v>
      </c>
      <c r="X162" s="251" t="s">
        <v>523</v>
      </c>
      <c r="Y162" s="251" t="s">
        <v>523</v>
      </c>
      <c r="Z162" s="232" t="s">
        <v>523</v>
      </c>
      <c r="AA162" s="232" t="s">
        <v>523</v>
      </c>
    </row>
    <row r="163" spans="1:27" hidden="1" x14ac:dyDescent="0.25">
      <c r="A163" s="287"/>
      <c r="B163" s="251" t="s">
        <v>523</v>
      </c>
      <c r="C163" s="251" t="s">
        <v>523</v>
      </c>
      <c r="D163" s="251" t="s">
        <v>523</v>
      </c>
      <c r="E163" s="251" t="s">
        <v>523</v>
      </c>
      <c r="F163" s="251" t="s">
        <v>523</v>
      </c>
      <c r="G163" s="251" t="s">
        <v>523</v>
      </c>
      <c r="H163" s="251" t="s">
        <v>523</v>
      </c>
      <c r="I163" s="251" t="s">
        <v>523</v>
      </c>
      <c r="J163" s="251" t="s">
        <v>523</v>
      </c>
      <c r="K163" s="251" t="s">
        <v>523</v>
      </c>
      <c r="L163" s="251" t="s">
        <v>523</v>
      </c>
      <c r="M163" s="251" t="s">
        <v>523</v>
      </c>
      <c r="N163" s="251" t="s">
        <v>523</v>
      </c>
      <c r="O163" s="251" t="s">
        <v>523</v>
      </c>
      <c r="P163" s="251" t="s">
        <v>523</v>
      </c>
      <c r="Q163" s="251" t="s">
        <v>523</v>
      </c>
      <c r="R163" s="251" t="s">
        <v>523</v>
      </c>
      <c r="S163" s="251" t="s">
        <v>523</v>
      </c>
      <c r="T163" s="251" t="s">
        <v>523</v>
      </c>
      <c r="U163" s="251" t="s">
        <v>523</v>
      </c>
      <c r="V163" s="251" t="s">
        <v>523</v>
      </c>
      <c r="W163" s="251" t="s">
        <v>523</v>
      </c>
      <c r="X163" s="251" t="s">
        <v>523</v>
      </c>
      <c r="Y163" s="251" t="s">
        <v>523</v>
      </c>
      <c r="Z163" s="232" t="s">
        <v>523</v>
      </c>
      <c r="AA163" s="232" t="s">
        <v>523</v>
      </c>
    </row>
    <row r="164" spans="1:27" hidden="1" x14ac:dyDescent="0.25">
      <c r="A164" s="287"/>
      <c r="B164" s="251" t="s">
        <v>523</v>
      </c>
      <c r="C164" s="251" t="s">
        <v>523</v>
      </c>
      <c r="D164" s="251" t="s">
        <v>523</v>
      </c>
      <c r="E164" s="251" t="s">
        <v>523</v>
      </c>
      <c r="F164" s="251" t="s">
        <v>523</v>
      </c>
      <c r="G164" s="251" t="s">
        <v>523</v>
      </c>
      <c r="H164" s="251" t="s">
        <v>523</v>
      </c>
      <c r="I164" s="251" t="s">
        <v>523</v>
      </c>
      <c r="J164" s="251" t="s">
        <v>523</v>
      </c>
      <c r="K164" s="251" t="s">
        <v>523</v>
      </c>
      <c r="L164" s="251" t="s">
        <v>523</v>
      </c>
      <c r="M164" s="251" t="s">
        <v>523</v>
      </c>
      <c r="N164" s="251" t="s">
        <v>523</v>
      </c>
      <c r="O164" s="251" t="s">
        <v>523</v>
      </c>
      <c r="P164" s="251" t="s">
        <v>523</v>
      </c>
      <c r="Q164" s="251" t="s">
        <v>523</v>
      </c>
      <c r="R164" s="251" t="s">
        <v>523</v>
      </c>
      <c r="S164" s="251" t="s">
        <v>523</v>
      </c>
      <c r="T164" s="251" t="s">
        <v>523</v>
      </c>
      <c r="U164" s="251" t="s">
        <v>523</v>
      </c>
      <c r="V164" s="251" t="s">
        <v>523</v>
      </c>
      <c r="W164" s="251" t="s">
        <v>523</v>
      </c>
      <c r="X164" s="251" t="s">
        <v>523</v>
      </c>
      <c r="Y164" s="251" t="s">
        <v>523</v>
      </c>
      <c r="Z164" s="232" t="s">
        <v>523</v>
      </c>
      <c r="AA164" s="232" t="s">
        <v>523</v>
      </c>
    </row>
    <row r="165" spans="1:27" hidden="1" x14ac:dyDescent="0.25">
      <c r="A165" s="287"/>
      <c r="B165" s="251" t="s">
        <v>523</v>
      </c>
      <c r="C165" s="251" t="s">
        <v>523</v>
      </c>
      <c r="D165" s="251" t="s">
        <v>523</v>
      </c>
      <c r="E165" s="251" t="s">
        <v>523</v>
      </c>
      <c r="F165" s="251" t="s">
        <v>523</v>
      </c>
      <c r="G165" s="251" t="s">
        <v>523</v>
      </c>
      <c r="H165" s="251" t="s">
        <v>523</v>
      </c>
      <c r="I165" s="251" t="s">
        <v>523</v>
      </c>
      <c r="J165" s="251" t="s">
        <v>523</v>
      </c>
      <c r="K165" s="251" t="s">
        <v>523</v>
      </c>
      <c r="L165" s="251" t="s">
        <v>523</v>
      </c>
      <c r="M165" s="251" t="s">
        <v>523</v>
      </c>
      <c r="N165" s="251" t="s">
        <v>523</v>
      </c>
      <c r="O165" s="251" t="s">
        <v>523</v>
      </c>
      <c r="P165" s="251" t="s">
        <v>523</v>
      </c>
      <c r="Q165" s="251" t="s">
        <v>523</v>
      </c>
      <c r="R165" s="251" t="s">
        <v>523</v>
      </c>
      <c r="S165" s="251" t="s">
        <v>523</v>
      </c>
      <c r="T165" s="251" t="s">
        <v>523</v>
      </c>
      <c r="U165" s="251" t="s">
        <v>523</v>
      </c>
      <c r="V165" s="251" t="s">
        <v>523</v>
      </c>
      <c r="W165" s="251" t="s">
        <v>523</v>
      </c>
      <c r="X165" s="251" t="s">
        <v>523</v>
      </c>
      <c r="Y165" s="251" t="s">
        <v>523</v>
      </c>
      <c r="Z165" s="232" t="s">
        <v>523</v>
      </c>
      <c r="AA165" s="232" t="s">
        <v>523</v>
      </c>
    </row>
    <row r="166" spans="1:27" hidden="1" x14ac:dyDescent="0.25">
      <c r="A166" s="287"/>
      <c r="B166" s="251" t="s">
        <v>523</v>
      </c>
      <c r="C166" s="251" t="s">
        <v>523</v>
      </c>
      <c r="D166" s="251" t="s">
        <v>523</v>
      </c>
      <c r="E166" s="251" t="s">
        <v>523</v>
      </c>
      <c r="F166" s="251" t="s">
        <v>523</v>
      </c>
      <c r="G166" s="251" t="s">
        <v>523</v>
      </c>
      <c r="H166" s="251" t="s">
        <v>523</v>
      </c>
      <c r="I166" s="251" t="s">
        <v>523</v>
      </c>
      <c r="J166" s="251" t="s">
        <v>523</v>
      </c>
      <c r="K166" s="251" t="s">
        <v>523</v>
      </c>
      <c r="L166" s="251" t="s">
        <v>523</v>
      </c>
      <c r="M166" s="251" t="s">
        <v>523</v>
      </c>
      <c r="N166" s="251" t="s">
        <v>523</v>
      </c>
      <c r="O166" s="251" t="s">
        <v>523</v>
      </c>
      <c r="P166" s="251" t="s">
        <v>523</v>
      </c>
      <c r="Q166" s="251" t="s">
        <v>523</v>
      </c>
      <c r="R166" s="251" t="s">
        <v>523</v>
      </c>
      <c r="S166" s="251" t="s">
        <v>523</v>
      </c>
      <c r="T166" s="251" t="s">
        <v>523</v>
      </c>
      <c r="U166" s="251" t="s">
        <v>523</v>
      </c>
      <c r="V166" s="251" t="s">
        <v>523</v>
      </c>
      <c r="W166" s="251" t="s">
        <v>523</v>
      </c>
      <c r="X166" s="251" t="s">
        <v>523</v>
      </c>
      <c r="Y166" s="251" t="s">
        <v>523</v>
      </c>
      <c r="Z166" s="232" t="s">
        <v>523</v>
      </c>
      <c r="AA166" s="232" t="s">
        <v>523</v>
      </c>
    </row>
    <row r="167" spans="1:27" hidden="1" x14ac:dyDescent="0.25">
      <c r="A167" s="287"/>
      <c r="B167" s="251" t="s">
        <v>523</v>
      </c>
      <c r="C167" s="251" t="s">
        <v>523</v>
      </c>
      <c r="D167" s="251" t="s">
        <v>523</v>
      </c>
      <c r="E167" s="251" t="s">
        <v>523</v>
      </c>
      <c r="F167" s="251" t="s">
        <v>523</v>
      </c>
      <c r="G167" s="251" t="s">
        <v>523</v>
      </c>
      <c r="H167" s="251" t="s">
        <v>523</v>
      </c>
      <c r="I167" s="251" t="s">
        <v>523</v>
      </c>
      <c r="J167" s="251" t="s">
        <v>523</v>
      </c>
      <c r="K167" s="251" t="s">
        <v>523</v>
      </c>
      <c r="L167" s="251" t="s">
        <v>523</v>
      </c>
      <c r="M167" s="251" t="s">
        <v>523</v>
      </c>
      <c r="N167" s="251" t="s">
        <v>523</v>
      </c>
      <c r="O167" s="251" t="s">
        <v>523</v>
      </c>
      <c r="P167" s="251" t="s">
        <v>523</v>
      </c>
      <c r="Q167" s="251" t="s">
        <v>523</v>
      </c>
      <c r="R167" s="251" t="s">
        <v>523</v>
      </c>
      <c r="S167" s="251" t="s">
        <v>523</v>
      </c>
      <c r="T167" s="251" t="s">
        <v>523</v>
      </c>
      <c r="U167" s="251" t="s">
        <v>523</v>
      </c>
      <c r="V167" s="251" t="s">
        <v>523</v>
      </c>
      <c r="W167" s="251" t="s">
        <v>523</v>
      </c>
      <c r="X167" s="251" t="s">
        <v>523</v>
      </c>
      <c r="Y167" s="251" t="s">
        <v>523</v>
      </c>
      <c r="Z167" s="232" t="s">
        <v>523</v>
      </c>
      <c r="AA167" s="232" t="s">
        <v>523</v>
      </c>
    </row>
    <row r="168" spans="1:27" hidden="1" x14ac:dyDescent="0.25">
      <c r="A168" s="287"/>
      <c r="B168" s="251" t="s">
        <v>523</v>
      </c>
      <c r="C168" s="251" t="s">
        <v>523</v>
      </c>
      <c r="D168" s="251" t="s">
        <v>523</v>
      </c>
      <c r="E168" s="251" t="s">
        <v>523</v>
      </c>
      <c r="F168" s="251" t="s">
        <v>523</v>
      </c>
      <c r="G168" s="251" t="s">
        <v>523</v>
      </c>
      <c r="H168" s="251" t="s">
        <v>523</v>
      </c>
      <c r="I168" s="251" t="s">
        <v>523</v>
      </c>
      <c r="J168" s="251" t="s">
        <v>523</v>
      </c>
      <c r="K168" s="251" t="s">
        <v>523</v>
      </c>
      <c r="L168" s="251" t="s">
        <v>523</v>
      </c>
      <c r="M168" s="251" t="s">
        <v>523</v>
      </c>
      <c r="N168" s="251" t="s">
        <v>523</v>
      </c>
      <c r="O168" s="251" t="s">
        <v>523</v>
      </c>
      <c r="P168" s="251" t="s">
        <v>523</v>
      </c>
      <c r="Q168" s="251" t="s">
        <v>523</v>
      </c>
      <c r="R168" s="251" t="s">
        <v>523</v>
      </c>
      <c r="S168" s="251" t="s">
        <v>523</v>
      </c>
      <c r="T168" s="251" t="s">
        <v>523</v>
      </c>
      <c r="U168" s="251" t="s">
        <v>523</v>
      </c>
      <c r="V168" s="251" t="s">
        <v>523</v>
      </c>
      <c r="W168" s="251" t="s">
        <v>523</v>
      </c>
      <c r="X168" s="251" t="s">
        <v>523</v>
      </c>
      <c r="Y168" s="251" t="s">
        <v>523</v>
      </c>
      <c r="Z168" s="232" t="s">
        <v>523</v>
      </c>
      <c r="AA168" s="232" t="s">
        <v>523</v>
      </c>
    </row>
    <row r="169" spans="1:27" hidden="1" x14ac:dyDescent="0.25">
      <c r="A169" s="287"/>
      <c r="B169" s="251" t="s">
        <v>523</v>
      </c>
      <c r="C169" s="251" t="s">
        <v>523</v>
      </c>
      <c r="D169" s="251" t="s">
        <v>523</v>
      </c>
      <c r="E169" s="251" t="s">
        <v>523</v>
      </c>
      <c r="F169" s="251" t="s">
        <v>523</v>
      </c>
      <c r="G169" s="251" t="s">
        <v>523</v>
      </c>
      <c r="H169" s="251" t="s">
        <v>523</v>
      </c>
      <c r="I169" s="251" t="s">
        <v>523</v>
      </c>
      <c r="J169" s="251" t="s">
        <v>523</v>
      </c>
      <c r="K169" s="251" t="s">
        <v>523</v>
      </c>
      <c r="L169" s="251" t="s">
        <v>523</v>
      </c>
      <c r="M169" s="251" t="s">
        <v>523</v>
      </c>
      <c r="N169" s="251" t="s">
        <v>523</v>
      </c>
      <c r="O169" s="251" t="s">
        <v>523</v>
      </c>
      <c r="P169" s="251" t="s">
        <v>523</v>
      </c>
      <c r="Q169" s="251" t="s">
        <v>523</v>
      </c>
      <c r="R169" s="251" t="s">
        <v>523</v>
      </c>
      <c r="S169" s="251" t="s">
        <v>523</v>
      </c>
      <c r="T169" s="251" t="s">
        <v>523</v>
      </c>
      <c r="U169" s="251" t="s">
        <v>523</v>
      </c>
      <c r="V169" s="251" t="s">
        <v>523</v>
      </c>
      <c r="W169" s="251" t="s">
        <v>523</v>
      </c>
      <c r="X169" s="251" t="s">
        <v>523</v>
      </c>
      <c r="Y169" s="251" t="s">
        <v>523</v>
      </c>
      <c r="Z169" s="232" t="s">
        <v>523</v>
      </c>
      <c r="AA169" s="232" t="s">
        <v>523</v>
      </c>
    </row>
    <row r="170" spans="1:27" hidden="1" x14ac:dyDescent="0.25">
      <c r="A170" s="287"/>
      <c r="B170" s="251" t="s">
        <v>523</v>
      </c>
      <c r="C170" s="251" t="s">
        <v>523</v>
      </c>
      <c r="D170" s="251" t="s">
        <v>523</v>
      </c>
      <c r="E170" s="251" t="s">
        <v>523</v>
      </c>
      <c r="F170" s="251" t="s">
        <v>523</v>
      </c>
      <c r="G170" s="251" t="s">
        <v>523</v>
      </c>
      <c r="H170" s="251" t="s">
        <v>523</v>
      </c>
      <c r="I170" s="251" t="s">
        <v>523</v>
      </c>
      <c r="J170" s="251" t="s">
        <v>523</v>
      </c>
      <c r="K170" s="251" t="s">
        <v>523</v>
      </c>
      <c r="L170" s="251" t="s">
        <v>523</v>
      </c>
      <c r="M170" s="251" t="s">
        <v>523</v>
      </c>
      <c r="N170" s="251" t="s">
        <v>523</v>
      </c>
      <c r="O170" s="251" t="s">
        <v>523</v>
      </c>
      <c r="P170" s="251" t="s">
        <v>523</v>
      </c>
      <c r="Q170" s="251" t="s">
        <v>523</v>
      </c>
      <c r="R170" s="251" t="s">
        <v>523</v>
      </c>
      <c r="S170" s="251" t="s">
        <v>523</v>
      </c>
      <c r="T170" s="251" t="s">
        <v>523</v>
      </c>
      <c r="U170" s="251" t="s">
        <v>523</v>
      </c>
      <c r="V170" s="251" t="s">
        <v>523</v>
      </c>
      <c r="W170" s="251" t="s">
        <v>523</v>
      </c>
      <c r="X170" s="251" t="s">
        <v>523</v>
      </c>
      <c r="Y170" s="251" t="s">
        <v>523</v>
      </c>
      <c r="Z170" s="232" t="s">
        <v>523</v>
      </c>
      <c r="AA170" s="232" t="s">
        <v>523</v>
      </c>
    </row>
    <row r="171" spans="1:27" hidden="1" x14ac:dyDescent="0.25">
      <c r="A171" s="287"/>
      <c r="B171" s="251" t="s">
        <v>523</v>
      </c>
      <c r="C171" s="251" t="s">
        <v>523</v>
      </c>
      <c r="D171" s="251" t="s">
        <v>523</v>
      </c>
      <c r="E171" s="251" t="s">
        <v>523</v>
      </c>
      <c r="F171" s="251" t="s">
        <v>523</v>
      </c>
      <c r="G171" s="251" t="s">
        <v>523</v>
      </c>
      <c r="H171" s="251" t="s">
        <v>523</v>
      </c>
      <c r="I171" s="251" t="s">
        <v>523</v>
      </c>
      <c r="J171" s="251" t="s">
        <v>523</v>
      </c>
      <c r="K171" s="251" t="s">
        <v>523</v>
      </c>
      <c r="L171" s="251" t="s">
        <v>523</v>
      </c>
      <c r="M171" s="251" t="s">
        <v>523</v>
      </c>
      <c r="N171" s="251" t="s">
        <v>523</v>
      </c>
      <c r="O171" s="251" t="s">
        <v>523</v>
      </c>
      <c r="P171" s="251" t="s">
        <v>523</v>
      </c>
      <c r="Q171" s="251" t="s">
        <v>523</v>
      </c>
      <c r="R171" s="251" t="s">
        <v>523</v>
      </c>
      <c r="S171" s="251" t="s">
        <v>523</v>
      </c>
      <c r="T171" s="251" t="s">
        <v>523</v>
      </c>
      <c r="U171" s="251" t="s">
        <v>523</v>
      </c>
      <c r="V171" s="251" t="s">
        <v>523</v>
      </c>
      <c r="W171" s="251" t="s">
        <v>523</v>
      </c>
      <c r="X171" s="251" t="s">
        <v>523</v>
      </c>
      <c r="Y171" s="251" t="s">
        <v>523</v>
      </c>
      <c r="Z171" s="232" t="s">
        <v>523</v>
      </c>
      <c r="AA171" s="232" t="s">
        <v>523</v>
      </c>
    </row>
    <row r="172" spans="1:27" hidden="1" x14ac:dyDescent="0.25">
      <c r="A172" s="287"/>
      <c r="B172" s="251" t="s">
        <v>523</v>
      </c>
      <c r="C172" s="251" t="s">
        <v>523</v>
      </c>
      <c r="D172" s="251" t="s">
        <v>523</v>
      </c>
      <c r="E172" s="251" t="s">
        <v>523</v>
      </c>
      <c r="F172" s="251" t="s">
        <v>523</v>
      </c>
      <c r="G172" s="251" t="s">
        <v>523</v>
      </c>
      <c r="H172" s="251" t="s">
        <v>523</v>
      </c>
      <c r="I172" s="251" t="s">
        <v>523</v>
      </c>
      <c r="J172" s="251" t="s">
        <v>523</v>
      </c>
      <c r="K172" s="251" t="s">
        <v>523</v>
      </c>
      <c r="L172" s="251" t="s">
        <v>523</v>
      </c>
      <c r="M172" s="251" t="s">
        <v>523</v>
      </c>
      <c r="N172" s="251" t="s">
        <v>523</v>
      </c>
      <c r="O172" s="251" t="s">
        <v>523</v>
      </c>
      <c r="P172" s="251" t="s">
        <v>523</v>
      </c>
      <c r="Q172" s="251" t="s">
        <v>523</v>
      </c>
      <c r="R172" s="251" t="s">
        <v>523</v>
      </c>
      <c r="S172" s="251" t="s">
        <v>523</v>
      </c>
      <c r="T172" s="251" t="s">
        <v>523</v>
      </c>
      <c r="U172" s="251" t="s">
        <v>523</v>
      </c>
      <c r="V172" s="251" t="s">
        <v>523</v>
      </c>
      <c r="W172" s="251" t="s">
        <v>523</v>
      </c>
      <c r="X172" s="251" t="s">
        <v>523</v>
      </c>
      <c r="Y172" s="251" t="s">
        <v>523</v>
      </c>
      <c r="Z172" s="232" t="s">
        <v>523</v>
      </c>
      <c r="AA172" s="232" t="s">
        <v>523</v>
      </c>
    </row>
    <row r="173" spans="1:27" hidden="1" x14ac:dyDescent="0.25">
      <c r="A173" s="287"/>
      <c r="B173" s="251" t="s">
        <v>523</v>
      </c>
      <c r="C173" s="251" t="s">
        <v>523</v>
      </c>
      <c r="D173" s="251" t="s">
        <v>523</v>
      </c>
      <c r="E173" s="251" t="s">
        <v>523</v>
      </c>
      <c r="F173" s="251" t="s">
        <v>523</v>
      </c>
      <c r="G173" s="251" t="s">
        <v>523</v>
      </c>
      <c r="H173" s="251" t="s">
        <v>523</v>
      </c>
      <c r="I173" s="251" t="s">
        <v>523</v>
      </c>
      <c r="J173" s="251" t="s">
        <v>523</v>
      </c>
      <c r="K173" s="251" t="s">
        <v>523</v>
      </c>
      <c r="L173" s="251" t="s">
        <v>523</v>
      </c>
      <c r="M173" s="251" t="s">
        <v>523</v>
      </c>
      <c r="N173" s="251" t="s">
        <v>523</v>
      </c>
      <c r="O173" s="251" t="s">
        <v>523</v>
      </c>
      <c r="P173" s="251" t="s">
        <v>523</v>
      </c>
      <c r="Q173" s="251" t="s">
        <v>523</v>
      </c>
      <c r="R173" s="251" t="s">
        <v>523</v>
      </c>
      <c r="S173" s="251" t="s">
        <v>523</v>
      </c>
      <c r="T173" s="251" t="s">
        <v>523</v>
      </c>
      <c r="U173" s="251" t="s">
        <v>523</v>
      </c>
      <c r="V173" s="251" t="s">
        <v>523</v>
      </c>
      <c r="W173" s="251" t="s">
        <v>523</v>
      </c>
      <c r="X173" s="251" t="s">
        <v>523</v>
      </c>
      <c r="Y173" s="251" t="s">
        <v>523</v>
      </c>
      <c r="Z173" s="232" t="s">
        <v>523</v>
      </c>
      <c r="AA173" s="232" t="s">
        <v>523</v>
      </c>
    </row>
    <row r="174" spans="1:27" hidden="1" x14ac:dyDescent="0.25">
      <c r="A174" s="287"/>
      <c r="B174" s="251" t="s">
        <v>523</v>
      </c>
      <c r="C174" s="251" t="s">
        <v>523</v>
      </c>
      <c r="D174" s="251" t="s">
        <v>523</v>
      </c>
      <c r="E174" s="251" t="s">
        <v>523</v>
      </c>
      <c r="F174" s="251" t="s">
        <v>523</v>
      </c>
      <c r="G174" s="251" t="s">
        <v>523</v>
      </c>
      <c r="H174" s="251" t="s">
        <v>523</v>
      </c>
      <c r="I174" s="251" t="s">
        <v>523</v>
      </c>
      <c r="J174" s="251" t="s">
        <v>523</v>
      </c>
      <c r="K174" s="251" t="s">
        <v>523</v>
      </c>
      <c r="L174" s="251" t="s">
        <v>523</v>
      </c>
      <c r="M174" s="251" t="s">
        <v>523</v>
      </c>
      <c r="N174" s="251" t="s">
        <v>523</v>
      </c>
      <c r="O174" s="251" t="s">
        <v>523</v>
      </c>
      <c r="P174" s="251" t="s">
        <v>523</v>
      </c>
      <c r="Q174" s="251" t="s">
        <v>523</v>
      </c>
      <c r="R174" s="251" t="s">
        <v>523</v>
      </c>
      <c r="S174" s="251" t="s">
        <v>523</v>
      </c>
      <c r="T174" s="251" t="s">
        <v>523</v>
      </c>
      <c r="U174" s="251" t="s">
        <v>523</v>
      </c>
      <c r="V174" s="251" t="s">
        <v>523</v>
      </c>
      <c r="W174" s="251" t="s">
        <v>523</v>
      </c>
      <c r="X174" s="251" t="s">
        <v>523</v>
      </c>
      <c r="Y174" s="251" t="s">
        <v>523</v>
      </c>
      <c r="Z174" s="232" t="s">
        <v>523</v>
      </c>
      <c r="AA174" s="232" t="s">
        <v>523</v>
      </c>
    </row>
    <row r="175" spans="1:27" hidden="1" x14ac:dyDescent="0.25">
      <c r="A175" s="287"/>
      <c r="B175" s="251" t="s">
        <v>523</v>
      </c>
      <c r="C175" s="251" t="s">
        <v>523</v>
      </c>
      <c r="D175" s="251" t="s">
        <v>523</v>
      </c>
      <c r="E175" s="251" t="s">
        <v>523</v>
      </c>
      <c r="F175" s="251" t="s">
        <v>523</v>
      </c>
      <c r="G175" s="251" t="s">
        <v>523</v>
      </c>
      <c r="H175" s="251" t="s">
        <v>523</v>
      </c>
      <c r="I175" s="251" t="s">
        <v>523</v>
      </c>
      <c r="J175" s="251" t="s">
        <v>523</v>
      </c>
      <c r="K175" s="251" t="s">
        <v>523</v>
      </c>
      <c r="L175" s="251" t="s">
        <v>523</v>
      </c>
      <c r="M175" s="251" t="s">
        <v>523</v>
      </c>
      <c r="N175" s="251" t="s">
        <v>523</v>
      </c>
      <c r="O175" s="251" t="s">
        <v>523</v>
      </c>
      <c r="P175" s="251" t="s">
        <v>523</v>
      </c>
      <c r="Q175" s="251" t="s">
        <v>523</v>
      </c>
      <c r="R175" s="251" t="s">
        <v>523</v>
      </c>
      <c r="S175" s="251" t="s">
        <v>523</v>
      </c>
      <c r="T175" s="251" t="s">
        <v>523</v>
      </c>
      <c r="U175" s="251" t="s">
        <v>523</v>
      </c>
      <c r="V175" s="251" t="s">
        <v>523</v>
      </c>
      <c r="W175" s="251" t="s">
        <v>523</v>
      </c>
      <c r="X175" s="251" t="s">
        <v>523</v>
      </c>
      <c r="Y175" s="251" t="s">
        <v>523</v>
      </c>
      <c r="Z175" s="232" t="s">
        <v>523</v>
      </c>
      <c r="AA175" s="232" t="s">
        <v>523</v>
      </c>
    </row>
    <row r="176" spans="1:27" hidden="1" x14ac:dyDescent="0.25">
      <c r="A176" s="287"/>
      <c r="B176" s="251" t="s">
        <v>523</v>
      </c>
      <c r="C176" s="251" t="s">
        <v>523</v>
      </c>
      <c r="D176" s="251" t="s">
        <v>523</v>
      </c>
      <c r="E176" s="251" t="s">
        <v>523</v>
      </c>
      <c r="F176" s="251" t="s">
        <v>523</v>
      </c>
      <c r="G176" s="251" t="s">
        <v>523</v>
      </c>
      <c r="H176" s="251" t="s">
        <v>523</v>
      </c>
      <c r="I176" s="251" t="s">
        <v>523</v>
      </c>
      <c r="J176" s="251" t="s">
        <v>523</v>
      </c>
      <c r="K176" s="251" t="s">
        <v>523</v>
      </c>
      <c r="L176" s="251" t="s">
        <v>523</v>
      </c>
      <c r="M176" s="251" t="s">
        <v>523</v>
      </c>
      <c r="N176" s="251" t="s">
        <v>523</v>
      </c>
      <c r="O176" s="251" t="s">
        <v>523</v>
      </c>
      <c r="P176" s="251" t="s">
        <v>523</v>
      </c>
      <c r="Q176" s="251" t="s">
        <v>523</v>
      </c>
      <c r="R176" s="251" t="s">
        <v>523</v>
      </c>
      <c r="S176" s="251" t="s">
        <v>523</v>
      </c>
      <c r="T176" s="251" t="s">
        <v>523</v>
      </c>
      <c r="U176" s="251" t="s">
        <v>523</v>
      </c>
      <c r="V176" s="251" t="s">
        <v>523</v>
      </c>
      <c r="W176" s="251" t="s">
        <v>523</v>
      </c>
      <c r="X176" s="251" t="s">
        <v>523</v>
      </c>
      <c r="Y176" s="251" t="s">
        <v>523</v>
      </c>
      <c r="Z176" s="232" t="s">
        <v>523</v>
      </c>
      <c r="AA176" s="232" t="s">
        <v>523</v>
      </c>
    </row>
    <row r="177" spans="1:27" hidden="1" x14ac:dyDescent="0.25">
      <c r="A177" s="287"/>
      <c r="B177" s="251" t="s">
        <v>523</v>
      </c>
      <c r="C177" s="251" t="s">
        <v>523</v>
      </c>
      <c r="D177" s="251" t="s">
        <v>523</v>
      </c>
      <c r="E177" s="251" t="s">
        <v>523</v>
      </c>
      <c r="F177" s="251" t="s">
        <v>523</v>
      </c>
      <c r="G177" s="251" t="s">
        <v>523</v>
      </c>
      <c r="H177" s="251" t="s">
        <v>523</v>
      </c>
      <c r="I177" s="251" t="s">
        <v>523</v>
      </c>
      <c r="J177" s="251" t="s">
        <v>523</v>
      </c>
      <c r="K177" s="251" t="s">
        <v>523</v>
      </c>
      <c r="L177" s="251" t="s">
        <v>523</v>
      </c>
      <c r="M177" s="251" t="s">
        <v>523</v>
      </c>
      <c r="N177" s="251" t="s">
        <v>523</v>
      </c>
      <c r="O177" s="251" t="s">
        <v>523</v>
      </c>
      <c r="P177" s="251" t="s">
        <v>523</v>
      </c>
      <c r="Q177" s="251" t="s">
        <v>523</v>
      </c>
      <c r="R177" s="251" t="s">
        <v>523</v>
      </c>
      <c r="S177" s="251" t="s">
        <v>523</v>
      </c>
      <c r="T177" s="251" t="s">
        <v>523</v>
      </c>
      <c r="U177" s="251" t="s">
        <v>523</v>
      </c>
      <c r="V177" s="251" t="s">
        <v>523</v>
      </c>
      <c r="W177" s="251" t="s">
        <v>523</v>
      </c>
      <c r="X177" s="251" t="s">
        <v>523</v>
      </c>
      <c r="Y177" s="251" t="s">
        <v>523</v>
      </c>
      <c r="Z177" s="232" t="s">
        <v>523</v>
      </c>
      <c r="AA177" s="232" t="s">
        <v>523</v>
      </c>
    </row>
    <row r="178" spans="1:27" hidden="1" x14ac:dyDescent="0.25">
      <c r="A178" s="287"/>
      <c r="B178" s="251" t="s">
        <v>523</v>
      </c>
      <c r="C178" s="251" t="s">
        <v>523</v>
      </c>
      <c r="D178" s="251" t="s">
        <v>523</v>
      </c>
      <c r="E178" s="251" t="s">
        <v>523</v>
      </c>
      <c r="F178" s="251" t="s">
        <v>523</v>
      </c>
      <c r="G178" s="251" t="s">
        <v>523</v>
      </c>
      <c r="H178" s="251" t="s">
        <v>523</v>
      </c>
      <c r="I178" s="251" t="s">
        <v>523</v>
      </c>
      <c r="J178" s="251" t="s">
        <v>523</v>
      </c>
      <c r="K178" s="251" t="s">
        <v>523</v>
      </c>
      <c r="L178" s="251" t="s">
        <v>523</v>
      </c>
      <c r="M178" s="251" t="s">
        <v>523</v>
      </c>
      <c r="N178" s="251" t="s">
        <v>523</v>
      </c>
      <c r="O178" s="251" t="s">
        <v>523</v>
      </c>
      <c r="P178" s="251" t="s">
        <v>523</v>
      </c>
      <c r="Q178" s="251" t="s">
        <v>523</v>
      </c>
      <c r="R178" s="251" t="s">
        <v>523</v>
      </c>
      <c r="S178" s="251" t="s">
        <v>523</v>
      </c>
      <c r="T178" s="251" t="s">
        <v>523</v>
      </c>
      <c r="U178" s="251" t="s">
        <v>523</v>
      </c>
      <c r="V178" s="251" t="s">
        <v>523</v>
      </c>
      <c r="W178" s="251" t="s">
        <v>523</v>
      </c>
      <c r="X178" s="251" t="s">
        <v>523</v>
      </c>
      <c r="Y178" s="251" t="s">
        <v>523</v>
      </c>
      <c r="Z178" s="232" t="s">
        <v>523</v>
      </c>
      <c r="AA178" s="232" t="s">
        <v>523</v>
      </c>
    </row>
    <row r="179" spans="1:27" hidden="1" x14ac:dyDescent="0.25">
      <c r="A179" s="287"/>
      <c r="B179" s="251" t="s">
        <v>523</v>
      </c>
      <c r="C179" s="251" t="s">
        <v>523</v>
      </c>
      <c r="D179" s="251" t="s">
        <v>523</v>
      </c>
      <c r="E179" s="251" t="s">
        <v>523</v>
      </c>
      <c r="F179" s="251" t="s">
        <v>523</v>
      </c>
      <c r="G179" s="251" t="s">
        <v>523</v>
      </c>
      <c r="H179" s="251" t="s">
        <v>523</v>
      </c>
      <c r="I179" s="251" t="s">
        <v>523</v>
      </c>
      <c r="J179" s="251" t="s">
        <v>523</v>
      </c>
      <c r="K179" s="251" t="s">
        <v>523</v>
      </c>
      <c r="L179" s="251" t="s">
        <v>523</v>
      </c>
      <c r="M179" s="251" t="s">
        <v>523</v>
      </c>
      <c r="N179" s="251" t="s">
        <v>523</v>
      </c>
      <c r="O179" s="251" t="s">
        <v>523</v>
      </c>
      <c r="P179" s="251" t="s">
        <v>523</v>
      </c>
      <c r="Q179" s="251" t="s">
        <v>523</v>
      </c>
      <c r="R179" s="251" t="s">
        <v>523</v>
      </c>
      <c r="S179" s="251" t="s">
        <v>523</v>
      </c>
      <c r="T179" s="251" t="s">
        <v>523</v>
      </c>
      <c r="U179" s="251" t="s">
        <v>523</v>
      </c>
      <c r="V179" s="251" t="s">
        <v>523</v>
      </c>
      <c r="W179" s="251" t="s">
        <v>523</v>
      </c>
      <c r="X179" s="251" t="s">
        <v>523</v>
      </c>
      <c r="Y179" s="251" t="s">
        <v>523</v>
      </c>
      <c r="Z179" s="232" t="s">
        <v>523</v>
      </c>
      <c r="AA179" s="232" t="s">
        <v>523</v>
      </c>
    </row>
    <row r="180" spans="1:27" hidden="1" x14ac:dyDescent="0.25">
      <c r="A180" s="287"/>
      <c r="B180" s="251" t="s">
        <v>523</v>
      </c>
      <c r="C180" s="251" t="s">
        <v>523</v>
      </c>
      <c r="D180" s="251" t="s">
        <v>523</v>
      </c>
      <c r="E180" s="251" t="s">
        <v>523</v>
      </c>
      <c r="F180" s="251" t="s">
        <v>523</v>
      </c>
      <c r="G180" s="251" t="s">
        <v>523</v>
      </c>
      <c r="H180" s="251" t="s">
        <v>523</v>
      </c>
      <c r="I180" s="251" t="s">
        <v>523</v>
      </c>
      <c r="J180" s="251" t="s">
        <v>523</v>
      </c>
      <c r="K180" s="251" t="s">
        <v>523</v>
      </c>
      <c r="L180" s="251" t="s">
        <v>523</v>
      </c>
      <c r="M180" s="251" t="s">
        <v>523</v>
      </c>
      <c r="N180" s="251" t="s">
        <v>523</v>
      </c>
      <c r="O180" s="251" t="s">
        <v>523</v>
      </c>
      <c r="P180" s="251" t="s">
        <v>523</v>
      </c>
      <c r="Q180" s="251" t="s">
        <v>523</v>
      </c>
      <c r="R180" s="251" t="s">
        <v>523</v>
      </c>
      <c r="S180" s="251" t="s">
        <v>523</v>
      </c>
      <c r="T180" s="251" t="s">
        <v>523</v>
      </c>
      <c r="U180" s="251" t="s">
        <v>523</v>
      </c>
      <c r="V180" s="251" t="s">
        <v>523</v>
      </c>
      <c r="W180" s="251" t="s">
        <v>523</v>
      </c>
      <c r="X180" s="251" t="s">
        <v>523</v>
      </c>
      <c r="Y180" s="251" t="s">
        <v>523</v>
      </c>
      <c r="Z180" s="232" t="s">
        <v>523</v>
      </c>
      <c r="AA180" s="232" t="s">
        <v>523</v>
      </c>
    </row>
    <row r="181" spans="1:27" hidden="1" x14ac:dyDescent="0.25">
      <c r="A181" s="287"/>
      <c r="B181" s="251" t="s">
        <v>523</v>
      </c>
      <c r="C181" s="251" t="s">
        <v>523</v>
      </c>
      <c r="D181" s="251" t="s">
        <v>523</v>
      </c>
      <c r="E181" s="251" t="s">
        <v>523</v>
      </c>
      <c r="F181" s="251" t="s">
        <v>523</v>
      </c>
      <c r="G181" s="251" t="s">
        <v>523</v>
      </c>
      <c r="H181" s="251" t="s">
        <v>523</v>
      </c>
      <c r="I181" s="251" t="s">
        <v>523</v>
      </c>
      <c r="J181" s="251" t="s">
        <v>523</v>
      </c>
      <c r="K181" s="251" t="s">
        <v>523</v>
      </c>
      <c r="L181" s="251" t="s">
        <v>523</v>
      </c>
      <c r="M181" s="251" t="s">
        <v>523</v>
      </c>
      <c r="N181" s="251" t="s">
        <v>523</v>
      </c>
      <c r="O181" s="251" t="s">
        <v>523</v>
      </c>
      <c r="P181" s="251" t="s">
        <v>523</v>
      </c>
      <c r="Q181" s="251" t="s">
        <v>523</v>
      </c>
      <c r="R181" s="251" t="s">
        <v>523</v>
      </c>
      <c r="S181" s="251" t="s">
        <v>523</v>
      </c>
      <c r="T181" s="251" t="s">
        <v>523</v>
      </c>
      <c r="U181" s="251" t="s">
        <v>523</v>
      </c>
      <c r="V181" s="251" t="s">
        <v>523</v>
      </c>
      <c r="W181" s="251" t="s">
        <v>523</v>
      </c>
      <c r="X181" s="251" t="s">
        <v>523</v>
      </c>
      <c r="Y181" s="251" t="s">
        <v>523</v>
      </c>
      <c r="Z181" s="232" t="s">
        <v>523</v>
      </c>
      <c r="AA181" s="232" t="s">
        <v>523</v>
      </c>
    </row>
    <row r="182" spans="1:27" hidden="1" x14ac:dyDescent="0.25">
      <c r="A182" s="288"/>
      <c r="B182" s="251" t="s">
        <v>523</v>
      </c>
      <c r="C182" s="251" t="s">
        <v>523</v>
      </c>
      <c r="D182" s="251" t="s">
        <v>523</v>
      </c>
      <c r="E182" s="251" t="s">
        <v>523</v>
      </c>
      <c r="F182" s="251" t="s">
        <v>523</v>
      </c>
      <c r="G182" s="251" t="s">
        <v>523</v>
      </c>
      <c r="H182" s="251" t="s">
        <v>523</v>
      </c>
      <c r="I182" s="251" t="s">
        <v>523</v>
      </c>
      <c r="J182" s="251" t="s">
        <v>523</v>
      </c>
      <c r="K182" s="251" t="s">
        <v>523</v>
      </c>
      <c r="L182" s="251" t="s">
        <v>523</v>
      </c>
      <c r="M182" s="251" t="s">
        <v>523</v>
      </c>
      <c r="N182" s="251" t="s">
        <v>523</v>
      </c>
      <c r="O182" s="251" t="s">
        <v>523</v>
      </c>
      <c r="P182" s="251" t="s">
        <v>523</v>
      </c>
      <c r="Q182" s="251" t="s">
        <v>523</v>
      </c>
      <c r="R182" s="251" t="s">
        <v>523</v>
      </c>
      <c r="S182" s="251" t="s">
        <v>523</v>
      </c>
      <c r="T182" s="251" t="s">
        <v>523</v>
      </c>
      <c r="U182" s="251" t="s">
        <v>523</v>
      </c>
      <c r="V182" s="251" t="s">
        <v>523</v>
      </c>
      <c r="W182" s="251" t="s">
        <v>523</v>
      </c>
      <c r="X182" s="251" t="s">
        <v>523</v>
      </c>
      <c r="Y182" s="251" t="s">
        <v>523</v>
      </c>
      <c r="Z182" s="232" t="s">
        <v>523</v>
      </c>
      <c r="AA182" s="232" t="s">
        <v>523</v>
      </c>
    </row>
    <row r="183" spans="1:27" ht="250.5" customHeight="1" x14ac:dyDescent="0.25">
      <c r="A183" s="258">
        <v>2025</v>
      </c>
      <c r="B183" s="251" t="s">
        <v>568</v>
      </c>
      <c r="C183" s="251" t="s">
        <v>569</v>
      </c>
      <c r="D183" s="251" t="s">
        <v>568</v>
      </c>
      <c r="E183" s="251" t="s">
        <v>569</v>
      </c>
      <c r="F183" s="251" t="s">
        <v>568</v>
      </c>
      <c r="G183" s="251" t="s">
        <v>570</v>
      </c>
      <c r="H183" s="251" t="s">
        <v>568</v>
      </c>
      <c r="I183" s="251" t="s">
        <v>570</v>
      </c>
      <c r="J183" s="251" t="s">
        <v>571</v>
      </c>
      <c r="K183" s="251" t="s">
        <v>568</v>
      </c>
      <c r="L183" s="251" t="s">
        <v>572</v>
      </c>
      <c r="M183" s="251" t="s">
        <v>568</v>
      </c>
      <c r="N183" s="251" t="s">
        <v>573</v>
      </c>
      <c r="O183" s="251" t="s">
        <v>568</v>
      </c>
      <c r="P183" s="251" t="s">
        <v>574</v>
      </c>
      <c r="Q183" s="251" t="s">
        <v>568</v>
      </c>
      <c r="R183" s="267" t="s">
        <v>575</v>
      </c>
      <c r="S183" s="251" t="s">
        <v>568</v>
      </c>
      <c r="T183" s="251" t="s">
        <v>568</v>
      </c>
      <c r="U183" s="251" t="s">
        <v>568</v>
      </c>
      <c r="V183" s="251" t="s">
        <v>568</v>
      </c>
      <c r="W183" s="251" t="s">
        <v>576</v>
      </c>
      <c r="X183" s="251" t="s">
        <v>568</v>
      </c>
      <c r="Y183" s="251" t="s">
        <v>568</v>
      </c>
      <c r="Z183" s="232" t="s">
        <v>523</v>
      </c>
      <c r="AA183" s="232" t="s">
        <v>523</v>
      </c>
    </row>
    <row r="184" spans="1:27" ht="250.5" customHeight="1" x14ac:dyDescent="0.25">
      <c r="A184" s="258">
        <v>2026</v>
      </c>
      <c r="B184" s="251" t="s">
        <v>568</v>
      </c>
      <c r="C184" s="251" t="s">
        <v>577</v>
      </c>
      <c r="D184" s="251" t="s">
        <v>568</v>
      </c>
      <c r="E184" s="251" t="s">
        <v>577</v>
      </c>
      <c r="F184" s="251" t="s">
        <v>568</v>
      </c>
      <c r="G184" s="251" t="s">
        <v>570</v>
      </c>
      <c r="H184" s="251" t="s">
        <v>568</v>
      </c>
      <c r="I184" s="251" t="s">
        <v>570</v>
      </c>
      <c r="J184" s="251" t="s">
        <v>578</v>
      </c>
      <c r="K184" s="251" t="s">
        <v>568</v>
      </c>
      <c r="L184" s="251" t="s">
        <v>572</v>
      </c>
      <c r="M184" s="251" t="s">
        <v>568</v>
      </c>
      <c r="N184" s="251" t="s">
        <v>573</v>
      </c>
      <c r="O184" s="251" t="s">
        <v>568</v>
      </c>
      <c r="P184" s="251" t="s">
        <v>574</v>
      </c>
      <c r="Q184" s="251" t="s">
        <v>568</v>
      </c>
      <c r="R184" s="267" t="s">
        <v>575</v>
      </c>
      <c r="S184" s="251" t="s">
        <v>568</v>
      </c>
      <c r="T184" s="251" t="s">
        <v>568</v>
      </c>
      <c r="U184" s="251" t="s">
        <v>568</v>
      </c>
      <c r="V184" s="251" t="s">
        <v>568</v>
      </c>
      <c r="W184" s="251" t="s">
        <v>576</v>
      </c>
      <c r="X184" s="251" t="s">
        <v>568</v>
      </c>
      <c r="Y184" s="251" t="s">
        <v>568</v>
      </c>
      <c r="Z184" s="232" t="s">
        <v>523</v>
      </c>
      <c r="AA184" s="232" t="s">
        <v>523</v>
      </c>
    </row>
    <row r="185" spans="1:27" ht="250.5" customHeight="1" x14ac:dyDescent="0.25">
      <c r="A185" s="258">
        <v>2027</v>
      </c>
      <c r="B185" s="251" t="s">
        <v>568</v>
      </c>
      <c r="C185" s="251" t="s">
        <v>579</v>
      </c>
      <c r="D185" s="251" t="s">
        <v>568</v>
      </c>
      <c r="E185" s="251" t="s">
        <v>579</v>
      </c>
      <c r="F185" s="251" t="s">
        <v>568</v>
      </c>
      <c r="G185" s="251" t="s">
        <v>570</v>
      </c>
      <c r="H185" s="251" t="s">
        <v>580</v>
      </c>
      <c r="I185" s="251" t="s">
        <v>570</v>
      </c>
      <c r="J185" s="251" t="s">
        <v>581</v>
      </c>
      <c r="K185" s="251" t="s">
        <v>568</v>
      </c>
      <c r="L185" s="251" t="s">
        <v>572</v>
      </c>
      <c r="M185" s="251" t="s">
        <v>568</v>
      </c>
      <c r="N185" s="251" t="s">
        <v>573</v>
      </c>
      <c r="O185" s="251" t="s">
        <v>568</v>
      </c>
      <c r="P185" s="251" t="s">
        <v>582</v>
      </c>
      <c r="Q185" s="251" t="s">
        <v>568</v>
      </c>
      <c r="R185" s="267" t="s">
        <v>583</v>
      </c>
      <c r="S185" s="251" t="s">
        <v>568</v>
      </c>
      <c r="T185" s="251" t="s">
        <v>568</v>
      </c>
      <c r="U185" s="251" t="s">
        <v>568</v>
      </c>
      <c r="V185" s="251" t="s">
        <v>568</v>
      </c>
      <c r="W185" s="251" t="s">
        <v>576</v>
      </c>
      <c r="X185" s="251" t="s">
        <v>568</v>
      </c>
      <c r="Y185" s="251" t="s">
        <v>568</v>
      </c>
      <c r="Z185" s="232" t="s">
        <v>523</v>
      </c>
      <c r="AA185" s="232" t="s">
        <v>523</v>
      </c>
    </row>
  </sheetData>
  <mergeCells count="29">
    <mergeCell ref="A132:A182"/>
    <mergeCell ref="Q21:R22"/>
    <mergeCell ref="E18:Y18"/>
    <mergeCell ref="S21:S22"/>
    <mergeCell ref="H22:I22"/>
    <mergeCell ref="B21:C22"/>
    <mergeCell ref="X21:Y21"/>
    <mergeCell ref="V21:W22"/>
    <mergeCell ref="O21:P22"/>
    <mergeCell ref="F22:G22"/>
    <mergeCell ref="J21:J22"/>
    <mergeCell ref="K21:L22"/>
    <mergeCell ref="M21:N22"/>
    <mergeCell ref="A25:A131"/>
    <mergeCell ref="A21:A23"/>
    <mergeCell ref="D21:E22"/>
    <mergeCell ref="F21:I21"/>
    <mergeCell ref="A5:AA5"/>
    <mergeCell ref="A9:AA9"/>
    <mergeCell ref="A12:AA12"/>
    <mergeCell ref="A15:AA15"/>
    <mergeCell ref="T21:T22"/>
    <mergeCell ref="Z21:AA21"/>
    <mergeCell ref="U21:U22"/>
    <mergeCell ref="A19:AA19"/>
    <mergeCell ref="A7:AA7"/>
    <mergeCell ref="A10:AA10"/>
    <mergeCell ref="A13:AA13"/>
    <mergeCell ref="A16:AA16"/>
  </mergeCells>
  <pageMargins left="0.78740157480314965" right="0.59055118110236227" top="0.78740157480314965" bottom="0.39370078740157483" header="0.19685039370078741" footer="0.19685039370078741"/>
  <pageSetup paperSize="8" scale="3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90"/>
  <sheetViews>
    <sheetView view="pageBreakPreview" zoomScale="55" zoomScaleSheetLayoutView="55" workbookViewId="0">
      <selection activeCell="E33" sqref="E33"/>
    </sheetView>
  </sheetViews>
  <sheetFormatPr defaultColWidth="9.140625" defaultRowHeight="15" x14ac:dyDescent="0.25"/>
  <cols>
    <col min="1" max="1" width="6.140625" style="1" customWidth="1"/>
    <col min="2" max="2" width="53.5703125" style="1" customWidth="1"/>
    <col min="3" max="3" width="100.57031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73" t="str">
        <f>'1. паспорт местоположение'!A5:C5</f>
        <v>Год раскрытия информации: 2024 год</v>
      </c>
      <c r="B5" s="273"/>
      <c r="C5" s="273"/>
      <c r="D5" s="194"/>
      <c r="E5" s="194"/>
      <c r="F5" s="194"/>
      <c r="G5" s="194"/>
      <c r="H5" s="194"/>
      <c r="I5" s="194"/>
      <c r="J5" s="194"/>
      <c r="K5" s="194"/>
      <c r="L5" s="194"/>
      <c r="M5" s="194"/>
      <c r="N5" s="194"/>
      <c r="O5" s="194"/>
      <c r="P5" s="194"/>
      <c r="Q5" s="194"/>
      <c r="R5" s="194"/>
      <c r="S5" s="194"/>
      <c r="T5" s="194"/>
      <c r="U5" s="194"/>
      <c r="V5" s="194"/>
      <c r="W5" s="194"/>
      <c r="X5" s="194"/>
      <c r="Y5" s="194"/>
      <c r="Z5" s="194"/>
      <c r="AA5" s="194"/>
      <c r="AB5" s="194"/>
      <c r="AC5" s="194"/>
    </row>
    <row r="6" spans="1:29" s="12" customFormat="1" ht="18.75" x14ac:dyDescent="0.3">
      <c r="A6" s="17"/>
      <c r="E6" s="16"/>
      <c r="F6" s="16"/>
      <c r="G6" s="15"/>
    </row>
    <row r="7" spans="1:29" s="12" customFormat="1" ht="18.75" x14ac:dyDescent="0.2">
      <c r="A7" s="277" t="s">
        <v>9</v>
      </c>
      <c r="B7" s="277"/>
      <c r="C7" s="277"/>
      <c r="D7" s="13"/>
      <c r="E7" s="13"/>
      <c r="F7" s="13"/>
      <c r="G7" s="13"/>
      <c r="H7" s="13"/>
      <c r="I7" s="13"/>
      <c r="J7" s="13"/>
      <c r="K7" s="13"/>
      <c r="L7" s="13"/>
      <c r="M7" s="13"/>
      <c r="N7" s="13"/>
      <c r="O7" s="13"/>
      <c r="P7" s="13"/>
      <c r="Q7" s="13"/>
      <c r="R7" s="13"/>
      <c r="S7" s="13"/>
      <c r="T7" s="13"/>
      <c r="U7" s="13"/>
    </row>
    <row r="8" spans="1:29" s="12" customFormat="1" ht="18.75" x14ac:dyDescent="0.2">
      <c r="A8" s="277"/>
      <c r="B8" s="277"/>
      <c r="C8" s="277"/>
      <c r="D8" s="14"/>
      <c r="E8" s="14"/>
      <c r="F8" s="14"/>
      <c r="G8" s="14"/>
      <c r="H8" s="13"/>
      <c r="I8" s="13"/>
      <c r="J8" s="13"/>
      <c r="K8" s="13"/>
      <c r="L8" s="13"/>
      <c r="M8" s="13"/>
      <c r="N8" s="13"/>
      <c r="O8" s="13"/>
      <c r="P8" s="13"/>
      <c r="Q8" s="13"/>
      <c r="R8" s="13"/>
      <c r="S8" s="13"/>
      <c r="T8" s="13"/>
      <c r="U8" s="13"/>
    </row>
    <row r="9" spans="1:29" s="12" customFormat="1" ht="18.75" x14ac:dyDescent="0.2">
      <c r="A9" s="276" t="str">
        <f>'1. паспорт местоположение'!A9:C9</f>
        <v>Акционерное общество "Сибирско-Уральская энергетическая компания"</v>
      </c>
      <c r="B9" s="276"/>
      <c r="C9" s="276"/>
      <c r="D9" s="8"/>
      <c r="E9" s="8"/>
      <c r="F9" s="8"/>
      <c r="G9" s="8"/>
      <c r="H9" s="13"/>
      <c r="I9" s="13"/>
      <c r="J9" s="13"/>
      <c r="K9" s="13"/>
      <c r="L9" s="13"/>
      <c r="M9" s="13"/>
      <c r="N9" s="13"/>
      <c r="O9" s="13"/>
      <c r="P9" s="13"/>
      <c r="Q9" s="13"/>
      <c r="R9" s="13"/>
      <c r="S9" s="13"/>
      <c r="T9" s="13"/>
      <c r="U9" s="13"/>
    </row>
    <row r="10" spans="1:29" s="12" customFormat="1" ht="18.75" x14ac:dyDescent="0.2">
      <c r="A10" s="274" t="s">
        <v>8</v>
      </c>
      <c r="B10" s="274"/>
      <c r="C10" s="274"/>
      <c r="D10" s="6"/>
      <c r="E10" s="6"/>
      <c r="F10" s="6"/>
      <c r="G10" s="6"/>
      <c r="H10" s="13"/>
      <c r="I10" s="13"/>
      <c r="J10" s="13"/>
      <c r="K10" s="13"/>
      <c r="L10" s="13"/>
      <c r="M10" s="13"/>
      <c r="N10" s="13"/>
      <c r="O10" s="13"/>
      <c r="P10" s="13"/>
      <c r="Q10" s="13"/>
      <c r="R10" s="13"/>
      <c r="S10" s="13"/>
      <c r="T10" s="13"/>
      <c r="U10" s="13"/>
    </row>
    <row r="11" spans="1:29" s="12" customFormat="1" ht="18.75" x14ac:dyDescent="0.2">
      <c r="A11" s="277"/>
      <c r="B11" s="277"/>
      <c r="C11" s="277"/>
      <c r="D11" s="14"/>
      <c r="E11" s="14"/>
      <c r="F11" s="14"/>
      <c r="G11" s="14"/>
      <c r="H11" s="13"/>
      <c r="I11" s="13"/>
      <c r="J11" s="13"/>
      <c r="K11" s="13"/>
      <c r="L11" s="13"/>
      <c r="M11" s="13"/>
      <c r="N11" s="13"/>
      <c r="O11" s="13"/>
      <c r="P11" s="13"/>
      <c r="Q11" s="13"/>
      <c r="R11" s="13"/>
      <c r="S11" s="13"/>
      <c r="T11" s="13"/>
      <c r="U11" s="13"/>
    </row>
    <row r="12" spans="1:29" s="12" customFormat="1" ht="18.75" x14ac:dyDescent="0.2">
      <c r="A12" s="276" t="str">
        <f>'1. паспорт местоположение'!A12:C12</f>
        <v>M_Tmn_1.4.12</v>
      </c>
      <c r="B12" s="276"/>
      <c r="C12" s="276"/>
      <c r="D12" s="8"/>
      <c r="E12" s="8"/>
      <c r="F12" s="8"/>
      <c r="G12" s="8"/>
      <c r="H12" s="13"/>
      <c r="I12" s="13"/>
      <c r="J12" s="13"/>
      <c r="K12" s="13"/>
      <c r="L12" s="13"/>
      <c r="M12" s="13"/>
      <c r="N12" s="13"/>
      <c r="O12" s="13"/>
      <c r="P12" s="13"/>
      <c r="Q12" s="13"/>
      <c r="R12" s="13"/>
      <c r="S12" s="13"/>
      <c r="T12" s="13"/>
      <c r="U12" s="13"/>
    </row>
    <row r="13" spans="1:29" s="12" customFormat="1" ht="18.75" x14ac:dyDescent="0.2">
      <c r="A13" s="274" t="s">
        <v>7</v>
      </c>
      <c r="B13" s="274"/>
      <c r="C13" s="274"/>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82"/>
      <c r="B14" s="282"/>
      <c r="C14" s="282"/>
      <c r="D14" s="10"/>
      <c r="E14" s="10"/>
      <c r="F14" s="10"/>
      <c r="G14" s="10"/>
      <c r="H14" s="10"/>
      <c r="I14" s="10"/>
      <c r="J14" s="10"/>
      <c r="K14" s="10"/>
      <c r="L14" s="10"/>
      <c r="M14" s="10"/>
      <c r="N14" s="10"/>
      <c r="O14" s="10"/>
      <c r="P14" s="10"/>
      <c r="Q14" s="10"/>
      <c r="R14" s="10"/>
      <c r="S14" s="10"/>
      <c r="T14" s="10"/>
      <c r="U14" s="10"/>
    </row>
    <row r="15" spans="1:29" s="3" customFormat="1" ht="18.75" x14ac:dyDescent="0.2">
      <c r="A15" s="275" t="str">
        <f>'1. паспорт местоположение'!A15:C15</f>
        <v>Строительство ВЛ-0,4/10 кВ в г. Тюмень и Тюменском районе</v>
      </c>
      <c r="B15" s="275"/>
      <c r="C15" s="275"/>
      <c r="D15" s="8"/>
      <c r="E15" s="8"/>
      <c r="F15" s="8"/>
      <c r="G15" s="8"/>
      <c r="H15" s="8"/>
      <c r="I15" s="8"/>
      <c r="J15" s="8"/>
      <c r="K15" s="8"/>
      <c r="L15" s="8"/>
      <c r="M15" s="8"/>
      <c r="N15" s="8"/>
      <c r="O15" s="8"/>
      <c r="P15" s="8"/>
      <c r="Q15" s="8"/>
      <c r="R15" s="8"/>
      <c r="S15" s="8"/>
      <c r="T15" s="8"/>
      <c r="U15" s="8"/>
    </row>
    <row r="16" spans="1:29" s="3" customFormat="1" ht="15" customHeight="1" x14ac:dyDescent="0.2">
      <c r="A16" s="274" t="s">
        <v>6</v>
      </c>
      <c r="B16" s="274"/>
      <c r="C16" s="274"/>
      <c r="D16" s="6"/>
      <c r="E16" s="6"/>
      <c r="F16" s="6"/>
      <c r="G16" s="6"/>
      <c r="H16" s="6"/>
      <c r="I16" s="6"/>
      <c r="J16" s="6"/>
      <c r="K16" s="6"/>
      <c r="L16" s="6"/>
      <c r="M16" s="6"/>
      <c r="N16" s="6"/>
      <c r="O16" s="6"/>
      <c r="P16" s="6"/>
      <c r="Q16" s="6"/>
      <c r="R16" s="6"/>
      <c r="S16" s="6"/>
      <c r="T16" s="6"/>
      <c r="U16" s="6"/>
    </row>
    <row r="17" spans="1:21" s="3" customFormat="1" ht="15" customHeight="1" x14ac:dyDescent="0.2">
      <c r="A17" s="284"/>
      <c r="B17" s="284"/>
      <c r="C17" s="284"/>
      <c r="D17" s="4"/>
      <c r="E17" s="4"/>
      <c r="F17" s="4"/>
      <c r="G17" s="4"/>
      <c r="H17" s="4"/>
      <c r="I17" s="4"/>
      <c r="J17" s="4"/>
      <c r="K17" s="4"/>
      <c r="L17" s="4"/>
      <c r="M17" s="4"/>
      <c r="N17" s="4"/>
      <c r="O17" s="4"/>
      <c r="P17" s="4"/>
      <c r="Q17" s="4"/>
      <c r="R17" s="4"/>
    </row>
    <row r="18" spans="1:21" s="3" customFormat="1" ht="27.75" customHeight="1" x14ac:dyDescent="0.2">
      <c r="A18" s="275" t="s">
        <v>466</v>
      </c>
      <c r="B18" s="275"/>
      <c r="C18" s="275"/>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7" t="s">
        <v>67</v>
      </c>
      <c r="C20" s="36"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6">
        <v>3</v>
      </c>
      <c r="D21" s="29"/>
      <c r="E21" s="29"/>
      <c r="F21" s="29"/>
      <c r="G21" s="29"/>
      <c r="H21" s="28"/>
      <c r="I21" s="28"/>
      <c r="J21" s="28"/>
      <c r="K21" s="28"/>
      <c r="L21" s="28"/>
      <c r="M21" s="28"/>
      <c r="N21" s="28"/>
      <c r="O21" s="28"/>
      <c r="P21" s="28"/>
      <c r="Q21" s="28"/>
      <c r="R21" s="28"/>
      <c r="S21" s="27"/>
      <c r="T21" s="27"/>
      <c r="U21" s="27"/>
    </row>
    <row r="22" spans="1:21" s="3" customFormat="1" ht="188.25" customHeight="1" x14ac:dyDescent="0.2">
      <c r="A22" s="24" t="s">
        <v>65</v>
      </c>
      <c r="B22" s="30" t="s">
        <v>479</v>
      </c>
      <c r="C22" s="74" t="s">
        <v>633</v>
      </c>
      <c r="D22" s="29"/>
      <c r="E22" s="29"/>
      <c r="F22" s="28"/>
      <c r="G22" s="28"/>
      <c r="H22" s="28"/>
      <c r="I22" s="28"/>
      <c r="J22" s="28"/>
      <c r="K22" s="28"/>
      <c r="L22" s="28"/>
      <c r="M22" s="28"/>
      <c r="N22" s="28"/>
      <c r="O22" s="28"/>
      <c r="P22" s="28"/>
      <c r="Q22" s="27"/>
      <c r="R22" s="27"/>
      <c r="S22" s="27"/>
      <c r="T22" s="27"/>
      <c r="U22" s="27"/>
    </row>
    <row r="23" spans="1:21" ht="94.5" customHeight="1" x14ac:dyDescent="0.25">
      <c r="A23" s="24" t="s">
        <v>63</v>
      </c>
      <c r="B23" s="26" t="s">
        <v>60</v>
      </c>
      <c r="C23" s="74" t="s">
        <v>634</v>
      </c>
      <c r="D23" s="23"/>
      <c r="E23" s="23"/>
      <c r="F23" s="23"/>
      <c r="G23" s="23"/>
      <c r="H23" s="23"/>
      <c r="I23" s="23"/>
      <c r="J23" s="23"/>
      <c r="K23" s="23"/>
      <c r="L23" s="23"/>
      <c r="M23" s="23"/>
      <c r="N23" s="23"/>
      <c r="O23" s="23"/>
      <c r="P23" s="23"/>
      <c r="Q23" s="23"/>
      <c r="R23" s="23"/>
      <c r="S23" s="23"/>
      <c r="T23" s="23"/>
      <c r="U23" s="23"/>
    </row>
    <row r="24" spans="1:21" ht="70.5" customHeight="1" x14ac:dyDescent="0.25">
      <c r="A24" s="314" t="s">
        <v>62</v>
      </c>
      <c r="B24" s="311" t="s">
        <v>498</v>
      </c>
      <c r="C24" s="36" t="s">
        <v>523</v>
      </c>
      <c r="D24" s="23"/>
      <c r="E24" s="23"/>
      <c r="F24" s="23"/>
      <c r="G24" s="23"/>
      <c r="H24" s="23"/>
      <c r="I24" s="23"/>
      <c r="J24" s="23"/>
      <c r="K24" s="23"/>
      <c r="L24" s="23"/>
      <c r="M24" s="23"/>
      <c r="N24" s="23"/>
      <c r="O24" s="23"/>
      <c r="P24" s="23"/>
      <c r="Q24" s="23"/>
      <c r="R24" s="23"/>
      <c r="S24" s="23"/>
      <c r="T24" s="23"/>
      <c r="U24" s="23"/>
    </row>
    <row r="25" spans="1:21" ht="15.75" hidden="1" x14ac:dyDescent="0.25">
      <c r="A25" s="315"/>
      <c r="B25" s="312"/>
      <c r="C25" s="264" t="s">
        <v>523</v>
      </c>
      <c r="D25" s="23"/>
      <c r="E25" s="23"/>
      <c r="F25" s="23"/>
      <c r="G25" s="23"/>
      <c r="H25" s="23"/>
      <c r="I25" s="23"/>
      <c r="J25" s="23"/>
      <c r="K25" s="23"/>
      <c r="L25" s="23"/>
      <c r="M25" s="23"/>
      <c r="N25" s="23"/>
      <c r="O25" s="23"/>
      <c r="P25" s="23"/>
      <c r="Q25" s="23"/>
      <c r="R25" s="23"/>
      <c r="S25" s="23"/>
      <c r="T25" s="23"/>
      <c r="U25" s="23"/>
    </row>
    <row r="26" spans="1:21" ht="15.75" hidden="1" x14ac:dyDescent="0.25">
      <c r="A26" s="315"/>
      <c r="B26" s="312"/>
      <c r="C26" s="264" t="s">
        <v>523</v>
      </c>
      <c r="D26" s="23"/>
      <c r="E26" s="23"/>
      <c r="F26" s="23"/>
      <c r="G26" s="23"/>
      <c r="H26" s="23"/>
      <c r="I26" s="23"/>
      <c r="J26" s="23"/>
      <c r="K26" s="23"/>
      <c r="L26" s="23"/>
      <c r="M26" s="23"/>
      <c r="N26" s="23"/>
      <c r="O26" s="23"/>
      <c r="P26" s="23"/>
      <c r="Q26" s="23"/>
      <c r="R26" s="23"/>
      <c r="S26" s="23"/>
      <c r="T26" s="23"/>
      <c r="U26" s="23"/>
    </row>
    <row r="27" spans="1:21" ht="15.75" hidden="1" x14ac:dyDescent="0.25">
      <c r="A27" s="315"/>
      <c r="B27" s="312"/>
      <c r="C27" s="264" t="s">
        <v>523</v>
      </c>
      <c r="D27" s="23"/>
      <c r="E27" s="23"/>
      <c r="F27" s="23"/>
      <c r="G27" s="23"/>
      <c r="H27" s="23"/>
      <c r="I27" s="23"/>
      <c r="J27" s="23"/>
      <c r="K27" s="23"/>
      <c r="L27" s="23"/>
      <c r="M27" s="23"/>
      <c r="N27" s="23"/>
      <c r="O27" s="23"/>
      <c r="P27" s="23"/>
      <c r="Q27" s="23"/>
      <c r="R27" s="23"/>
      <c r="S27" s="23"/>
      <c r="T27" s="23"/>
      <c r="U27" s="23"/>
    </row>
    <row r="28" spans="1:21" ht="15.75" hidden="1" x14ac:dyDescent="0.25">
      <c r="A28" s="315"/>
      <c r="B28" s="312"/>
      <c r="C28" s="264" t="s">
        <v>523</v>
      </c>
      <c r="D28" s="23"/>
      <c r="E28" s="23"/>
      <c r="F28" s="23"/>
      <c r="G28" s="23"/>
      <c r="H28" s="23"/>
      <c r="I28" s="23"/>
      <c r="J28" s="23"/>
      <c r="K28" s="23"/>
      <c r="L28" s="23"/>
      <c r="M28" s="23"/>
      <c r="N28" s="23"/>
      <c r="O28" s="23"/>
      <c r="P28" s="23"/>
      <c r="Q28" s="23"/>
      <c r="R28" s="23"/>
      <c r="S28" s="23"/>
      <c r="T28" s="23"/>
      <c r="U28" s="23"/>
    </row>
    <row r="29" spans="1:21" ht="15.75" hidden="1" x14ac:dyDescent="0.25">
      <c r="A29" s="315"/>
      <c r="B29" s="312"/>
      <c r="C29" s="264" t="s">
        <v>523</v>
      </c>
      <c r="D29" s="23"/>
      <c r="E29" s="23"/>
      <c r="F29" s="23"/>
      <c r="G29" s="23"/>
      <c r="H29" s="23"/>
      <c r="I29" s="23"/>
      <c r="J29" s="23"/>
      <c r="K29" s="23"/>
      <c r="L29" s="23"/>
      <c r="M29" s="23"/>
      <c r="N29" s="23"/>
      <c r="O29" s="23"/>
      <c r="P29" s="23"/>
      <c r="Q29" s="23"/>
      <c r="R29" s="23"/>
      <c r="S29" s="23"/>
      <c r="T29" s="23"/>
      <c r="U29" s="23"/>
    </row>
    <row r="30" spans="1:21" ht="15.75" hidden="1" x14ac:dyDescent="0.25">
      <c r="A30" s="315"/>
      <c r="B30" s="312"/>
      <c r="C30" s="264" t="s">
        <v>523</v>
      </c>
      <c r="D30" s="23"/>
      <c r="E30" s="23"/>
      <c r="F30" s="23"/>
      <c r="G30" s="23"/>
      <c r="H30" s="23"/>
      <c r="I30" s="23"/>
      <c r="J30" s="23"/>
      <c r="K30" s="23"/>
      <c r="L30" s="23"/>
      <c r="M30" s="23"/>
      <c r="N30" s="23"/>
      <c r="O30" s="23"/>
      <c r="P30" s="23"/>
      <c r="Q30" s="23"/>
      <c r="R30" s="23"/>
      <c r="S30" s="23"/>
      <c r="T30" s="23"/>
      <c r="U30" s="23"/>
    </row>
    <row r="31" spans="1:21" ht="15.75" hidden="1" x14ac:dyDescent="0.25">
      <c r="A31" s="315"/>
      <c r="B31" s="312"/>
      <c r="C31" s="264" t="s">
        <v>523</v>
      </c>
      <c r="D31" s="23"/>
      <c r="E31" s="23"/>
      <c r="F31" s="23"/>
      <c r="G31" s="23"/>
      <c r="H31" s="23"/>
      <c r="I31" s="23"/>
      <c r="J31" s="23"/>
      <c r="K31" s="23"/>
      <c r="L31" s="23"/>
      <c r="M31" s="23"/>
      <c r="N31" s="23"/>
      <c r="O31" s="23"/>
      <c r="P31" s="23"/>
      <c r="Q31" s="23"/>
      <c r="R31" s="23"/>
      <c r="S31" s="23"/>
      <c r="T31" s="23"/>
      <c r="U31" s="23"/>
    </row>
    <row r="32" spans="1:21" ht="15.75" hidden="1" x14ac:dyDescent="0.25">
      <c r="A32" s="316"/>
      <c r="B32" s="313"/>
      <c r="C32" s="264" t="s">
        <v>523</v>
      </c>
      <c r="D32" s="23"/>
      <c r="E32" s="23"/>
      <c r="F32" s="23"/>
      <c r="G32" s="23"/>
      <c r="H32" s="23"/>
      <c r="I32" s="23"/>
      <c r="J32" s="23"/>
      <c r="K32" s="23"/>
      <c r="L32" s="23"/>
      <c r="M32" s="23"/>
      <c r="N32" s="23"/>
      <c r="O32" s="23"/>
      <c r="P32" s="23"/>
      <c r="Q32" s="23"/>
      <c r="R32" s="23"/>
      <c r="S32" s="23"/>
      <c r="T32" s="23"/>
      <c r="U32" s="23"/>
    </row>
    <row r="33" spans="1:21" ht="31.5" x14ac:dyDescent="0.25">
      <c r="A33" s="24" t="s">
        <v>61</v>
      </c>
      <c r="B33" s="26" t="s">
        <v>499</v>
      </c>
      <c r="C33" s="25"/>
      <c r="D33" s="23"/>
      <c r="E33" s="23"/>
      <c r="F33" s="23"/>
      <c r="G33" s="23"/>
      <c r="H33" s="23"/>
      <c r="I33" s="23"/>
      <c r="J33" s="23"/>
      <c r="K33" s="23"/>
      <c r="L33" s="23"/>
      <c r="M33" s="23"/>
      <c r="N33" s="23"/>
      <c r="O33" s="23"/>
      <c r="P33" s="23"/>
      <c r="Q33" s="23"/>
      <c r="R33" s="23"/>
      <c r="S33" s="23"/>
      <c r="T33" s="23"/>
      <c r="U33" s="23"/>
    </row>
    <row r="34" spans="1:21" ht="42.75" customHeight="1" x14ac:dyDescent="0.25">
      <c r="A34" s="24" t="s">
        <v>59</v>
      </c>
      <c r="B34" s="26" t="s">
        <v>220</v>
      </c>
      <c r="C34" s="36" t="s">
        <v>509</v>
      </c>
      <c r="D34" s="23"/>
      <c r="E34" s="23"/>
      <c r="F34" s="23"/>
      <c r="G34" s="23"/>
      <c r="H34" s="23"/>
      <c r="I34" s="23"/>
      <c r="J34" s="23"/>
      <c r="K34" s="23"/>
      <c r="L34" s="23"/>
      <c r="M34" s="23"/>
      <c r="N34" s="23"/>
      <c r="O34" s="23"/>
      <c r="P34" s="23"/>
      <c r="Q34" s="23"/>
      <c r="R34" s="23"/>
      <c r="S34" s="23"/>
      <c r="T34" s="23"/>
      <c r="U34" s="23"/>
    </row>
    <row r="35" spans="1:21" ht="42.75" customHeight="1" x14ac:dyDescent="0.25">
      <c r="A35" s="24" t="s">
        <v>58</v>
      </c>
      <c r="B35" s="26" t="s">
        <v>480</v>
      </c>
      <c r="C35" s="74" t="s">
        <v>635</v>
      </c>
      <c r="D35" s="23"/>
      <c r="E35" s="23"/>
      <c r="F35" s="23"/>
      <c r="G35" s="23"/>
      <c r="H35" s="23"/>
      <c r="I35" s="23"/>
      <c r="J35" s="23"/>
      <c r="K35" s="23"/>
      <c r="L35" s="23"/>
      <c r="M35" s="23"/>
      <c r="N35" s="23"/>
      <c r="O35" s="23"/>
      <c r="P35" s="23"/>
      <c r="Q35" s="23"/>
      <c r="R35" s="23"/>
      <c r="S35" s="23"/>
      <c r="T35" s="23"/>
      <c r="U35" s="23"/>
    </row>
    <row r="36" spans="1:21" ht="42.75" customHeight="1" x14ac:dyDescent="0.25">
      <c r="A36" s="24" t="s">
        <v>56</v>
      </c>
      <c r="B36" s="26" t="s">
        <v>57</v>
      </c>
      <c r="C36" s="74" t="s">
        <v>636</v>
      </c>
      <c r="D36" s="23"/>
      <c r="E36" s="23"/>
      <c r="F36" s="23"/>
      <c r="G36" s="23"/>
      <c r="H36" s="23"/>
      <c r="I36" s="23"/>
      <c r="J36" s="23"/>
      <c r="K36" s="23"/>
      <c r="L36" s="23"/>
      <c r="M36" s="23"/>
      <c r="N36" s="23"/>
      <c r="O36" s="23"/>
      <c r="P36" s="23"/>
      <c r="Q36" s="23"/>
      <c r="R36" s="23"/>
      <c r="S36" s="23"/>
      <c r="T36" s="23"/>
      <c r="U36" s="23"/>
    </row>
    <row r="37" spans="1:21" ht="42.75" customHeight="1" x14ac:dyDescent="0.25">
      <c r="A37" s="24" t="s">
        <v>54</v>
      </c>
      <c r="B37" s="25" t="s">
        <v>55</v>
      </c>
      <c r="C37" s="74" t="s">
        <v>637</v>
      </c>
      <c r="D37" s="23"/>
      <c r="E37" s="23"/>
      <c r="F37" s="23"/>
      <c r="G37" s="23"/>
      <c r="H37" s="23"/>
      <c r="I37" s="23"/>
      <c r="J37" s="23"/>
      <c r="K37" s="23"/>
      <c r="L37" s="23"/>
      <c r="M37" s="23"/>
      <c r="N37" s="23"/>
      <c r="O37" s="23"/>
      <c r="P37" s="23"/>
      <c r="Q37" s="23"/>
      <c r="R37" s="23"/>
      <c r="S37" s="23"/>
      <c r="T37" s="23"/>
      <c r="U37" s="23"/>
    </row>
    <row r="38" spans="1:21" ht="42.75" customHeight="1" x14ac:dyDescent="0.25">
      <c r="A38" s="24" t="s">
        <v>73</v>
      </c>
      <c r="B38" s="25" t="s">
        <v>53</v>
      </c>
      <c r="C38" s="74" t="s">
        <v>638</v>
      </c>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row r="383" spans="1:21" x14ac:dyDescent="0.25">
      <c r="A383" s="23"/>
      <c r="B383" s="23"/>
      <c r="C383" s="23"/>
      <c r="D383" s="23"/>
      <c r="E383" s="23"/>
      <c r="F383" s="23"/>
      <c r="G383" s="23"/>
      <c r="H383" s="23"/>
      <c r="I383" s="23"/>
      <c r="J383" s="23"/>
      <c r="K383" s="23"/>
      <c r="L383" s="23"/>
      <c r="M383" s="23"/>
      <c r="N383" s="23"/>
      <c r="O383" s="23"/>
      <c r="P383" s="23"/>
      <c r="Q383" s="23"/>
      <c r="R383" s="23"/>
      <c r="S383" s="23"/>
      <c r="T383" s="23"/>
      <c r="U383" s="23"/>
    </row>
    <row r="384" spans="1:21" x14ac:dyDescent="0.25">
      <c r="A384" s="23"/>
      <c r="B384" s="23"/>
      <c r="C384" s="23"/>
      <c r="D384" s="23"/>
      <c r="E384" s="23"/>
      <c r="F384" s="23"/>
      <c r="G384" s="23"/>
      <c r="H384" s="23"/>
      <c r="I384" s="23"/>
      <c r="J384" s="23"/>
      <c r="K384" s="23"/>
      <c r="L384" s="23"/>
      <c r="M384" s="23"/>
      <c r="N384" s="23"/>
      <c r="O384" s="23"/>
      <c r="P384" s="23"/>
      <c r="Q384" s="23"/>
      <c r="R384" s="23"/>
      <c r="S384" s="23"/>
      <c r="T384" s="23"/>
      <c r="U384" s="23"/>
    </row>
    <row r="385" spans="1:21" x14ac:dyDescent="0.25">
      <c r="A385" s="23"/>
      <c r="B385" s="23"/>
      <c r="C385" s="23"/>
      <c r="D385" s="23"/>
      <c r="E385" s="23"/>
      <c r="F385" s="23"/>
      <c r="G385" s="23"/>
      <c r="H385" s="23"/>
      <c r="I385" s="23"/>
      <c r="J385" s="23"/>
      <c r="K385" s="23"/>
      <c r="L385" s="23"/>
      <c r="M385" s="23"/>
      <c r="N385" s="23"/>
      <c r="O385" s="23"/>
      <c r="P385" s="23"/>
      <c r="Q385" s="23"/>
      <c r="R385" s="23"/>
      <c r="S385" s="23"/>
      <c r="T385" s="23"/>
      <c r="U385" s="23"/>
    </row>
    <row r="386" spans="1:21" x14ac:dyDescent="0.25">
      <c r="A386" s="23"/>
      <c r="B386" s="23"/>
      <c r="C386" s="23"/>
      <c r="D386" s="23"/>
      <c r="E386" s="23"/>
      <c r="F386" s="23"/>
      <c r="G386" s="23"/>
      <c r="H386" s="23"/>
      <c r="I386" s="23"/>
      <c r="J386" s="23"/>
      <c r="K386" s="23"/>
      <c r="L386" s="23"/>
      <c r="M386" s="23"/>
      <c r="N386" s="23"/>
      <c r="O386" s="23"/>
      <c r="P386" s="23"/>
      <c r="Q386" s="23"/>
      <c r="R386" s="23"/>
      <c r="S386" s="23"/>
      <c r="T386" s="23"/>
      <c r="U386" s="23"/>
    </row>
    <row r="387" spans="1:21" x14ac:dyDescent="0.25">
      <c r="A387" s="23"/>
      <c r="B387" s="23"/>
      <c r="C387" s="23"/>
      <c r="D387" s="23"/>
      <c r="E387" s="23"/>
      <c r="F387" s="23"/>
      <c r="G387" s="23"/>
      <c r="H387" s="23"/>
      <c r="I387" s="23"/>
      <c r="J387" s="23"/>
      <c r="K387" s="23"/>
      <c r="L387" s="23"/>
      <c r="M387" s="23"/>
      <c r="N387" s="23"/>
      <c r="O387" s="23"/>
      <c r="P387" s="23"/>
      <c r="Q387" s="23"/>
      <c r="R387" s="23"/>
      <c r="S387" s="23"/>
      <c r="T387" s="23"/>
      <c r="U387" s="23"/>
    </row>
    <row r="388" spans="1:21" x14ac:dyDescent="0.25">
      <c r="A388" s="23"/>
      <c r="B388" s="23"/>
      <c r="C388" s="23"/>
      <c r="D388" s="23"/>
      <c r="E388" s="23"/>
      <c r="F388" s="23"/>
      <c r="G388" s="23"/>
      <c r="H388" s="23"/>
      <c r="I388" s="23"/>
      <c r="J388" s="23"/>
      <c r="K388" s="23"/>
      <c r="L388" s="23"/>
      <c r="M388" s="23"/>
      <c r="N388" s="23"/>
      <c r="O388" s="23"/>
      <c r="P388" s="23"/>
      <c r="Q388" s="23"/>
      <c r="R388" s="23"/>
      <c r="S388" s="23"/>
      <c r="T388" s="23"/>
      <c r="U388" s="23"/>
    </row>
    <row r="389" spans="1:21" x14ac:dyDescent="0.25">
      <c r="A389" s="23"/>
      <c r="B389" s="23"/>
      <c r="C389" s="23"/>
      <c r="D389" s="23"/>
      <c r="E389" s="23"/>
      <c r="F389" s="23"/>
      <c r="G389" s="23"/>
      <c r="H389" s="23"/>
      <c r="I389" s="23"/>
      <c r="J389" s="23"/>
      <c r="K389" s="23"/>
      <c r="L389" s="23"/>
      <c r="M389" s="23"/>
      <c r="N389" s="23"/>
      <c r="O389" s="23"/>
      <c r="P389" s="23"/>
      <c r="Q389" s="23"/>
      <c r="R389" s="23"/>
      <c r="S389" s="23"/>
      <c r="T389" s="23"/>
      <c r="U389" s="23"/>
    </row>
    <row r="390" spans="1:21" x14ac:dyDescent="0.25">
      <c r="A390" s="23"/>
      <c r="B390" s="23"/>
      <c r="C390" s="23"/>
      <c r="D390" s="23"/>
      <c r="E390" s="23"/>
      <c r="F390" s="23"/>
      <c r="G390" s="23"/>
      <c r="H390" s="23"/>
      <c r="I390" s="23"/>
      <c r="J390" s="23"/>
      <c r="K390" s="23"/>
      <c r="L390" s="23"/>
      <c r="M390" s="23"/>
      <c r="N390" s="23"/>
      <c r="O390" s="23"/>
      <c r="P390" s="23"/>
      <c r="Q390" s="23"/>
      <c r="R390" s="23"/>
      <c r="S390" s="23"/>
      <c r="T390" s="23"/>
      <c r="U390" s="23"/>
    </row>
  </sheetData>
  <mergeCells count="15">
    <mergeCell ref="B24:B32"/>
    <mergeCell ref="A24:A32"/>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1"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37"/>
  <sheetViews>
    <sheetView view="pageBreakPreview" topLeftCell="A16" zoomScale="70" zoomScaleNormal="80" zoomScaleSheetLayoutView="70" workbookViewId="0">
      <selection activeCell="K26" sqref="K26"/>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69</v>
      </c>
    </row>
    <row r="2" spans="1:28" ht="18.75" x14ac:dyDescent="0.3">
      <c r="Z2" s="15" t="s">
        <v>10</v>
      </c>
    </row>
    <row r="3" spans="1:28" ht="18.75" x14ac:dyDescent="0.3">
      <c r="Z3" s="15" t="s">
        <v>68</v>
      </c>
    </row>
    <row r="4" spans="1:28" ht="18.75" customHeight="1" x14ac:dyDescent="0.25">
      <c r="A4" s="273" t="str">
        <f>'1. паспорт местоположение'!A5:C5</f>
        <v>Год раскрытия информации: 2024 год</v>
      </c>
      <c r="B4" s="273"/>
      <c r="C4" s="273"/>
      <c r="D4" s="273"/>
      <c r="E4" s="273"/>
      <c r="F4" s="273"/>
      <c r="G4" s="273"/>
      <c r="H4" s="273"/>
      <c r="I4" s="273"/>
      <c r="J4" s="273"/>
      <c r="K4" s="273"/>
      <c r="L4" s="273"/>
      <c r="M4" s="273"/>
      <c r="N4" s="273"/>
      <c r="O4" s="273"/>
      <c r="P4" s="273"/>
      <c r="Q4" s="273"/>
      <c r="R4" s="273"/>
      <c r="S4" s="273"/>
      <c r="T4" s="273"/>
      <c r="U4" s="273"/>
      <c r="V4" s="273"/>
      <c r="W4" s="273"/>
      <c r="X4" s="273"/>
      <c r="Y4" s="273"/>
      <c r="Z4" s="273"/>
    </row>
    <row r="6" spans="1:28" ht="18.75" x14ac:dyDescent="0.25">
      <c r="A6" s="277" t="s">
        <v>9</v>
      </c>
      <c r="B6" s="277"/>
      <c r="C6" s="277"/>
      <c r="D6" s="277"/>
      <c r="E6" s="277"/>
      <c r="F6" s="277"/>
      <c r="G6" s="277"/>
      <c r="H6" s="277"/>
      <c r="I6" s="277"/>
      <c r="J6" s="277"/>
      <c r="K6" s="277"/>
      <c r="L6" s="277"/>
      <c r="M6" s="277"/>
      <c r="N6" s="277"/>
      <c r="O6" s="277"/>
      <c r="P6" s="277"/>
      <c r="Q6" s="277"/>
      <c r="R6" s="277"/>
      <c r="S6" s="277"/>
      <c r="T6" s="277"/>
      <c r="U6" s="277"/>
      <c r="V6" s="277"/>
      <c r="W6" s="277"/>
      <c r="X6" s="277"/>
      <c r="Y6" s="277"/>
      <c r="Z6" s="277"/>
      <c r="AA6" s="187"/>
      <c r="AB6" s="187"/>
    </row>
    <row r="7" spans="1:28" ht="18.75" x14ac:dyDescent="0.25">
      <c r="A7" s="277"/>
      <c r="B7" s="277"/>
      <c r="C7" s="277"/>
      <c r="D7" s="277"/>
      <c r="E7" s="277"/>
      <c r="F7" s="277"/>
      <c r="G7" s="277"/>
      <c r="H7" s="277"/>
      <c r="I7" s="277"/>
      <c r="J7" s="277"/>
      <c r="K7" s="277"/>
      <c r="L7" s="277"/>
      <c r="M7" s="277"/>
      <c r="N7" s="277"/>
      <c r="O7" s="277"/>
      <c r="P7" s="277"/>
      <c r="Q7" s="277"/>
      <c r="R7" s="277"/>
      <c r="S7" s="277"/>
      <c r="T7" s="277"/>
      <c r="U7" s="277"/>
      <c r="V7" s="277"/>
      <c r="W7" s="277"/>
      <c r="X7" s="277"/>
      <c r="Y7" s="277"/>
      <c r="Z7" s="277"/>
      <c r="AA7" s="187"/>
      <c r="AB7" s="187"/>
    </row>
    <row r="8" spans="1:28" x14ac:dyDescent="0.25">
      <c r="A8" s="324" t="str">
        <f>'1. паспорт местоположение'!A9:C9</f>
        <v>Акционерное общество "Сибирско-Уральская энергетическая компания"</v>
      </c>
      <c r="B8" s="324"/>
      <c r="C8" s="324"/>
      <c r="D8" s="324"/>
      <c r="E8" s="324"/>
      <c r="F8" s="324"/>
      <c r="G8" s="324"/>
      <c r="H8" s="324"/>
      <c r="I8" s="324"/>
      <c r="J8" s="324"/>
      <c r="K8" s="324"/>
      <c r="L8" s="324"/>
      <c r="M8" s="324"/>
      <c r="N8" s="324"/>
      <c r="O8" s="324"/>
      <c r="P8" s="324"/>
      <c r="Q8" s="324"/>
      <c r="R8" s="324"/>
      <c r="S8" s="324"/>
      <c r="T8" s="324"/>
      <c r="U8" s="324"/>
      <c r="V8" s="324"/>
      <c r="W8" s="324"/>
      <c r="X8" s="324"/>
      <c r="Y8" s="324"/>
      <c r="Z8" s="324"/>
      <c r="AA8" s="188"/>
      <c r="AB8" s="188"/>
    </row>
    <row r="9" spans="1:28" ht="15.75" x14ac:dyDescent="0.25">
      <c r="A9" s="274" t="s">
        <v>8</v>
      </c>
      <c r="B9" s="274"/>
      <c r="C9" s="274"/>
      <c r="D9" s="274"/>
      <c r="E9" s="274"/>
      <c r="F9" s="274"/>
      <c r="G9" s="274"/>
      <c r="H9" s="274"/>
      <c r="I9" s="274"/>
      <c r="J9" s="274"/>
      <c r="K9" s="274"/>
      <c r="L9" s="274"/>
      <c r="M9" s="274"/>
      <c r="N9" s="274"/>
      <c r="O9" s="274"/>
      <c r="P9" s="274"/>
      <c r="Q9" s="274"/>
      <c r="R9" s="274"/>
      <c r="S9" s="274"/>
      <c r="T9" s="274"/>
      <c r="U9" s="274"/>
      <c r="V9" s="274"/>
      <c r="W9" s="274"/>
      <c r="X9" s="274"/>
      <c r="Y9" s="274"/>
      <c r="Z9" s="274"/>
      <c r="AA9" s="189"/>
      <c r="AB9" s="189"/>
    </row>
    <row r="10" spans="1:28" ht="18.75" x14ac:dyDescent="0.25">
      <c r="A10" s="277"/>
      <c r="B10" s="277"/>
      <c r="C10" s="277"/>
      <c r="D10" s="277"/>
      <c r="E10" s="277"/>
      <c r="F10" s="277"/>
      <c r="G10" s="277"/>
      <c r="H10" s="277"/>
      <c r="I10" s="277"/>
      <c r="J10" s="277"/>
      <c r="K10" s="277"/>
      <c r="L10" s="277"/>
      <c r="M10" s="277"/>
      <c r="N10" s="277"/>
      <c r="O10" s="277"/>
      <c r="P10" s="277"/>
      <c r="Q10" s="277"/>
      <c r="R10" s="277"/>
      <c r="S10" s="277"/>
      <c r="T10" s="277"/>
      <c r="U10" s="277"/>
      <c r="V10" s="277"/>
      <c r="W10" s="277"/>
      <c r="X10" s="277"/>
      <c r="Y10" s="277"/>
      <c r="Z10" s="277"/>
      <c r="AA10" s="187"/>
      <c r="AB10" s="187"/>
    </row>
    <row r="11" spans="1:28" x14ac:dyDescent="0.25">
      <c r="A11" s="324" t="str">
        <f>'1. паспорт местоположение'!A12:C12</f>
        <v>M_Tmn_1.4.12</v>
      </c>
      <c r="B11" s="324"/>
      <c r="C11" s="324"/>
      <c r="D11" s="324"/>
      <c r="E11" s="324"/>
      <c r="F11" s="324"/>
      <c r="G11" s="324"/>
      <c r="H11" s="324"/>
      <c r="I11" s="324"/>
      <c r="J11" s="324"/>
      <c r="K11" s="324"/>
      <c r="L11" s="324"/>
      <c r="M11" s="324"/>
      <c r="N11" s="324"/>
      <c r="O11" s="324"/>
      <c r="P11" s="324"/>
      <c r="Q11" s="324"/>
      <c r="R11" s="324"/>
      <c r="S11" s="324"/>
      <c r="T11" s="324"/>
      <c r="U11" s="324"/>
      <c r="V11" s="324"/>
      <c r="W11" s="324"/>
      <c r="X11" s="324"/>
      <c r="Y11" s="324"/>
      <c r="Z11" s="324"/>
      <c r="AA11" s="188"/>
      <c r="AB11" s="188"/>
    </row>
    <row r="12" spans="1:28" ht="15.75" x14ac:dyDescent="0.25">
      <c r="A12" s="274" t="s">
        <v>7</v>
      </c>
      <c r="B12" s="274"/>
      <c r="C12" s="274"/>
      <c r="D12" s="274"/>
      <c r="E12" s="274"/>
      <c r="F12" s="274"/>
      <c r="G12" s="274"/>
      <c r="H12" s="274"/>
      <c r="I12" s="274"/>
      <c r="J12" s="274"/>
      <c r="K12" s="274"/>
      <c r="L12" s="274"/>
      <c r="M12" s="274"/>
      <c r="N12" s="274"/>
      <c r="O12" s="274"/>
      <c r="P12" s="274"/>
      <c r="Q12" s="274"/>
      <c r="R12" s="274"/>
      <c r="S12" s="274"/>
      <c r="T12" s="274"/>
      <c r="U12" s="274"/>
      <c r="V12" s="274"/>
      <c r="W12" s="274"/>
      <c r="X12" s="274"/>
      <c r="Y12" s="274"/>
      <c r="Z12" s="274"/>
      <c r="AA12" s="189"/>
      <c r="AB12" s="189"/>
    </row>
    <row r="13" spans="1:28" ht="18.75" x14ac:dyDescent="0.25">
      <c r="A13" s="282"/>
      <c r="B13" s="282"/>
      <c r="C13" s="282"/>
      <c r="D13" s="282"/>
      <c r="E13" s="282"/>
      <c r="F13" s="282"/>
      <c r="G13" s="282"/>
      <c r="H13" s="282"/>
      <c r="I13" s="282"/>
      <c r="J13" s="282"/>
      <c r="K13" s="282"/>
      <c r="L13" s="282"/>
      <c r="M13" s="282"/>
      <c r="N13" s="282"/>
      <c r="O13" s="282"/>
      <c r="P13" s="282"/>
      <c r="Q13" s="282"/>
      <c r="R13" s="282"/>
      <c r="S13" s="282"/>
      <c r="T13" s="282"/>
      <c r="U13" s="282"/>
      <c r="V13" s="282"/>
      <c r="W13" s="282"/>
      <c r="X13" s="282"/>
      <c r="Y13" s="282"/>
      <c r="Z13" s="282"/>
      <c r="AA13" s="11"/>
      <c r="AB13" s="11"/>
    </row>
    <row r="14" spans="1:28" x14ac:dyDescent="0.25">
      <c r="A14" s="324" t="str">
        <f>'1. паспорт местоположение'!A15:C15</f>
        <v>Строительство ВЛ-0,4/10 кВ в г. Тюмень и Тюменском районе</v>
      </c>
      <c r="B14" s="324"/>
      <c r="C14" s="324"/>
      <c r="D14" s="324"/>
      <c r="E14" s="324"/>
      <c r="F14" s="324"/>
      <c r="G14" s="324"/>
      <c r="H14" s="324"/>
      <c r="I14" s="324"/>
      <c r="J14" s="324"/>
      <c r="K14" s="324"/>
      <c r="L14" s="324"/>
      <c r="M14" s="324"/>
      <c r="N14" s="324"/>
      <c r="O14" s="324"/>
      <c r="P14" s="324"/>
      <c r="Q14" s="324"/>
      <c r="R14" s="324"/>
      <c r="S14" s="324"/>
      <c r="T14" s="324"/>
      <c r="U14" s="324"/>
      <c r="V14" s="324"/>
      <c r="W14" s="324"/>
      <c r="X14" s="324"/>
      <c r="Y14" s="324"/>
      <c r="Z14" s="324"/>
      <c r="AA14" s="188"/>
      <c r="AB14" s="188"/>
    </row>
    <row r="15" spans="1:28" ht="15.75" x14ac:dyDescent="0.25">
      <c r="A15" s="274" t="s">
        <v>6</v>
      </c>
      <c r="B15" s="274"/>
      <c r="C15" s="274"/>
      <c r="D15" s="274"/>
      <c r="E15" s="274"/>
      <c r="F15" s="274"/>
      <c r="G15" s="274"/>
      <c r="H15" s="274"/>
      <c r="I15" s="274"/>
      <c r="J15" s="274"/>
      <c r="K15" s="274"/>
      <c r="L15" s="274"/>
      <c r="M15" s="274"/>
      <c r="N15" s="274"/>
      <c r="O15" s="274"/>
      <c r="P15" s="274"/>
      <c r="Q15" s="274"/>
      <c r="R15" s="274"/>
      <c r="S15" s="274"/>
      <c r="T15" s="274"/>
      <c r="U15" s="274"/>
      <c r="V15" s="274"/>
      <c r="W15" s="274"/>
      <c r="X15" s="274"/>
      <c r="Y15" s="274"/>
      <c r="Z15" s="274"/>
      <c r="AA15" s="189"/>
      <c r="AB15" s="189"/>
    </row>
    <row r="16" spans="1:28" x14ac:dyDescent="0.25">
      <c r="A16" s="323"/>
      <c r="B16" s="323"/>
      <c r="C16" s="323"/>
      <c r="D16" s="323"/>
      <c r="E16" s="323"/>
      <c r="F16" s="323"/>
      <c r="G16" s="323"/>
      <c r="H16" s="323"/>
      <c r="I16" s="323"/>
      <c r="J16" s="323"/>
      <c r="K16" s="323"/>
      <c r="L16" s="323"/>
      <c r="M16" s="323"/>
      <c r="N16" s="323"/>
      <c r="O16" s="323"/>
      <c r="P16" s="323"/>
      <c r="Q16" s="323"/>
      <c r="R16" s="323"/>
      <c r="S16" s="323"/>
      <c r="T16" s="323"/>
      <c r="U16" s="323"/>
      <c r="V16" s="323"/>
      <c r="W16" s="323"/>
      <c r="X16" s="323"/>
      <c r="Y16" s="323"/>
      <c r="Z16" s="323"/>
      <c r="AA16" s="195"/>
      <c r="AB16" s="195"/>
    </row>
    <row r="17" spans="1:28" x14ac:dyDescent="0.25">
      <c r="A17" s="323"/>
      <c r="B17" s="323"/>
      <c r="C17" s="323"/>
      <c r="D17" s="323"/>
      <c r="E17" s="323"/>
      <c r="F17" s="323"/>
      <c r="G17" s="323"/>
      <c r="H17" s="323"/>
      <c r="I17" s="323"/>
      <c r="J17" s="323"/>
      <c r="K17" s="323"/>
      <c r="L17" s="323"/>
      <c r="M17" s="323"/>
      <c r="N17" s="323"/>
      <c r="O17" s="323"/>
      <c r="P17" s="323"/>
      <c r="Q17" s="323"/>
      <c r="R17" s="323"/>
      <c r="S17" s="323"/>
      <c r="T17" s="323"/>
      <c r="U17" s="323"/>
      <c r="V17" s="323"/>
      <c r="W17" s="323"/>
      <c r="X17" s="323"/>
      <c r="Y17" s="323"/>
      <c r="Z17" s="323"/>
      <c r="AA17" s="195"/>
      <c r="AB17" s="195"/>
    </row>
    <row r="18" spans="1:28" x14ac:dyDescent="0.25">
      <c r="A18" s="323"/>
      <c r="B18" s="323"/>
      <c r="C18" s="323"/>
      <c r="D18" s="323"/>
      <c r="E18" s="323"/>
      <c r="F18" s="323"/>
      <c r="G18" s="323"/>
      <c r="H18" s="323"/>
      <c r="I18" s="323"/>
      <c r="J18" s="323"/>
      <c r="K18" s="323"/>
      <c r="L18" s="323"/>
      <c r="M18" s="323"/>
      <c r="N18" s="323"/>
      <c r="O18" s="323"/>
      <c r="P18" s="323"/>
      <c r="Q18" s="323"/>
      <c r="R18" s="323"/>
      <c r="S18" s="323"/>
      <c r="T18" s="323"/>
      <c r="U18" s="323"/>
      <c r="V18" s="323"/>
      <c r="W18" s="323"/>
      <c r="X18" s="323"/>
      <c r="Y18" s="323"/>
      <c r="Z18" s="323"/>
      <c r="AA18" s="195"/>
      <c r="AB18" s="195"/>
    </row>
    <row r="19" spans="1:28" x14ac:dyDescent="0.25">
      <c r="A19" s="323"/>
      <c r="B19" s="323"/>
      <c r="C19" s="323"/>
      <c r="D19" s="323"/>
      <c r="E19" s="323"/>
      <c r="F19" s="323"/>
      <c r="G19" s="323"/>
      <c r="H19" s="323"/>
      <c r="I19" s="323"/>
      <c r="J19" s="323"/>
      <c r="K19" s="323"/>
      <c r="L19" s="323"/>
      <c r="M19" s="323"/>
      <c r="N19" s="323"/>
      <c r="O19" s="323"/>
      <c r="P19" s="323"/>
      <c r="Q19" s="323"/>
      <c r="R19" s="323"/>
      <c r="S19" s="323"/>
      <c r="T19" s="323"/>
      <c r="U19" s="323"/>
      <c r="V19" s="323"/>
      <c r="W19" s="323"/>
      <c r="X19" s="323"/>
      <c r="Y19" s="323"/>
      <c r="Z19" s="323"/>
      <c r="AA19" s="195"/>
      <c r="AB19" s="195"/>
    </row>
    <row r="20" spans="1:28" x14ac:dyDescent="0.25">
      <c r="A20" s="317"/>
      <c r="B20" s="317"/>
      <c r="C20" s="317"/>
      <c r="D20" s="317"/>
      <c r="E20" s="317"/>
      <c r="F20" s="317"/>
      <c r="G20" s="317"/>
      <c r="H20" s="317"/>
      <c r="I20" s="317"/>
      <c r="J20" s="317"/>
      <c r="K20" s="317"/>
      <c r="L20" s="317"/>
      <c r="M20" s="317"/>
      <c r="N20" s="317"/>
      <c r="O20" s="317"/>
      <c r="P20" s="317"/>
      <c r="Q20" s="317"/>
      <c r="R20" s="317"/>
      <c r="S20" s="317"/>
      <c r="T20" s="317"/>
      <c r="U20" s="317"/>
      <c r="V20" s="317"/>
      <c r="W20" s="317"/>
      <c r="X20" s="317"/>
      <c r="Y20" s="317"/>
      <c r="Z20" s="317"/>
      <c r="AA20" s="196"/>
      <c r="AB20" s="196"/>
    </row>
    <row r="21" spans="1:28" x14ac:dyDescent="0.25">
      <c r="A21" s="317"/>
      <c r="B21" s="317"/>
      <c r="C21" s="317"/>
      <c r="D21" s="317"/>
      <c r="E21" s="317"/>
      <c r="F21" s="317"/>
      <c r="G21" s="317"/>
      <c r="H21" s="317"/>
      <c r="I21" s="317"/>
      <c r="J21" s="317"/>
      <c r="K21" s="317"/>
      <c r="L21" s="317"/>
      <c r="M21" s="317"/>
      <c r="N21" s="317"/>
      <c r="O21" s="317"/>
      <c r="P21" s="317"/>
      <c r="Q21" s="317"/>
      <c r="R21" s="317"/>
      <c r="S21" s="317"/>
      <c r="T21" s="317"/>
      <c r="U21" s="317"/>
      <c r="V21" s="317"/>
      <c r="W21" s="317"/>
      <c r="X21" s="317"/>
      <c r="Y21" s="317"/>
      <c r="Z21" s="317"/>
      <c r="AA21" s="196"/>
      <c r="AB21" s="196"/>
    </row>
    <row r="22" spans="1:28" x14ac:dyDescent="0.25">
      <c r="A22" s="318" t="s">
        <v>497</v>
      </c>
      <c r="B22" s="318"/>
      <c r="C22" s="318"/>
      <c r="D22" s="318"/>
      <c r="E22" s="318"/>
      <c r="F22" s="318"/>
      <c r="G22" s="318"/>
      <c r="H22" s="318"/>
      <c r="I22" s="318"/>
      <c r="J22" s="318"/>
      <c r="K22" s="318"/>
      <c r="L22" s="318"/>
      <c r="M22" s="318"/>
      <c r="N22" s="318"/>
      <c r="O22" s="318"/>
      <c r="P22" s="318"/>
      <c r="Q22" s="318"/>
      <c r="R22" s="318"/>
      <c r="S22" s="318"/>
      <c r="T22" s="318"/>
      <c r="U22" s="318"/>
      <c r="V22" s="318"/>
      <c r="W22" s="318"/>
      <c r="X22" s="318"/>
      <c r="Y22" s="318"/>
      <c r="Z22" s="318"/>
      <c r="AA22" s="197"/>
      <c r="AB22" s="197"/>
    </row>
    <row r="23" spans="1:28" ht="32.25" customHeight="1" x14ac:dyDescent="0.25">
      <c r="A23" s="320" t="s">
        <v>374</v>
      </c>
      <c r="B23" s="321"/>
      <c r="C23" s="321"/>
      <c r="D23" s="321"/>
      <c r="E23" s="321"/>
      <c r="F23" s="321"/>
      <c r="G23" s="321"/>
      <c r="H23" s="321"/>
      <c r="I23" s="321"/>
      <c r="J23" s="321"/>
      <c r="K23" s="321"/>
      <c r="L23" s="322"/>
      <c r="M23" s="319" t="s">
        <v>375</v>
      </c>
      <c r="N23" s="319"/>
      <c r="O23" s="319"/>
      <c r="P23" s="319"/>
      <c r="Q23" s="319"/>
      <c r="R23" s="319"/>
      <c r="S23" s="319"/>
      <c r="T23" s="319"/>
      <c r="U23" s="319"/>
      <c r="V23" s="319"/>
      <c r="W23" s="319"/>
      <c r="X23" s="319"/>
      <c r="Y23" s="319"/>
      <c r="Z23" s="319"/>
    </row>
    <row r="24" spans="1:28" ht="151.5" customHeight="1" x14ac:dyDescent="0.25">
      <c r="A24" s="106" t="s">
        <v>223</v>
      </c>
      <c r="B24" s="107" t="s">
        <v>252</v>
      </c>
      <c r="C24" s="106" t="s">
        <v>369</v>
      </c>
      <c r="D24" s="106" t="s">
        <v>224</v>
      </c>
      <c r="E24" s="106" t="s">
        <v>370</v>
      </c>
      <c r="F24" s="106" t="s">
        <v>372</v>
      </c>
      <c r="G24" s="106" t="s">
        <v>371</v>
      </c>
      <c r="H24" s="106" t="s">
        <v>225</v>
      </c>
      <c r="I24" s="106" t="s">
        <v>373</v>
      </c>
      <c r="J24" s="106" t="s">
        <v>257</v>
      </c>
      <c r="K24" s="107" t="s">
        <v>251</v>
      </c>
      <c r="L24" s="107" t="s">
        <v>226</v>
      </c>
      <c r="M24" s="108" t="s">
        <v>271</v>
      </c>
      <c r="N24" s="107" t="s">
        <v>507</v>
      </c>
      <c r="O24" s="106" t="s">
        <v>268</v>
      </c>
      <c r="P24" s="106" t="s">
        <v>269</v>
      </c>
      <c r="Q24" s="106" t="s">
        <v>267</v>
      </c>
      <c r="R24" s="106" t="s">
        <v>225</v>
      </c>
      <c r="S24" s="106" t="s">
        <v>266</v>
      </c>
      <c r="T24" s="106" t="s">
        <v>265</v>
      </c>
      <c r="U24" s="106" t="s">
        <v>368</v>
      </c>
      <c r="V24" s="106" t="s">
        <v>267</v>
      </c>
      <c r="W24" s="111" t="s">
        <v>250</v>
      </c>
      <c r="X24" s="111" t="s">
        <v>282</v>
      </c>
      <c r="Y24" s="111" t="s">
        <v>283</v>
      </c>
      <c r="Z24" s="113" t="s">
        <v>280</v>
      </c>
    </row>
    <row r="25" spans="1:28" ht="16.5" customHeight="1" x14ac:dyDescent="0.25">
      <c r="A25" s="106">
        <v>1</v>
      </c>
      <c r="B25" s="107">
        <v>2</v>
      </c>
      <c r="C25" s="106">
        <v>3</v>
      </c>
      <c r="D25" s="107">
        <v>4</v>
      </c>
      <c r="E25" s="106">
        <v>5</v>
      </c>
      <c r="F25" s="107">
        <v>6</v>
      </c>
      <c r="G25" s="106">
        <v>7</v>
      </c>
      <c r="H25" s="107">
        <v>8</v>
      </c>
      <c r="I25" s="106">
        <v>9</v>
      </c>
      <c r="J25" s="107">
        <v>10</v>
      </c>
      <c r="K25" s="198">
        <v>11</v>
      </c>
      <c r="L25" s="107">
        <v>12</v>
      </c>
      <c r="M25" s="198">
        <v>13</v>
      </c>
      <c r="N25" s="107">
        <v>14</v>
      </c>
      <c r="O25" s="198">
        <v>15</v>
      </c>
      <c r="P25" s="107">
        <v>16</v>
      </c>
      <c r="Q25" s="198">
        <v>17</v>
      </c>
      <c r="R25" s="107">
        <v>18</v>
      </c>
      <c r="S25" s="198">
        <v>19</v>
      </c>
      <c r="T25" s="107">
        <v>20</v>
      </c>
      <c r="U25" s="198">
        <v>21</v>
      </c>
      <c r="V25" s="107">
        <v>22</v>
      </c>
      <c r="W25" s="198">
        <v>23</v>
      </c>
      <c r="X25" s="107">
        <v>24</v>
      </c>
      <c r="Y25" s="198">
        <v>25</v>
      </c>
      <c r="Z25" s="107">
        <v>26</v>
      </c>
    </row>
    <row r="26" spans="1:28" ht="45.75" customHeight="1" x14ac:dyDescent="0.25">
      <c r="A26" s="99" t="s">
        <v>353</v>
      </c>
      <c r="B26" s="105"/>
      <c r="C26" s="101" t="s">
        <v>355</v>
      </c>
      <c r="D26" s="101" t="s">
        <v>356</v>
      </c>
      <c r="E26" s="101" t="s">
        <v>357</v>
      </c>
      <c r="F26" s="101" t="s">
        <v>262</v>
      </c>
      <c r="G26" s="101" t="s">
        <v>358</v>
      </c>
      <c r="H26" s="101" t="s">
        <v>225</v>
      </c>
      <c r="I26" s="101" t="s">
        <v>359</v>
      </c>
      <c r="J26" s="101" t="s">
        <v>360</v>
      </c>
      <c r="K26" s="98"/>
      <c r="L26" s="102" t="s">
        <v>248</v>
      </c>
      <c r="M26" s="104" t="s">
        <v>264</v>
      </c>
      <c r="N26" s="98"/>
      <c r="O26" s="98"/>
      <c r="P26" s="98"/>
      <c r="Q26" s="98"/>
      <c r="R26" s="98"/>
      <c r="S26" s="98"/>
      <c r="T26" s="98"/>
      <c r="U26" s="98"/>
      <c r="V26" s="98"/>
      <c r="W26" s="98"/>
      <c r="X26" s="98"/>
      <c r="Y26" s="98"/>
      <c r="Z26" s="100" t="s">
        <v>281</v>
      </c>
    </row>
    <row r="27" spans="1:28" x14ac:dyDescent="0.25">
      <c r="A27" s="98" t="s">
        <v>227</v>
      </c>
      <c r="B27" s="98" t="s">
        <v>253</v>
      </c>
      <c r="C27" s="98" t="s">
        <v>232</v>
      </c>
      <c r="D27" s="98" t="s">
        <v>233</v>
      </c>
      <c r="E27" s="98" t="s">
        <v>272</v>
      </c>
      <c r="F27" s="101" t="s">
        <v>228</v>
      </c>
      <c r="G27" s="101" t="s">
        <v>276</v>
      </c>
      <c r="H27" s="98" t="s">
        <v>225</v>
      </c>
      <c r="I27" s="101" t="s">
        <v>258</v>
      </c>
      <c r="J27" s="101" t="s">
        <v>240</v>
      </c>
      <c r="K27" s="102" t="s">
        <v>244</v>
      </c>
      <c r="L27" s="98"/>
      <c r="M27" s="102" t="s">
        <v>270</v>
      </c>
      <c r="N27" s="98"/>
      <c r="O27" s="98"/>
      <c r="P27" s="98"/>
      <c r="Q27" s="98"/>
      <c r="R27" s="98"/>
      <c r="S27" s="98"/>
      <c r="T27" s="98"/>
      <c r="U27" s="98"/>
      <c r="V27" s="98"/>
      <c r="W27" s="98"/>
      <c r="X27" s="98"/>
      <c r="Y27" s="98"/>
      <c r="Z27" s="98"/>
    </row>
    <row r="28" spans="1:28" x14ac:dyDescent="0.25">
      <c r="A28" s="98" t="s">
        <v>227</v>
      </c>
      <c r="B28" s="98" t="s">
        <v>254</v>
      </c>
      <c r="C28" s="98" t="s">
        <v>234</v>
      </c>
      <c r="D28" s="98" t="s">
        <v>235</v>
      </c>
      <c r="E28" s="98" t="s">
        <v>273</v>
      </c>
      <c r="F28" s="101" t="s">
        <v>229</v>
      </c>
      <c r="G28" s="101" t="s">
        <v>277</v>
      </c>
      <c r="H28" s="98" t="s">
        <v>225</v>
      </c>
      <c r="I28" s="101" t="s">
        <v>259</v>
      </c>
      <c r="J28" s="101" t="s">
        <v>241</v>
      </c>
      <c r="K28" s="102" t="s">
        <v>245</v>
      </c>
      <c r="L28" s="103"/>
      <c r="M28" s="102" t="s">
        <v>0</v>
      </c>
      <c r="N28" s="102"/>
      <c r="O28" s="102"/>
      <c r="P28" s="102"/>
      <c r="Q28" s="102"/>
      <c r="R28" s="102"/>
      <c r="S28" s="102"/>
      <c r="T28" s="102"/>
      <c r="U28" s="102"/>
      <c r="V28" s="102"/>
      <c r="W28" s="102"/>
      <c r="X28" s="102"/>
      <c r="Y28" s="102"/>
      <c r="Z28" s="102"/>
    </row>
    <row r="29" spans="1:28" x14ac:dyDescent="0.25">
      <c r="A29" s="98" t="s">
        <v>227</v>
      </c>
      <c r="B29" s="98" t="s">
        <v>255</v>
      </c>
      <c r="C29" s="98" t="s">
        <v>236</v>
      </c>
      <c r="D29" s="98" t="s">
        <v>237</v>
      </c>
      <c r="E29" s="98" t="s">
        <v>274</v>
      </c>
      <c r="F29" s="101" t="s">
        <v>230</v>
      </c>
      <c r="G29" s="101" t="s">
        <v>278</v>
      </c>
      <c r="H29" s="98" t="s">
        <v>225</v>
      </c>
      <c r="I29" s="101" t="s">
        <v>260</v>
      </c>
      <c r="J29" s="101" t="s">
        <v>242</v>
      </c>
      <c r="K29" s="102" t="s">
        <v>246</v>
      </c>
      <c r="L29" s="103"/>
      <c r="M29" s="98"/>
      <c r="N29" s="98"/>
      <c r="O29" s="98"/>
      <c r="P29" s="98"/>
      <c r="Q29" s="98"/>
      <c r="R29" s="98"/>
      <c r="S29" s="98"/>
      <c r="T29" s="98"/>
      <c r="U29" s="98"/>
      <c r="V29" s="98"/>
      <c r="W29" s="98"/>
      <c r="X29" s="98"/>
      <c r="Y29" s="98"/>
      <c r="Z29" s="98"/>
    </row>
    <row r="30" spans="1:28" x14ac:dyDescent="0.25">
      <c r="A30" s="98" t="s">
        <v>227</v>
      </c>
      <c r="B30" s="98" t="s">
        <v>256</v>
      </c>
      <c r="C30" s="98" t="s">
        <v>238</v>
      </c>
      <c r="D30" s="98" t="s">
        <v>239</v>
      </c>
      <c r="E30" s="98" t="s">
        <v>275</v>
      </c>
      <c r="F30" s="101" t="s">
        <v>231</v>
      </c>
      <c r="G30" s="101" t="s">
        <v>279</v>
      </c>
      <c r="H30" s="98" t="s">
        <v>225</v>
      </c>
      <c r="I30" s="101" t="s">
        <v>261</v>
      </c>
      <c r="J30" s="101" t="s">
        <v>243</v>
      </c>
      <c r="K30" s="102" t="s">
        <v>247</v>
      </c>
      <c r="L30" s="103"/>
      <c r="M30" s="98"/>
      <c r="N30" s="98"/>
      <c r="O30" s="98"/>
      <c r="P30" s="98"/>
      <c r="Q30" s="98"/>
      <c r="R30" s="98"/>
      <c r="S30" s="98"/>
      <c r="T30" s="98"/>
      <c r="U30" s="98"/>
      <c r="V30" s="98"/>
      <c r="W30" s="98"/>
      <c r="X30" s="98"/>
      <c r="Y30" s="98"/>
      <c r="Z30" s="98"/>
    </row>
    <row r="31" spans="1:28" x14ac:dyDescent="0.25">
      <c r="A31" s="98" t="s">
        <v>0</v>
      </c>
      <c r="B31" s="98" t="s">
        <v>0</v>
      </c>
      <c r="C31" s="98" t="s">
        <v>0</v>
      </c>
      <c r="D31" s="98" t="s">
        <v>0</v>
      </c>
      <c r="E31" s="98" t="s">
        <v>0</v>
      </c>
      <c r="F31" s="98" t="s">
        <v>0</v>
      </c>
      <c r="G31" s="98" t="s">
        <v>0</v>
      </c>
      <c r="H31" s="98" t="s">
        <v>0</v>
      </c>
      <c r="I31" s="98" t="s">
        <v>0</v>
      </c>
      <c r="J31" s="98" t="s">
        <v>0</v>
      </c>
      <c r="K31" s="98" t="s">
        <v>0</v>
      </c>
      <c r="L31" s="103"/>
      <c r="M31" s="98"/>
      <c r="N31" s="98"/>
      <c r="O31" s="98"/>
      <c r="P31" s="98"/>
      <c r="Q31" s="98"/>
      <c r="R31" s="98"/>
      <c r="S31" s="98"/>
      <c r="T31" s="98"/>
      <c r="U31" s="98"/>
      <c r="V31" s="98"/>
      <c r="W31" s="98"/>
      <c r="X31" s="98"/>
      <c r="Y31" s="98"/>
      <c r="Z31" s="98"/>
    </row>
    <row r="32" spans="1:28" ht="30" x14ac:dyDescent="0.25">
      <c r="A32" s="105" t="s">
        <v>354</v>
      </c>
      <c r="B32" s="105"/>
      <c r="C32" s="101" t="s">
        <v>361</v>
      </c>
      <c r="D32" s="101" t="s">
        <v>362</v>
      </c>
      <c r="E32" s="101" t="s">
        <v>363</v>
      </c>
      <c r="F32" s="101" t="s">
        <v>364</v>
      </c>
      <c r="G32" s="101" t="s">
        <v>365</v>
      </c>
      <c r="H32" s="101" t="s">
        <v>225</v>
      </c>
      <c r="I32" s="101" t="s">
        <v>366</v>
      </c>
      <c r="J32" s="101" t="s">
        <v>367</v>
      </c>
      <c r="K32" s="98"/>
      <c r="L32" s="98"/>
      <c r="M32" s="98"/>
      <c r="N32" s="98"/>
      <c r="O32" s="98"/>
      <c r="P32" s="98"/>
      <c r="Q32" s="98"/>
      <c r="R32" s="98"/>
      <c r="S32" s="98"/>
      <c r="T32" s="98"/>
      <c r="U32" s="98"/>
      <c r="V32" s="98"/>
      <c r="W32" s="98"/>
      <c r="X32" s="98"/>
      <c r="Y32" s="98"/>
      <c r="Z32" s="98"/>
    </row>
    <row r="33" spans="1:26" x14ac:dyDescent="0.25">
      <c r="A33" s="98" t="s">
        <v>0</v>
      </c>
      <c r="B33" s="98" t="s">
        <v>0</v>
      </c>
      <c r="C33" s="98" t="s">
        <v>0</v>
      </c>
      <c r="D33" s="98" t="s">
        <v>0</v>
      </c>
      <c r="E33" s="98" t="s">
        <v>0</v>
      </c>
      <c r="F33" s="98" t="s">
        <v>0</v>
      </c>
      <c r="G33" s="98" t="s">
        <v>0</v>
      </c>
      <c r="H33" s="98" t="s">
        <v>0</v>
      </c>
      <c r="I33" s="98" t="s">
        <v>0</v>
      </c>
      <c r="J33" s="98" t="s">
        <v>0</v>
      </c>
      <c r="K33" s="98" t="s">
        <v>0</v>
      </c>
      <c r="L33" s="98"/>
      <c r="M33" s="98"/>
      <c r="N33" s="98"/>
      <c r="O33" s="98"/>
      <c r="P33" s="98"/>
      <c r="Q33" s="98"/>
      <c r="R33" s="98"/>
      <c r="S33" s="98"/>
      <c r="T33" s="98"/>
      <c r="U33" s="98"/>
      <c r="V33" s="98"/>
      <c r="W33" s="98"/>
      <c r="X33" s="98"/>
      <c r="Y33" s="98"/>
      <c r="Z33" s="98"/>
    </row>
    <row r="37" spans="1:26" x14ac:dyDescent="0.25">
      <c r="A37" s="112"/>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360"/>
  <sheetViews>
    <sheetView view="pageBreakPreview" zoomScale="60" workbookViewId="0">
      <selection activeCell="K26" sqref="K26"/>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73" t="str">
        <f>'1. паспорт местоположение'!A5:C5</f>
        <v>Год раскрытия информации: 2024 год</v>
      </c>
      <c r="B5" s="273"/>
      <c r="C5" s="273"/>
      <c r="D5" s="273"/>
      <c r="E5" s="273"/>
      <c r="F5" s="273"/>
      <c r="G5" s="273"/>
      <c r="H5" s="273"/>
      <c r="I5" s="273"/>
      <c r="J5" s="273"/>
      <c r="K5" s="273"/>
      <c r="L5" s="273"/>
      <c r="M5" s="273"/>
      <c r="N5" s="273"/>
      <c r="O5" s="273"/>
      <c r="P5" s="194"/>
      <c r="Q5" s="194"/>
      <c r="R5" s="194"/>
      <c r="S5" s="194"/>
      <c r="T5" s="194"/>
      <c r="U5" s="194"/>
      <c r="V5" s="194"/>
      <c r="W5" s="194"/>
      <c r="X5" s="194"/>
      <c r="Y5" s="194"/>
      <c r="Z5" s="194"/>
      <c r="AA5" s="194"/>
      <c r="AB5" s="194"/>
    </row>
    <row r="6" spans="1:28" s="12" customFormat="1" ht="18.75" x14ac:dyDescent="0.3">
      <c r="A6" s="17"/>
      <c r="B6" s="17"/>
      <c r="L6" s="15"/>
    </row>
    <row r="7" spans="1:28" s="12" customFormat="1" ht="18.75" x14ac:dyDescent="0.2">
      <c r="A7" s="277" t="s">
        <v>9</v>
      </c>
      <c r="B7" s="277"/>
      <c r="C7" s="277"/>
      <c r="D7" s="277"/>
      <c r="E7" s="277"/>
      <c r="F7" s="277"/>
      <c r="G7" s="277"/>
      <c r="H7" s="277"/>
      <c r="I7" s="277"/>
      <c r="J7" s="277"/>
      <c r="K7" s="277"/>
      <c r="L7" s="277"/>
      <c r="M7" s="277"/>
      <c r="N7" s="277"/>
      <c r="O7" s="277"/>
      <c r="P7" s="13"/>
      <c r="Q7" s="13"/>
      <c r="R7" s="13"/>
      <c r="S7" s="13"/>
      <c r="T7" s="13"/>
      <c r="U7" s="13"/>
      <c r="V7" s="13"/>
      <c r="W7" s="13"/>
      <c r="X7" s="13"/>
      <c r="Y7" s="13"/>
      <c r="Z7" s="13"/>
    </row>
    <row r="8" spans="1:28" s="12" customFormat="1" ht="18.75" x14ac:dyDescent="0.2">
      <c r="A8" s="277"/>
      <c r="B8" s="277"/>
      <c r="C8" s="277"/>
      <c r="D8" s="277"/>
      <c r="E8" s="277"/>
      <c r="F8" s="277"/>
      <c r="G8" s="277"/>
      <c r="H8" s="277"/>
      <c r="I8" s="277"/>
      <c r="J8" s="277"/>
      <c r="K8" s="277"/>
      <c r="L8" s="277"/>
      <c r="M8" s="277"/>
      <c r="N8" s="277"/>
      <c r="O8" s="277"/>
      <c r="P8" s="13"/>
      <c r="Q8" s="13"/>
      <c r="R8" s="13"/>
      <c r="S8" s="13"/>
      <c r="T8" s="13"/>
      <c r="U8" s="13"/>
      <c r="V8" s="13"/>
      <c r="W8" s="13"/>
      <c r="X8" s="13"/>
      <c r="Y8" s="13"/>
      <c r="Z8" s="13"/>
    </row>
    <row r="9" spans="1:28" s="12" customFormat="1" ht="18.75" x14ac:dyDescent="0.2">
      <c r="A9" s="324" t="str">
        <f>'1. паспорт местоположение'!A9:C9</f>
        <v>Акционерное общество "Сибирско-Уральская энергетическая компания"</v>
      </c>
      <c r="B9" s="324"/>
      <c r="C9" s="324"/>
      <c r="D9" s="324"/>
      <c r="E9" s="324"/>
      <c r="F9" s="324"/>
      <c r="G9" s="324"/>
      <c r="H9" s="324"/>
      <c r="I9" s="324"/>
      <c r="J9" s="324"/>
      <c r="K9" s="324"/>
      <c r="L9" s="324"/>
      <c r="M9" s="324"/>
      <c r="N9" s="324"/>
      <c r="O9" s="324"/>
      <c r="P9" s="13"/>
      <c r="Q9" s="13"/>
      <c r="R9" s="13"/>
      <c r="S9" s="13"/>
      <c r="T9" s="13"/>
      <c r="U9" s="13"/>
      <c r="V9" s="13"/>
      <c r="W9" s="13"/>
      <c r="X9" s="13"/>
      <c r="Y9" s="13"/>
      <c r="Z9" s="13"/>
    </row>
    <row r="10" spans="1:28" s="12" customFormat="1" ht="18.75" x14ac:dyDescent="0.2">
      <c r="A10" s="274" t="s">
        <v>8</v>
      </c>
      <c r="B10" s="274"/>
      <c r="C10" s="274"/>
      <c r="D10" s="274"/>
      <c r="E10" s="274"/>
      <c r="F10" s="274"/>
      <c r="G10" s="274"/>
      <c r="H10" s="274"/>
      <c r="I10" s="274"/>
      <c r="J10" s="274"/>
      <c r="K10" s="274"/>
      <c r="L10" s="274"/>
      <c r="M10" s="274"/>
      <c r="N10" s="274"/>
      <c r="O10" s="274"/>
      <c r="P10" s="13"/>
      <c r="Q10" s="13"/>
      <c r="R10" s="13"/>
      <c r="S10" s="13"/>
      <c r="T10" s="13"/>
      <c r="U10" s="13"/>
      <c r="V10" s="13"/>
      <c r="W10" s="13"/>
      <c r="X10" s="13"/>
      <c r="Y10" s="13"/>
      <c r="Z10" s="13"/>
    </row>
    <row r="11" spans="1:28" s="12" customFormat="1" ht="18.75" x14ac:dyDescent="0.2">
      <c r="A11" s="277"/>
      <c r="B11" s="277"/>
      <c r="C11" s="277"/>
      <c r="D11" s="277"/>
      <c r="E11" s="277"/>
      <c r="F11" s="277"/>
      <c r="G11" s="277"/>
      <c r="H11" s="277"/>
      <c r="I11" s="277"/>
      <c r="J11" s="277"/>
      <c r="K11" s="277"/>
      <c r="L11" s="277"/>
      <c r="M11" s="277"/>
      <c r="N11" s="277"/>
      <c r="O11" s="277"/>
      <c r="P11" s="13"/>
      <c r="Q11" s="13"/>
      <c r="R11" s="13"/>
      <c r="S11" s="13"/>
      <c r="T11" s="13"/>
      <c r="U11" s="13"/>
      <c r="V11" s="13"/>
      <c r="W11" s="13"/>
      <c r="X11" s="13"/>
      <c r="Y11" s="13"/>
      <c r="Z11" s="13"/>
    </row>
    <row r="12" spans="1:28" s="12" customFormat="1" ht="18.75" x14ac:dyDescent="0.2">
      <c r="A12" s="324" t="str">
        <f>'1. паспорт местоположение'!A12:C12</f>
        <v>M_Tmn_1.4.12</v>
      </c>
      <c r="B12" s="324"/>
      <c r="C12" s="324"/>
      <c r="D12" s="324"/>
      <c r="E12" s="324"/>
      <c r="F12" s="324"/>
      <c r="G12" s="324"/>
      <c r="H12" s="324"/>
      <c r="I12" s="324"/>
      <c r="J12" s="324"/>
      <c r="K12" s="324"/>
      <c r="L12" s="324"/>
      <c r="M12" s="324"/>
      <c r="N12" s="324"/>
      <c r="O12" s="324"/>
      <c r="P12" s="13"/>
      <c r="Q12" s="13"/>
      <c r="R12" s="13"/>
      <c r="S12" s="13"/>
      <c r="T12" s="13"/>
      <c r="U12" s="13"/>
      <c r="V12" s="13"/>
      <c r="W12" s="13"/>
      <c r="X12" s="13"/>
      <c r="Y12" s="13"/>
      <c r="Z12" s="13"/>
    </row>
    <row r="13" spans="1:28" s="12" customFormat="1" ht="18.75" x14ac:dyDescent="0.2">
      <c r="A13" s="274" t="s">
        <v>7</v>
      </c>
      <c r="B13" s="274"/>
      <c r="C13" s="274"/>
      <c r="D13" s="274"/>
      <c r="E13" s="274"/>
      <c r="F13" s="274"/>
      <c r="G13" s="274"/>
      <c r="H13" s="274"/>
      <c r="I13" s="274"/>
      <c r="J13" s="274"/>
      <c r="K13" s="274"/>
      <c r="L13" s="274"/>
      <c r="M13" s="274"/>
      <c r="N13" s="274"/>
      <c r="O13" s="274"/>
      <c r="P13" s="13"/>
      <c r="Q13" s="13"/>
      <c r="R13" s="13"/>
      <c r="S13" s="13"/>
      <c r="T13" s="13"/>
      <c r="U13" s="13"/>
      <c r="V13" s="13"/>
      <c r="W13" s="13"/>
      <c r="X13" s="13"/>
      <c r="Y13" s="13"/>
      <c r="Z13" s="13"/>
    </row>
    <row r="14" spans="1:28" s="9" customFormat="1" ht="15.75" customHeight="1" x14ac:dyDescent="0.2">
      <c r="A14" s="282"/>
      <c r="B14" s="282"/>
      <c r="C14" s="282"/>
      <c r="D14" s="282"/>
      <c r="E14" s="282"/>
      <c r="F14" s="282"/>
      <c r="G14" s="282"/>
      <c r="H14" s="282"/>
      <c r="I14" s="282"/>
      <c r="J14" s="282"/>
      <c r="K14" s="282"/>
      <c r="L14" s="282"/>
      <c r="M14" s="282"/>
      <c r="N14" s="282"/>
      <c r="O14" s="282"/>
      <c r="P14" s="10"/>
      <c r="Q14" s="10"/>
      <c r="R14" s="10"/>
      <c r="S14" s="10"/>
      <c r="T14" s="10"/>
      <c r="U14" s="10"/>
      <c r="V14" s="10"/>
      <c r="W14" s="10"/>
      <c r="X14" s="10"/>
      <c r="Y14" s="10"/>
      <c r="Z14" s="10"/>
    </row>
    <row r="15" spans="1:28" s="3" customFormat="1" ht="12" x14ac:dyDescent="0.2">
      <c r="A15" s="324" t="str">
        <f>'1. паспорт местоположение'!A15:C15</f>
        <v>Строительство ВЛ-0,4/10 кВ в г. Тюмень и Тюменском районе</v>
      </c>
      <c r="B15" s="324"/>
      <c r="C15" s="324"/>
      <c r="D15" s="324"/>
      <c r="E15" s="324"/>
      <c r="F15" s="324"/>
      <c r="G15" s="324"/>
      <c r="H15" s="324"/>
      <c r="I15" s="324"/>
      <c r="J15" s="324"/>
      <c r="K15" s="324"/>
      <c r="L15" s="324"/>
      <c r="M15" s="324"/>
      <c r="N15" s="324"/>
      <c r="O15" s="324"/>
      <c r="P15" s="8"/>
      <c r="Q15" s="8"/>
      <c r="R15" s="8"/>
      <c r="S15" s="8"/>
      <c r="T15" s="8"/>
      <c r="U15" s="8"/>
      <c r="V15" s="8"/>
      <c r="W15" s="8"/>
      <c r="X15" s="8"/>
      <c r="Y15" s="8"/>
      <c r="Z15" s="8"/>
    </row>
    <row r="16" spans="1:28" s="3" customFormat="1" ht="15" customHeight="1" x14ac:dyDescent="0.2">
      <c r="A16" s="274" t="s">
        <v>6</v>
      </c>
      <c r="B16" s="274"/>
      <c r="C16" s="274"/>
      <c r="D16" s="274"/>
      <c r="E16" s="274"/>
      <c r="F16" s="274"/>
      <c r="G16" s="274"/>
      <c r="H16" s="274"/>
      <c r="I16" s="274"/>
      <c r="J16" s="274"/>
      <c r="K16" s="274"/>
      <c r="L16" s="274"/>
      <c r="M16" s="274"/>
      <c r="N16" s="274"/>
      <c r="O16" s="274"/>
      <c r="P16" s="6"/>
      <c r="Q16" s="6"/>
      <c r="R16" s="6"/>
      <c r="S16" s="6"/>
      <c r="T16" s="6"/>
      <c r="U16" s="6"/>
      <c r="V16" s="6"/>
      <c r="W16" s="6"/>
      <c r="X16" s="6"/>
      <c r="Y16" s="6"/>
      <c r="Z16" s="6"/>
    </row>
    <row r="17" spans="1:26" s="3" customFormat="1" ht="15" customHeight="1" x14ac:dyDescent="0.2">
      <c r="A17" s="284"/>
      <c r="B17" s="284"/>
      <c r="C17" s="284"/>
      <c r="D17" s="284"/>
      <c r="E17" s="284"/>
      <c r="F17" s="284"/>
      <c r="G17" s="284"/>
      <c r="H17" s="284"/>
      <c r="I17" s="284"/>
      <c r="J17" s="284"/>
      <c r="K17" s="284"/>
      <c r="L17" s="284"/>
      <c r="M17" s="284"/>
      <c r="N17" s="284"/>
      <c r="O17" s="284"/>
      <c r="P17" s="4"/>
      <c r="Q17" s="4"/>
      <c r="R17" s="4"/>
      <c r="S17" s="4"/>
      <c r="T17" s="4"/>
      <c r="U17" s="4"/>
      <c r="V17" s="4"/>
      <c r="W17" s="4"/>
    </row>
    <row r="18" spans="1:26" s="3" customFormat="1" ht="91.5" customHeight="1" x14ac:dyDescent="0.2">
      <c r="A18" s="325" t="s">
        <v>475</v>
      </c>
      <c r="B18" s="325"/>
      <c r="C18" s="325"/>
      <c r="D18" s="325"/>
      <c r="E18" s="325"/>
      <c r="F18" s="325"/>
      <c r="G18" s="325"/>
      <c r="H18" s="325"/>
      <c r="I18" s="325"/>
      <c r="J18" s="325"/>
      <c r="K18" s="325"/>
      <c r="L18" s="325"/>
      <c r="M18" s="325"/>
      <c r="N18" s="325"/>
      <c r="O18" s="325"/>
      <c r="P18" s="7"/>
      <c r="Q18" s="7"/>
      <c r="R18" s="7"/>
      <c r="S18" s="7"/>
      <c r="T18" s="7"/>
      <c r="U18" s="7"/>
      <c r="V18" s="7"/>
      <c r="W18" s="7"/>
      <c r="X18" s="7"/>
      <c r="Y18" s="7"/>
      <c r="Z18" s="7"/>
    </row>
    <row r="19" spans="1:26" s="3" customFormat="1" ht="78" customHeight="1" x14ac:dyDescent="0.2">
      <c r="A19" s="278" t="s">
        <v>5</v>
      </c>
      <c r="B19" s="278" t="s">
        <v>88</v>
      </c>
      <c r="C19" s="278" t="s">
        <v>87</v>
      </c>
      <c r="D19" s="278" t="s">
        <v>76</v>
      </c>
      <c r="E19" s="326" t="s">
        <v>86</v>
      </c>
      <c r="F19" s="327"/>
      <c r="G19" s="327"/>
      <c r="H19" s="327"/>
      <c r="I19" s="328"/>
      <c r="J19" s="278" t="s">
        <v>85</v>
      </c>
      <c r="K19" s="278"/>
      <c r="L19" s="278"/>
      <c r="M19" s="278"/>
      <c r="N19" s="278"/>
      <c r="O19" s="278"/>
      <c r="P19" s="4"/>
      <c r="Q19" s="4"/>
      <c r="R19" s="4"/>
      <c r="S19" s="4"/>
      <c r="T19" s="4"/>
      <c r="U19" s="4"/>
      <c r="V19" s="4"/>
      <c r="W19" s="4"/>
    </row>
    <row r="20" spans="1:26" s="3" customFormat="1" ht="51" customHeight="1" x14ac:dyDescent="0.2">
      <c r="A20" s="278"/>
      <c r="B20" s="278"/>
      <c r="C20" s="278"/>
      <c r="D20" s="278"/>
      <c r="E20" s="41" t="s">
        <v>84</v>
      </c>
      <c r="F20" s="41" t="s">
        <v>83</v>
      </c>
      <c r="G20" s="41" t="s">
        <v>82</v>
      </c>
      <c r="H20" s="41" t="s">
        <v>81</v>
      </c>
      <c r="I20" s="41" t="s">
        <v>80</v>
      </c>
      <c r="J20" s="41" t="s">
        <v>79</v>
      </c>
      <c r="K20" s="41" t="s">
        <v>4</v>
      </c>
      <c r="L20" s="49" t="s">
        <v>3</v>
      </c>
      <c r="M20" s="48" t="s">
        <v>221</v>
      </c>
      <c r="N20" s="48" t="s">
        <v>78</v>
      </c>
      <c r="O20" s="48" t="s">
        <v>77</v>
      </c>
      <c r="P20" s="28"/>
      <c r="Q20" s="28"/>
      <c r="R20" s="28"/>
      <c r="S20" s="28"/>
      <c r="T20" s="28"/>
      <c r="U20" s="28"/>
      <c r="V20" s="28"/>
      <c r="W20" s="28"/>
      <c r="X20" s="27"/>
      <c r="Y20" s="27"/>
      <c r="Z20" s="27"/>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8"/>
      <c r="Q21" s="28"/>
      <c r="R21" s="28"/>
      <c r="S21" s="28"/>
      <c r="T21" s="28"/>
      <c r="U21" s="28"/>
      <c r="V21" s="28"/>
      <c r="W21" s="28"/>
      <c r="X21" s="27"/>
      <c r="Y21" s="27"/>
      <c r="Z21" s="27"/>
    </row>
    <row r="22" spans="1:26" s="3" customFormat="1" ht="33" customHeight="1" x14ac:dyDescent="0.2">
      <c r="A22" s="45"/>
      <c r="B22" s="47"/>
      <c r="C22" s="30" t="s">
        <v>510</v>
      </c>
      <c r="D22" s="30"/>
      <c r="E22" s="30"/>
      <c r="F22" s="30"/>
      <c r="G22" s="30"/>
      <c r="H22" s="30"/>
      <c r="I22" s="30"/>
      <c r="J22" s="44"/>
      <c r="K22" s="44"/>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AS96"/>
  <sheetViews>
    <sheetView view="pageBreakPreview" zoomScale="60" workbookViewId="0">
      <selection activeCell="AN27" sqref="AN27:AP27"/>
    </sheetView>
  </sheetViews>
  <sheetFormatPr defaultColWidth="9.140625" defaultRowHeight="15" x14ac:dyDescent="0.25"/>
  <cols>
    <col min="1" max="3" width="9.140625" style="114"/>
    <col min="4" max="4" width="18.5703125" style="114" customWidth="1"/>
    <col min="5" max="12" width="9.140625" style="114" hidden="1" customWidth="1"/>
    <col min="13" max="13" width="4.7109375" style="114" hidden="1" customWidth="1"/>
    <col min="14" max="17" width="9.140625" style="114" hidden="1" customWidth="1"/>
    <col min="18" max="18" width="4.7109375" style="114" hidden="1" customWidth="1"/>
    <col min="19" max="36" width="9.140625" style="114" hidden="1" customWidth="1"/>
    <col min="37" max="37" width="9.140625" style="114"/>
    <col min="38" max="38" width="7.7109375" style="114" customWidth="1"/>
    <col min="39" max="39" width="3.140625" style="114" customWidth="1"/>
    <col min="40" max="40" width="13.5703125" style="114" customWidth="1"/>
    <col min="41" max="41" width="16.5703125" style="114" customWidth="1"/>
    <col min="42" max="42" width="15.7109375" style="114" customWidth="1"/>
    <col min="43" max="43" width="9.5703125" style="114" customWidth="1"/>
    <col min="44" max="44" width="8.5703125" style="114" customWidth="1"/>
    <col min="45" max="16384" width="9.140625" style="114"/>
  </cols>
  <sheetData>
    <row r="1" spans="1:44" s="12" customFormat="1" ht="18.75" customHeight="1" x14ac:dyDescent="0.2">
      <c r="A1" s="18"/>
      <c r="I1" s="16"/>
      <c r="J1" s="16"/>
      <c r="K1" s="38" t="s">
        <v>69</v>
      </c>
      <c r="AR1" s="38"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350</v>
      </c>
    </row>
    <row r="4" spans="1:44" s="12" customFormat="1" ht="18.75" x14ac:dyDescent="0.3">
      <c r="A4" s="17"/>
      <c r="I4" s="16"/>
      <c r="J4" s="16"/>
      <c r="K4" s="15"/>
    </row>
    <row r="5" spans="1:44" s="12" customFormat="1" ht="18.75" customHeight="1" x14ac:dyDescent="0.2">
      <c r="A5" s="273" t="str">
        <f>'1. паспорт местоположение'!A5:C5</f>
        <v>Год раскрытия информации: 2024 год</v>
      </c>
      <c r="B5" s="273"/>
      <c r="C5" s="273"/>
      <c r="D5" s="273"/>
      <c r="E5" s="273"/>
      <c r="F5" s="273"/>
      <c r="G5" s="273"/>
      <c r="H5" s="273"/>
      <c r="I5" s="273"/>
      <c r="J5" s="273"/>
      <c r="K5" s="273"/>
      <c r="L5" s="273"/>
      <c r="M5" s="273"/>
      <c r="N5" s="273"/>
      <c r="O5" s="273"/>
      <c r="P5" s="273"/>
      <c r="Q5" s="273"/>
      <c r="R5" s="273"/>
      <c r="S5" s="273"/>
      <c r="T5" s="273"/>
      <c r="U5" s="273"/>
      <c r="V5" s="273"/>
      <c r="W5" s="273"/>
      <c r="X5" s="273"/>
      <c r="Y5" s="273"/>
      <c r="Z5" s="273"/>
      <c r="AA5" s="273"/>
      <c r="AB5" s="273"/>
      <c r="AC5" s="273"/>
      <c r="AD5" s="273"/>
      <c r="AE5" s="273"/>
      <c r="AF5" s="273"/>
      <c r="AG5" s="273"/>
      <c r="AH5" s="273"/>
      <c r="AI5" s="273"/>
      <c r="AJ5" s="273"/>
      <c r="AK5" s="273"/>
      <c r="AL5" s="273"/>
      <c r="AM5" s="273"/>
      <c r="AN5" s="273"/>
      <c r="AO5" s="273"/>
      <c r="AP5" s="273"/>
      <c r="AQ5" s="273"/>
      <c r="AR5" s="273"/>
    </row>
    <row r="6" spans="1:44" s="12" customFormat="1" ht="18.75" x14ac:dyDescent="0.3">
      <c r="A6" s="17"/>
      <c r="I6" s="16"/>
      <c r="J6" s="16"/>
      <c r="K6" s="15"/>
    </row>
    <row r="7" spans="1:44" s="12" customFormat="1" ht="18.75" x14ac:dyDescent="0.2">
      <c r="A7" s="277" t="s">
        <v>9</v>
      </c>
      <c r="B7" s="277"/>
      <c r="C7" s="277"/>
      <c r="D7" s="277"/>
      <c r="E7" s="277"/>
      <c r="F7" s="277"/>
      <c r="G7" s="277"/>
      <c r="H7" s="277"/>
      <c r="I7" s="277"/>
      <c r="J7" s="277"/>
      <c r="K7" s="277"/>
      <c r="L7" s="277"/>
      <c r="M7" s="277"/>
      <c r="N7" s="277"/>
      <c r="O7" s="277"/>
      <c r="P7" s="277"/>
      <c r="Q7" s="277"/>
      <c r="R7" s="277"/>
      <c r="S7" s="277"/>
      <c r="T7" s="277"/>
      <c r="U7" s="277"/>
      <c r="V7" s="277"/>
      <c r="W7" s="277"/>
      <c r="X7" s="277"/>
      <c r="Y7" s="277"/>
      <c r="Z7" s="277"/>
      <c r="AA7" s="277"/>
      <c r="AB7" s="277"/>
      <c r="AC7" s="277"/>
      <c r="AD7" s="277"/>
      <c r="AE7" s="277"/>
      <c r="AF7" s="277"/>
      <c r="AG7" s="277"/>
      <c r="AH7" s="277"/>
      <c r="AI7" s="277"/>
      <c r="AJ7" s="277"/>
      <c r="AK7" s="277"/>
      <c r="AL7" s="277"/>
      <c r="AM7" s="277"/>
      <c r="AN7" s="277"/>
      <c r="AO7" s="277"/>
      <c r="AP7" s="277"/>
      <c r="AQ7" s="277"/>
      <c r="AR7" s="277"/>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76" t="str">
        <f>'1. паспорт местоположение'!A9:C9</f>
        <v>Акционерное общество "Сибирско-Уральская энергетическая компания"</v>
      </c>
      <c r="B9" s="276"/>
      <c r="C9" s="276"/>
      <c r="D9" s="276"/>
      <c r="E9" s="276"/>
      <c r="F9" s="276"/>
      <c r="G9" s="276"/>
      <c r="H9" s="276"/>
      <c r="I9" s="276"/>
      <c r="J9" s="276"/>
      <c r="K9" s="276"/>
      <c r="L9" s="276"/>
      <c r="M9" s="276"/>
      <c r="N9" s="276"/>
      <c r="O9" s="276"/>
      <c r="P9" s="276"/>
      <c r="Q9" s="276"/>
      <c r="R9" s="276"/>
      <c r="S9" s="276"/>
      <c r="T9" s="276"/>
      <c r="U9" s="276"/>
      <c r="V9" s="276"/>
      <c r="W9" s="276"/>
      <c r="X9" s="276"/>
      <c r="Y9" s="276"/>
      <c r="Z9" s="276"/>
      <c r="AA9" s="276"/>
      <c r="AB9" s="276"/>
      <c r="AC9" s="276"/>
      <c r="AD9" s="276"/>
      <c r="AE9" s="276"/>
      <c r="AF9" s="276"/>
      <c r="AG9" s="276"/>
      <c r="AH9" s="276"/>
      <c r="AI9" s="276"/>
      <c r="AJ9" s="276"/>
      <c r="AK9" s="276"/>
      <c r="AL9" s="276"/>
      <c r="AM9" s="276"/>
      <c r="AN9" s="276"/>
      <c r="AO9" s="276"/>
      <c r="AP9" s="276"/>
      <c r="AQ9" s="276"/>
      <c r="AR9" s="276"/>
    </row>
    <row r="10" spans="1:44" s="12" customFormat="1" ht="18.75" customHeight="1" x14ac:dyDescent="0.2">
      <c r="A10" s="274" t="s">
        <v>8</v>
      </c>
      <c r="B10" s="274"/>
      <c r="C10" s="274"/>
      <c r="D10" s="274"/>
      <c r="E10" s="274"/>
      <c r="F10" s="274"/>
      <c r="G10" s="274"/>
      <c r="H10" s="274"/>
      <c r="I10" s="274"/>
      <c r="J10" s="274"/>
      <c r="K10" s="274"/>
      <c r="L10" s="274"/>
      <c r="M10" s="274"/>
      <c r="N10" s="274"/>
      <c r="O10" s="274"/>
      <c r="P10" s="274"/>
      <c r="Q10" s="274"/>
      <c r="R10" s="274"/>
      <c r="S10" s="274"/>
      <c r="T10" s="274"/>
      <c r="U10" s="274"/>
      <c r="V10" s="274"/>
      <c r="W10" s="274"/>
      <c r="X10" s="274"/>
      <c r="Y10" s="274"/>
      <c r="Z10" s="274"/>
      <c r="AA10" s="274"/>
      <c r="AB10" s="274"/>
      <c r="AC10" s="274"/>
      <c r="AD10" s="274"/>
      <c r="AE10" s="274"/>
      <c r="AF10" s="274"/>
      <c r="AG10" s="274"/>
      <c r="AH10" s="274"/>
      <c r="AI10" s="274"/>
      <c r="AJ10" s="274"/>
      <c r="AK10" s="274"/>
      <c r="AL10" s="274"/>
      <c r="AM10" s="274"/>
      <c r="AN10" s="274"/>
      <c r="AO10" s="274"/>
      <c r="AP10" s="274"/>
      <c r="AQ10" s="274"/>
      <c r="AR10" s="274"/>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76" t="str">
        <f>'1. паспорт местоположение'!A12:C12</f>
        <v>M_Tmn_1.4.12</v>
      </c>
      <c r="B12" s="276"/>
      <c r="C12" s="276"/>
      <c r="D12" s="276"/>
      <c r="E12" s="276"/>
      <c r="F12" s="276"/>
      <c r="G12" s="276"/>
      <c r="H12" s="276"/>
      <c r="I12" s="276"/>
      <c r="J12" s="276"/>
      <c r="K12" s="276"/>
      <c r="L12" s="276"/>
      <c r="M12" s="276"/>
      <c r="N12" s="276"/>
      <c r="O12" s="276"/>
      <c r="P12" s="276"/>
      <c r="Q12" s="276"/>
      <c r="R12" s="276"/>
      <c r="S12" s="276"/>
      <c r="T12" s="276"/>
      <c r="U12" s="276"/>
      <c r="V12" s="276"/>
      <c r="W12" s="276"/>
      <c r="X12" s="276"/>
      <c r="Y12" s="276"/>
      <c r="Z12" s="276"/>
      <c r="AA12" s="276"/>
      <c r="AB12" s="276"/>
      <c r="AC12" s="276"/>
      <c r="AD12" s="276"/>
      <c r="AE12" s="276"/>
      <c r="AF12" s="276"/>
      <c r="AG12" s="276"/>
      <c r="AH12" s="276"/>
      <c r="AI12" s="276"/>
      <c r="AJ12" s="276"/>
      <c r="AK12" s="276"/>
      <c r="AL12" s="276"/>
      <c r="AM12" s="276"/>
      <c r="AN12" s="276"/>
      <c r="AO12" s="276"/>
      <c r="AP12" s="276"/>
      <c r="AQ12" s="276"/>
      <c r="AR12" s="276"/>
    </row>
    <row r="13" spans="1:44" s="12" customFormat="1" ht="18.75" customHeight="1" x14ac:dyDescent="0.2">
      <c r="A13" s="274" t="s">
        <v>7</v>
      </c>
      <c r="B13" s="274"/>
      <c r="C13" s="274"/>
      <c r="D13" s="274"/>
      <c r="E13" s="274"/>
      <c r="F13" s="274"/>
      <c r="G13" s="274"/>
      <c r="H13" s="274"/>
      <c r="I13" s="274"/>
      <c r="J13" s="274"/>
      <c r="K13" s="274"/>
      <c r="L13" s="274"/>
      <c r="M13" s="274"/>
      <c r="N13" s="274"/>
      <c r="O13" s="274"/>
      <c r="P13" s="274"/>
      <c r="Q13" s="274"/>
      <c r="R13" s="274"/>
      <c r="S13" s="274"/>
      <c r="T13" s="274"/>
      <c r="U13" s="274"/>
      <c r="V13" s="274"/>
      <c r="W13" s="274"/>
      <c r="X13" s="274"/>
      <c r="Y13" s="274"/>
      <c r="Z13" s="274"/>
      <c r="AA13" s="274"/>
      <c r="AB13" s="274"/>
      <c r="AC13" s="274"/>
      <c r="AD13" s="274"/>
      <c r="AE13" s="274"/>
      <c r="AF13" s="274"/>
      <c r="AG13" s="274"/>
      <c r="AH13" s="274"/>
      <c r="AI13" s="274"/>
      <c r="AJ13" s="274"/>
      <c r="AK13" s="274"/>
      <c r="AL13" s="274"/>
      <c r="AM13" s="274"/>
      <c r="AN13" s="274"/>
      <c r="AO13" s="274"/>
      <c r="AP13" s="274"/>
      <c r="AQ13" s="274"/>
      <c r="AR13" s="274"/>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8.75" x14ac:dyDescent="0.2">
      <c r="A15" s="276" t="str">
        <f>'1. паспорт местоположение'!A15:C15</f>
        <v>Строительство ВЛ-0,4/10 кВ в г. Тюмень и Тюменском районе</v>
      </c>
      <c r="B15" s="276"/>
      <c r="C15" s="276"/>
      <c r="D15" s="276"/>
      <c r="E15" s="276"/>
      <c r="F15" s="276"/>
      <c r="G15" s="276"/>
      <c r="H15" s="276"/>
      <c r="I15" s="276"/>
      <c r="J15" s="276"/>
      <c r="K15" s="276"/>
      <c r="L15" s="276"/>
      <c r="M15" s="276"/>
      <c r="N15" s="276"/>
      <c r="O15" s="276"/>
      <c r="P15" s="276"/>
      <c r="Q15" s="276"/>
      <c r="R15" s="276"/>
      <c r="S15" s="276"/>
      <c r="T15" s="276"/>
      <c r="U15" s="276"/>
      <c r="V15" s="276"/>
      <c r="W15" s="276"/>
      <c r="X15" s="276"/>
      <c r="Y15" s="276"/>
      <c r="Z15" s="276"/>
      <c r="AA15" s="276"/>
      <c r="AB15" s="276"/>
      <c r="AC15" s="276"/>
      <c r="AD15" s="276"/>
      <c r="AE15" s="276"/>
      <c r="AF15" s="276"/>
      <c r="AG15" s="276"/>
      <c r="AH15" s="276"/>
      <c r="AI15" s="276"/>
      <c r="AJ15" s="276"/>
      <c r="AK15" s="276"/>
      <c r="AL15" s="276"/>
      <c r="AM15" s="276"/>
      <c r="AN15" s="276"/>
      <c r="AO15" s="276"/>
      <c r="AP15" s="276"/>
      <c r="AQ15" s="276"/>
      <c r="AR15" s="276"/>
    </row>
    <row r="16" spans="1:44" s="3" customFormat="1" ht="15" customHeight="1" x14ac:dyDescent="0.2">
      <c r="A16" s="274" t="s">
        <v>6</v>
      </c>
      <c r="B16" s="274"/>
      <c r="C16" s="274"/>
      <c r="D16" s="274"/>
      <c r="E16" s="274"/>
      <c r="F16" s="274"/>
      <c r="G16" s="274"/>
      <c r="H16" s="274"/>
      <c r="I16" s="274"/>
      <c r="J16" s="274"/>
      <c r="K16" s="274"/>
      <c r="L16" s="274"/>
      <c r="M16" s="274"/>
      <c r="N16" s="274"/>
      <c r="O16" s="274"/>
      <c r="P16" s="274"/>
      <c r="Q16" s="274"/>
      <c r="R16" s="274"/>
      <c r="S16" s="274"/>
      <c r="T16" s="274"/>
      <c r="U16" s="274"/>
      <c r="V16" s="274"/>
      <c r="W16" s="274"/>
      <c r="X16" s="274"/>
      <c r="Y16" s="274"/>
      <c r="Z16" s="274"/>
      <c r="AA16" s="274"/>
      <c r="AB16" s="274"/>
      <c r="AC16" s="274"/>
      <c r="AD16" s="274"/>
      <c r="AE16" s="274"/>
      <c r="AF16" s="274"/>
      <c r="AG16" s="274"/>
      <c r="AH16" s="274"/>
      <c r="AI16" s="274"/>
      <c r="AJ16" s="274"/>
      <c r="AK16" s="274"/>
      <c r="AL16" s="274"/>
      <c r="AM16" s="274"/>
      <c r="AN16" s="274"/>
      <c r="AO16" s="274"/>
      <c r="AP16" s="274"/>
      <c r="AQ16" s="274"/>
      <c r="AR16" s="274"/>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76" t="s">
        <v>476</v>
      </c>
      <c r="B18" s="276"/>
      <c r="C18" s="276"/>
      <c r="D18" s="276"/>
      <c r="E18" s="276"/>
      <c r="F18" s="276"/>
      <c r="G18" s="276"/>
      <c r="H18" s="276"/>
      <c r="I18" s="276"/>
      <c r="J18" s="276"/>
      <c r="K18" s="276"/>
      <c r="L18" s="276"/>
      <c r="M18" s="276"/>
      <c r="N18" s="276"/>
      <c r="O18" s="276"/>
      <c r="P18" s="276"/>
      <c r="Q18" s="276"/>
      <c r="R18" s="276"/>
      <c r="S18" s="276"/>
      <c r="T18" s="276"/>
      <c r="U18" s="276"/>
      <c r="V18" s="276"/>
      <c r="W18" s="276"/>
      <c r="X18" s="276"/>
      <c r="Y18" s="276"/>
      <c r="Z18" s="276"/>
      <c r="AA18" s="276"/>
      <c r="AB18" s="276"/>
      <c r="AC18" s="276"/>
      <c r="AD18" s="276"/>
      <c r="AE18" s="276"/>
      <c r="AF18" s="276"/>
      <c r="AG18" s="276"/>
      <c r="AH18" s="276"/>
      <c r="AI18" s="276"/>
      <c r="AJ18" s="276"/>
      <c r="AK18" s="276"/>
      <c r="AL18" s="276"/>
      <c r="AM18" s="276"/>
      <c r="AN18" s="276"/>
      <c r="AO18" s="276"/>
      <c r="AP18" s="276"/>
      <c r="AQ18" s="276"/>
      <c r="AR18" s="276"/>
    </row>
    <row r="19" spans="1:45" ht="18.75" x14ac:dyDescent="0.25">
      <c r="AO19" s="145"/>
      <c r="AP19" s="145"/>
      <c r="AQ19" s="145"/>
      <c r="AR19" s="38"/>
    </row>
    <row r="20" spans="1:45" ht="18.75" x14ac:dyDescent="0.3">
      <c r="AO20" s="145"/>
      <c r="AP20" s="145"/>
      <c r="AQ20" s="145"/>
      <c r="AR20" s="15"/>
    </row>
    <row r="21" spans="1:45" ht="20.25" customHeight="1" x14ac:dyDescent="0.3">
      <c r="AO21" s="145"/>
      <c r="AP21" s="145"/>
      <c r="AQ21" s="145"/>
      <c r="AR21" s="15"/>
    </row>
    <row r="22" spans="1:45" s="3" customFormat="1" ht="15" customHeight="1" x14ac:dyDescent="0.2">
      <c r="A22" s="274"/>
      <c r="B22" s="274"/>
      <c r="C22" s="274"/>
      <c r="D22" s="274"/>
      <c r="E22" s="274"/>
      <c r="F22" s="274"/>
      <c r="G22" s="274"/>
      <c r="H22" s="274"/>
      <c r="I22" s="274"/>
      <c r="J22" s="274"/>
      <c r="K22" s="274"/>
      <c r="L22" s="274"/>
      <c r="M22" s="274"/>
      <c r="N22" s="274"/>
      <c r="O22" s="274"/>
      <c r="P22" s="274"/>
      <c r="Q22" s="274"/>
      <c r="R22" s="274"/>
      <c r="S22" s="274"/>
      <c r="T22" s="274"/>
      <c r="U22" s="274"/>
      <c r="V22" s="274"/>
      <c r="W22" s="274"/>
      <c r="X22" s="274"/>
      <c r="Y22" s="274"/>
      <c r="Z22" s="274"/>
      <c r="AA22" s="274"/>
      <c r="AB22" s="274"/>
      <c r="AC22" s="274"/>
      <c r="AD22" s="274"/>
      <c r="AE22" s="274"/>
      <c r="AF22" s="274"/>
      <c r="AG22" s="274"/>
      <c r="AH22" s="274"/>
      <c r="AI22" s="274"/>
      <c r="AJ22" s="274"/>
      <c r="AK22" s="274"/>
      <c r="AL22" s="274"/>
      <c r="AM22" s="274"/>
      <c r="AN22" s="274"/>
      <c r="AO22" s="274"/>
      <c r="AP22" s="274"/>
      <c r="AQ22" s="274"/>
      <c r="AR22" s="274"/>
    </row>
    <row r="23" spans="1:45" ht="15.75" x14ac:dyDescent="0.25">
      <c r="A23" s="144"/>
      <c r="B23" s="144"/>
      <c r="C23" s="144"/>
      <c r="D23" s="144"/>
      <c r="E23" s="144"/>
      <c r="F23" s="144"/>
      <c r="G23" s="144"/>
      <c r="H23" s="144"/>
      <c r="I23" s="144"/>
      <c r="J23" s="144"/>
      <c r="K23" s="144"/>
      <c r="L23" s="144"/>
      <c r="M23" s="144"/>
      <c r="N23" s="144"/>
      <c r="O23" s="144"/>
      <c r="P23" s="144"/>
      <c r="Q23" s="144"/>
      <c r="R23" s="144"/>
      <c r="S23" s="144"/>
      <c r="T23" s="144"/>
      <c r="U23" s="144"/>
      <c r="V23" s="144"/>
      <c r="W23" s="144"/>
      <c r="X23" s="144"/>
      <c r="Y23" s="144"/>
      <c r="Z23" s="144"/>
      <c r="AA23" s="144"/>
      <c r="AB23" s="144"/>
      <c r="AC23" s="144"/>
      <c r="AD23" s="144"/>
      <c r="AE23" s="144"/>
      <c r="AF23" s="144"/>
      <c r="AG23" s="144"/>
      <c r="AH23" s="144"/>
      <c r="AI23" s="144"/>
      <c r="AJ23" s="144"/>
      <c r="AK23" s="144"/>
      <c r="AL23" s="144"/>
      <c r="AM23" s="144"/>
      <c r="AN23" s="144"/>
      <c r="AO23" s="144"/>
      <c r="AP23" s="144"/>
      <c r="AQ23" s="144"/>
      <c r="AR23" s="144"/>
      <c r="AS23" s="144"/>
    </row>
    <row r="24" spans="1:45" ht="14.25" customHeight="1" thickBot="1" x14ac:dyDescent="0.3">
      <c r="A24" s="394" t="s">
        <v>349</v>
      </c>
      <c r="B24" s="394"/>
      <c r="C24" s="394"/>
      <c r="D24" s="394"/>
      <c r="E24" s="394"/>
      <c r="F24" s="394"/>
      <c r="G24" s="394"/>
      <c r="H24" s="394"/>
      <c r="I24" s="394"/>
      <c r="J24" s="394"/>
      <c r="K24" s="394"/>
      <c r="L24" s="394"/>
      <c r="M24" s="394"/>
      <c r="N24" s="394"/>
      <c r="O24" s="394"/>
      <c r="P24" s="394"/>
      <c r="Q24" s="394"/>
      <c r="R24" s="394"/>
      <c r="S24" s="394"/>
      <c r="T24" s="394"/>
      <c r="U24" s="394"/>
      <c r="V24" s="394"/>
      <c r="W24" s="394"/>
      <c r="X24" s="394"/>
      <c r="Y24" s="394"/>
      <c r="Z24" s="394"/>
      <c r="AA24" s="394"/>
      <c r="AB24" s="394"/>
      <c r="AC24" s="394"/>
      <c r="AD24" s="394"/>
      <c r="AE24" s="394"/>
      <c r="AF24" s="394"/>
      <c r="AG24" s="394"/>
      <c r="AH24" s="394"/>
      <c r="AI24" s="394"/>
      <c r="AJ24" s="394"/>
      <c r="AK24" s="394" t="s">
        <v>1</v>
      </c>
      <c r="AL24" s="394"/>
      <c r="AM24" s="115"/>
      <c r="AN24" s="115"/>
      <c r="AO24" s="143"/>
      <c r="AP24" s="143"/>
      <c r="AQ24" s="143"/>
      <c r="AR24" s="143"/>
      <c r="AS24" s="121"/>
    </row>
    <row r="25" spans="1:45" ht="12.75" customHeight="1" x14ac:dyDescent="0.25">
      <c r="A25" s="374" t="s">
        <v>348</v>
      </c>
      <c r="B25" s="375"/>
      <c r="C25" s="375"/>
      <c r="D25" s="375"/>
      <c r="E25" s="375"/>
      <c r="F25" s="375"/>
      <c r="G25" s="375"/>
      <c r="H25" s="375"/>
      <c r="I25" s="375"/>
      <c r="J25" s="375"/>
      <c r="K25" s="375"/>
      <c r="L25" s="375"/>
      <c r="M25" s="375"/>
      <c r="N25" s="375"/>
      <c r="O25" s="375"/>
      <c r="P25" s="375"/>
      <c r="Q25" s="375"/>
      <c r="R25" s="375"/>
      <c r="S25" s="375"/>
      <c r="T25" s="375"/>
      <c r="U25" s="375"/>
      <c r="V25" s="375"/>
      <c r="W25" s="375"/>
      <c r="X25" s="375"/>
      <c r="Y25" s="375"/>
      <c r="Z25" s="375"/>
      <c r="AA25" s="375"/>
      <c r="AB25" s="375"/>
      <c r="AC25" s="375"/>
      <c r="AD25" s="375"/>
      <c r="AE25" s="375"/>
      <c r="AF25" s="375"/>
      <c r="AG25" s="375"/>
      <c r="AH25" s="375"/>
      <c r="AI25" s="375"/>
      <c r="AJ25" s="375"/>
      <c r="AK25" s="373"/>
      <c r="AL25" s="373"/>
      <c r="AM25" s="116"/>
      <c r="AN25" s="395" t="s">
        <v>347</v>
      </c>
      <c r="AO25" s="395"/>
      <c r="AP25" s="395"/>
      <c r="AQ25" s="393"/>
      <c r="AR25" s="393"/>
      <c r="AS25" s="121"/>
    </row>
    <row r="26" spans="1:45" ht="17.25" customHeight="1" x14ac:dyDescent="0.25">
      <c r="A26" s="340" t="s">
        <v>346</v>
      </c>
      <c r="B26" s="341"/>
      <c r="C26" s="341"/>
      <c r="D26" s="341"/>
      <c r="E26" s="341"/>
      <c r="F26" s="341"/>
      <c r="G26" s="341"/>
      <c r="H26" s="341"/>
      <c r="I26" s="341"/>
      <c r="J26" s="341"/>
      <c r="K26" s="341"/>
      <c r="L26" s="341"/>
      <c r="M26" s="341"/>
      <c r="N26" s="341"/>
      <c r="O26" s="341"/>
      <c r="P26" s="341"/>
      <c r="Q26" s="341"/>
      <c r="R26" s="341"/>
      <c r="S26" s="341"/>
      <c r="T26" s="341"/>
      <c r="U26" s="341"/>
      <c r="V26" s="341"/>
      <c r="W26" s="341"/>
      <c r="X26" s="341"/>
      <c r="Y26" s="341"/>
      <c r="Z26" s="341"/>
      <c r="AA26" s="341"/>
      <c r="AB26" s="341"/>
      <c r="AC26" s="341"/>
      <c r="AD26" s="341"/>
      <c r="AE26" s="341"/>
      <c r="AF26" s="341"/>
      <c r="AG26" s="341"/>
      <c r="AH26" s="341"/>
      <c r="AI26" s="341"/>
      <c r="AJ26" s="341"/>
      <c r="AK26" s="342"/>
      <c r="AL26" s="342"/>
      <c r="AM26" s="116"/>
      <c r="AN26" s="384" t="s">
        <v>345</v>
      </c>
      <c r="AO26" s="385"/>
      <c r="AP26" s="386"/>
      <c r="AQ26" s="376"/>
      <c r="AR26" s="377"/>
      <c r="AS26" s="121"/>
    </row>
    <row r="27" spans="1:45" ht="17.25" customHeight="1" x14ac:dyDescent="0.25">
      <c r="A27" s="340" t="s">
        <v>344</v>
      </c>
      <c r="B27" s="341"/>
      <c r="C27" s="341"/>
      <c r="D27" s="341"/>
      <c r="E27" s="341"/>
      <c r="F27" s="341"/>
      <c r="G27" s="341"/>
      <c r="H27" s="341"/>
      <c r="I27" s="341"/>
      <c r="J27" s="341"/>
      <c r="K27" s="341"/>
      <c r="L27" s="341"/>
      <c r="M27" s="341"/>
      <c r="N27" s="341"/>
      <c r="O27" s="341"/>
      <c r="P27" s="341"/>
      <c r="Q27" s="341"/>
      <c r="R27" s="341"/>
      <c r="S27" s="341"/>
      <c r="T27" s="341"/>
      <c r="U27" s="341"/>
      <c r="V27" s="341"/>
      <c r="W27" s="341"/>
      <c r="X27" s="341"/>
      <c r="Y27" s="341"/>
      <c r="Z27" s="341"/>
      <c r="AA27" s="341"/>
      <c r="AB27" s="341"/>
      <c r="AC27" s="341"/>
      <c r="AD27" s="341"/>
      <c r="AE27" s="341"/>
      <c r="AF27" s="341"/>
      <c r="AG27" s="341"/>
      <c r="AH27" s="341"/>
      <c r="AI27" s="341"/>
      <c r="AJ27" s="341"/>
      <c r="AK27" s="342"/>
      <c r="AL27" s="342"/>
      <c r="AM27" s="116"/>
      <c r="AN27" s="384" t="s">
        <v>343</v>
      </c>
      <c r="AO27" s="385"/>
      <c r="AP27" s="386"/>
      <c r="AQ27" s="376"/>
      <c r="AR27" s="377"/>
      <c r="AS27" s="121"/>
    </row>
    <row r="28" spans="1:45" ht="27.75" customHeight="1" thickBot="1" x14ac:dyDescent="0.3">
      <c r="A28" s="387" t="s">
        <v>342</v>
      </c>
      <c r="B28" s="388"/>
      <c r="C28" s="388"/>
      <c r="D28" s="388"/>
      <c r="E28" s="388"/>
      <c r="F28" s="388"/>
      <c r="G28" s="388"/>
      <c r="H28" s="388"/>
      <c r="I28" s="388"/>
      <c r="J28" s="388"/>
      <c r="K28" s="388"/>
      <c r="L28" s="388"/>
      <c r="M28" s="388"/>
      <c r="N28" s="388"/>
      <c r="O28" s="388"/>
      <c r="P28" s="388"/>
      <c r="Q28" s="388"/>
      <c r="R28" s="388"/>
      <c r="S28" s="388"/>
      <c r="T28" s="388"/>
      <c r="U28" s="388"/>
      <c r="V28" s="388"/>
      <c r="W28" s="388"/>
      <c r="X28" s="388"/>
      <c r="Y28" s="388"/>
      <c r="Z28" s="388"/>
      <c r="AA28" s="388"/>
      <c r="AB28" s="388"/>
      <c r="AC28" s="388"/>
      <c r="AD28" s="388"/>
      <c r="AE28" s="388"/>
      <c r="AF28" s="388"/>
      <c r="AG28" s="388"/>
      <c r="AH28" s="388"/>
      <c r="AI28" s="388"/>
      <c r="AJ28" s="389"/>
      <c r="AK28" s="360"/>
      <c r="AL28" s="360"/>
      <c r="AM28" s="116"/>
      <c r="AN28" s="390" t="s">
        <v>341</v>
      </c>
      <c r="AO28" s="391"/>
      <c r="AP28" s="392"/>
      <c r="AQ28" s="376"/>
      <c r="AR28" s="377"/>
      <c r="AS28" s="121"/>
    </row>
    <row r="29" spans="1:45" ht="17.25" customHeight="1" x14ac:dyDescent="0.25">
      <c r="A29" s="378" t="s">
        <v>340</v>
      </c>
      <c r="B29" s="379"/>
      <c r="C29" s="379"/>
      <c r="D29" s="379"/>
      <c r="E29" s="379"/>
      <c r="F29" s="379"/>
      <c r="G29" s="379"/>
      <c r="H29" s="379"/>
      <c r="I29" s="379"/>
      <c r="J29" s="379"/>
      <c r="K29" s="379"/>
      <c r="L29" s="379"/>
      <c r="M29" s="379"/>
      <c r="N29" s="379"/>
      <c r="O29" s="379"/>
      <c r="P29" s="379"/>
      <c r="Q29" s="379"/>
      <c r="R29" s="379"/>
      <c r="S29" s="379"/>
      <c r="T29" s="379"/>
      <c r="U29" s="379"/>
      <c r="V29" s="379"/>
      <c r="W29" s="379"/>
      <c r="X29" s="379"/>
      <c r="Y29" s="379"/>
      <c r="Z29" s="379"/>
      <c r="AA29" s="379"/>
      <c r="AB29" s="379"/>
      <c r="AC29" s="379"/>
      <c r="AD29" s="379"/>
      <c r="AE29" s="379"/>
      <c r="AF29" s="379"/>
      <c r="AG29" s="379"/>
      <c r="AH29" s="379"/>
      <c r="AI29" s="379"/>
      <c r="AJ29" s="380"/>
      <c r="AK29" s="373"/>
      <c r="AL29" s="373"/>
      <c r="AM29" s="116"/>
      <c r="AN29" s="381"/>
      <c r="AO29" s="382"/>
      <c r="AP29" s="382"/>
      <c r="AQ29" s="376"/>
      <c r="AR29" s="383"/>
      <c r="AS29" s="121"/>
    </row>
    <row r="30" spans="1:45" ht="17.25" customHeight="1" x14ac:dyDescent="0.25">
      <c r="A30" s="340" t="s">
        <v>339</v>
      </c>
      <c r="B30" s="341"/>
      <c r="C30" s="341"/>
      <c r="D30" s="341"/>
      <c r="E30" s="341"/>
      <c r="F30" s="341"/>
      <c r="G30" s="341"/>
      <c r="H30" s="341"/>
      <c r="I30" s="341"/>
      <c r="J30" s="341"/>
      <c r="K30" s="341"/>
      <c r="L30" s="341"/>
      <c r="M30" s="341"/>
      <c r="N30" s="341"/>
      <c r="O30" s="341"/>
      <c r="P30" s="341"/>
      <c r="Q30" s="341"/>
      <c r="R30" s="341"/>
      <c r="S30" s="341"/>
      <c r="T30" s="341"/>
      <c r="U30" s="341"/>
      <c r="V30" s="341"/>
      <c r="W30" s="341"/>
      <c r="X30" s="341"/>
      <c r="Y30" s="341"/>
      <c r="Z30" s="341"/>
      <c r="AA30" s="341"/>
      <c r="AB30" s="341"/>
      <c r="AC30" s="341"/>
      <c r="AD30" s="341"/>
      <c r="AE30" s="341"/>
      <c r="AF30" s="341"/>
      <c r="AG30" s="341"/>
      <c r="AH30" s="341"/>
      <c r="AI30" s="341"/>
      <c r="AJ30" s="341"/>
      <c r="AK30" s="342"/>
      <c r="AL30" s="342"/>
      <c r="AM30" s="116"/>
      <c r="AS30" s="121"/>
    </row>
    <row r="31" spans="1:45" ht="17.25" customHeight="1" x14ac:dyDescent="0.25">
      <c r="A31" s="340" t="s">
        <v>338</v>
      </c>
      <c r="B31" s="341"/>
      <c r="C31" s="341"/>
      <c r="D31" s="341"/>
      <c r="E31" s="341"/>
      <c r="F31" s="341"/>
      <c r="G31" s="341"/>
      <c r="H31" s="341"/>
      <c r="I31" s="341"/>
      <c r="J31" s="341"/>
      <c r="K31" s="341"/>
      <c r="L31" s="341"/>
      <c r="M31" s="341"/>
      <c r="N31" s="341"/>
      <c r="O31" s="341"/>
      <c r="P31" s="341"/>
      <c r="Q31" s="341"/>
      <c r="R31" s="341"/>
      <c r="S31" s="341"/>
      <c r="T31" s="341"/>
      <c r="U31" s="341"/>
      <c r="V31" s="341"/>
      <c r="W31" s="341"/>
      <c r="X31" s="341"/>
      <c r="Y31" s="341"/>
      <c r="Z31" s="341"/>
      <c r="AA31" s="341"/>
      <c r="AB31" s="341"/>
      <c r="AC31" s="341"/>
      <c r="AD31" s="341"/>
      <c r="AE31" s="341"/>
      <c r="AF31" s="341"/>
      <c r="AG31" s="341"/>
      <c r="AH31" s="341"/>
      <c r="AI31" s="341"/>
      <c r="AJ31" s="341"/>
      <c r="AK31" s="342"/>
      <c r="AL31" s="342"/>
      <c r="AM31" s="116"/>
      <c r="AN31" s="116"/>
      <c r="AO31" s="142"/>
      <c r="AP31" s="142"/>
      <c r="AQ31" s="142"/>
      <c r="AR31" s="142"/>
      <c r="AS31" s="121"/>
    </row>
    <row r="32" spans="1:45" ht="17.25" customHeight="1" x14ac:dyDescent="0.25">
      <c r="A32" s="340" t="s">
        <v>313</v>
      </c>
      <c r="B32" s="341"/>
      <c r="C32" s="341"/>
      <c r="D32" s="341"/>
      <c r="E32" s="341"/>
      <c r="F32" s="341"/>
      <c r="G32" s="341"/>
      <c r="H32" s="341"/>
      <c r="I32" s="341"/>
      <c r="J32" s="341"/>
      <c r="K32" s="341"/>
      <c r="L32" s="341"/>
      <c r="M32" s="341"/>
      <c r="N32" s="341"/>
      <c r="O32" s="341"/>
      <c r="P32" s="341"/>
      <c r="Q32" s="341"/>
      <c r="R32" s="341"/>
      <c r="S32" s="341"/>
      <c r="T32" s="341"/>
      <c r="U32" s="341"/>
      <c r="V32" s="341"/>
      <c r="W32" s="341"/>
      <c r="X32" s="341"/>
      <c r="Y32" s="341"/>
      <c r="Z32" s="341"/>
      <c r="AA32" s="341"/>
      <c r="AB32" s="341"/>
      <c r="AC32" s="341"/>
      <c r="AD32" s="341"/>
      <c r="AE32" s="341"/>
      <c r="AF32" s="341"/>
      <c r="AG32" s="341"/>
      <c r="AH32" s="341"/>
      <c r="AI32" s="341"/>
      <c r="AJ32" s="341"/>
      <c r="AK32" s="342"/>
      <c r="AL32" s="342"/>
      <c r="AM32" s="116"/>
      <c r="AN32" s="116"/>
      <c r="AO32" s="116"/>
      <c r="AP32" s="116"/>
      <c r="AQ32" s="116"/>
      <c r="AR32" s="116"/>
      <c r="AS32" s="121"/>
    </row>
    <row r="33" spans="1:45" ht="17.25" customHeight="1" x14ac:dyDescent="0.25">
      <c r="A33" s="340" t="s">
        <v>337</v>
      </c>
      <c r="B33" s="341"/>
      <c r="C33" s="341"/>
      <c r="D33" s="341"/>
      <c r="E33" s="341"/>
      <c r="F33" s="341"/>
      <c r="G33" s="341"/>
      <c r="H33" s="341"/>
      <c r="I33" s="341"/>
      <c r="J33" s="341"/>
      <c r="K33" s="341"/>
      <c r="L33" s="341"/>
      <c r="M33" s="341"/>
      <c r="N33" s="341"/>
      <c r="O33" s="341"/>
      <c r="P33" s="341"/>
      <c r="Q33" s="341"/>
      <c r="R33" s="341"/>
      <c r="S33" s="341"/>
      <c r="T33" s="341"/>
      <c r="U33" s="341"/>
      <c r="V33" s="341"/>
      <c r="W33" s="341"/>
      <c r="X33" s="341"/>
      <c r="Y33" s="341"/>
      <c r="Z33" s="341"/>
      <c r="AA33" s="341"/>
      <c r="AB33" s="341"/>
      <c r="AC33" s="341"/>
      <c r="AD33" s="341"/>
      <c r="AE33" s="341"/>
      <c r="AF33" s="341"/>
      <c r="AG33" s="341"/>
      <c r="AH33" s="341"/>
      <c r="AI33" s="341"/>
      <c r="AJ33" s="341"/>
      <c r="AK33" s="366"/>
      <c r="AL33" s="366"/>
      <c r="AM33" s="116"/>
      <c r="AN33" s="116"/>
      <c r="AO33" s="116"/>
      <c r="AP33" s="116"/>
      <c r="AQ33" s="116"/>
      <c r="AR33" s="116"/>
      <c r="AS33" s="121"/>
    </row>
    <row r="34" spans="1:45" ht="17.25" customHeight="1" x14ac:dyDescent="0.25">
      <c r="A34" s="340" t="s">
        <v>336</v>
      </c>
      <c r="B34" s="341"/>
      <c r="C34" s="341"/>
      <c r="D34" s="341"/>
      <c r="E34" s="341"/>
      <c r="F34" s="341"/>
      <c r="G34" s="341"/>
      <c r="H34" s="341"/>
      <c r="I34" s="341"/>
      <c r="J34" s="341"/>
      <c r="K34" s="341"/>
      <c r="L34" s="341"/>
      <c r="M34" s="341"/>
      <c r="N34" s="341"/>
      <c r="O34" s="341"/>
      <c r="P34" s="341"/>
      <c r="Q34" s="341"/>
      <c r="R34" s="341"/>
      <c r="S34" s="341"/>
      <c r="T34" s="341"/>
      <c r="U34" s="341"/>
      <c r="V34" s="341"/>
      <c r="W34" s="341"/>
      <c r="X34" s="341"/>
      <c r="Y34" s="341"/>
      <c r="Z34" s="341"/>
      <c r="AA34" s="341"/>
      <c r="AB34" s="341"/>
      <c r="AC34" s="341"/>
      <c r="AD34" s="341"/>
      <c r="AE34" s="341"/>
      <c r="AF34" s="341"/>
      <c r="AG34" s="341"/>
      <c r="AH34" s="341"/>
      <c r="AI34" s="341"/>
      <c r="AJ34" s="341"/>
      <c r="AK34" s="342"/>
      <c r="AL34" s="342"/>
      <c r="AM34" s="116"/>
      <c r="AN34" s="116"/>
      <c r="AO34" s="116"/>
      <c r="AP34" s="116"/>
      <c r="AQ34" s="116"/>
      <c r="AR34" s="116"/>
      <c r="AS34" s="121"/>
    </row>
    <row r="35" spans="1:45" ht="17.25" customHeight="1" x14ac:dyDescent="0.25">
      <c r="A35" s="340"/>
      <c r="B35" s="341"/>
      <c r="C35" s="341"/>
      <c r="D35" s="341"/>
      <c r="E35" s="341"/>
      <c r="F35" s="341"/>
      <c r="G35" s="341"/>
      <c r="H35" s="341"/>
      <c r="I35" s="341"/>
      <c r="J35" s="341"/>
      <c r="K35" s="341"/>
      <c r="L35" s="341"/>
      <c r="M35" s="341"/>
      <c r="N35" s="341"/>
      <c r="O35" s="341"/>
      <c r="P35" s="341"/>
      <c r="Q35" s="341"/>
      <c r="R35" s="341"/>
      <c r="S35" s="341"/>
      <c r="T35" s="341"/>
      <c r="U35" s="341"/>
      <c r="V35" s="341"/>
      <c r="W35" s="341"/>
      <c r="X35" s="341"/>
      <c r="Y35" s="341"/>
      <c r="Z35" s="341"/>
      <c r="AA35" s="341"/>
      <c r="AB35" s="341"/>
      <c r="AC35" s="341"/>
      <c r="AD35" s="341"/>
      <c r="AE35" s="341"/>
      <c r="AF35" s="341"/>
      <c r="AG35" s="341"/>
      <c r="AH35" s="341"/>
      <c r="AI35" s="341"/>
      <c r="AJ35" s="341"/>
      <c r="AK35" s="342"/>
      <c r="AL35" s="342"/>
      <c r="AM35" s="116"/>
      <c r="AN35" s="116"/>
      <c r="AO35" s="116"/>
      <c r="AP35" s="116"/>
      <c r="AQ35" s="116"/>
      <c r="AR35" s="116"/>
      <c r="AS35" s="121"/>
    </row>
    <row r="36" spans="1:45" ht="17.25" customHeight="1" thickBot="1" x14ac:dyDescent="0.3">
      <c r="A36" s="358" t="s">
        <v>301</v>
      </c>
      <c r="B36" s="359"/>
      <c r="C36" s="359"/>
      <c r="D36" s="359"/>
      <c r="E36" s="359"/>
      <c r="F36" s="359"/>
      <c r="G36" s="359"/>
      <c r="H36" s="359"/>
      <c r="I36" s="359"/>
      <c r="J36" s="359"/>
      <c r="K36" s="359"/>
      <c r="L36" s="359"/>
      <c r="M36" s="359"/>
      <c r="N36" s="359"/>
      <c r="O36" s="359"/>
      <c r="P36" s="359"/>
      <c r="Q36" s="359"/>
      <c r="R36" s="359"/>
      <c r="S36" s="359"/>
      <c r="T36" s="359"/>
      <c r="U36" s="359"/>
      <c r="V36" s="359"/>
      <c r="W36" s="359"/>
      <c r="X36" s="359"/>
      <c r="Y36" s="359"/>
      <c r="Z36" s="359"/>
      <c r="AA36" s="359"/>
      <c r="AB36" s="359"/>
      <c r="AC36" s="359"/>
      <c r="AD36" s="359"/>
      <c r="AE36" s="359"/>
      <c r="AF36" s="359"/>
      <c r="AG36" s="359"/>
      <c r="AH36" s="359"/>
      <c r="AI36" s="359"/>
      <c r="AJ36" s="359"/>
      <c r="AK36" s="360"/>
      <c r="AL36" s="360"/>
      <c r="AM36" s="116"/>
      <c r="AN36" s="116"/>
      <c r="AO36" s="116"/>
      <c r="AP36" s="116"/>
      <c r="AQ36" s="116"/>
      <c r="AR36" s="116"/>
      <c r="AS36" s="121"/>
    </row>
    <row r="37" spans="1:45" ht="17.25" customHeight="1" x14ac:dyDescent="0.25">
      <c r="A37" s="374"/>
      <c r="B37" s="375"/>
      <c r="C37" s="375"/>
      <c r="D37" s="375"/>
      <c r="E37" s="375"/>
      <c r="F37" s="375"/>
      <c r="G37" s="375"/>
      <c r="H37" s="375"/>
      <c r="I37" s="375"/>
      <c r="J37" s="375"/>
      <c r="K37" s="375"/>
      <c r="L37" s="375"/>
      <c r="M37" s="375"/>
      <c r="N37" s="375"/>
      <c r="O37" s="375"/>
      <c r="P37" s="375"/>
      <c r="Q37" s="375"/>
      <c r="R37" s="375"/>
      <c r="S37" s="375"/>
      <c r="T37" s="375"/>
      <c r="U37" s="375"/>
      <c r="V37" s="375"/>
      <c r="W37" s="375"/>
      <c r="X37" s="375"/>
      <c r="Y37" s="375"/>
      <c r="Z37" s="375"/>
      <c r="AA37" s="375"/>
      <c r="AB37" s="375"/>
      <c r="AC37" s="375"/>
      <c r="AD37" s="375"/>
      <c r="AE37" s="375"/>
      <c r="AF37" s="375"/>
      <c r="AG37" s="375"/>
      <c r="AH37" s="375"/>
      <c r="AI37" s="375"/>
      <c r="AJ37" s="375"/>
      <c r="AK37" s="373"/>
      <c r="AL37" s="373"/>
      <c r="AM37" s="116"/>
      <c r="AN37" s="116"/>
      <c r="AO37" s="116"/>
      <c r="AP37" s="116"/>
      <c r="AQ37" s="116"/>
      <c r="AR37" s="116"/>
      <c r="AS37" s="121"/>
    </row>
    <row r="38" spans="1:45" ht="17.25" customHeight="1" x14ac:dyDescent="0.25">
      <c r="A38" s="340" t="s">
        <v>335</v>
      </c>
      <c r="B38" s="341"/>
      <c r="C38" s="341"/>
      <c r="D38" s="341"/>
      <c r="E38" s="341"/>
      <c r="F38" s="341"/>
      <c r="G38" s="341"/>
      <c r="H38" s="341"/>
      <c r="I38" s="341"/>
      <c r="J38" s="341"/>
      <c r="K38" s="341"/>
      <c r="L38" s="341"/>
      <c r="M38" s="341"/>
      <c r="N38" s="341"/>
      <c r="O38" s="341"/>
      <c r="P38" s="341"/>
      <c r="Q38" s="341"/>
      <c r="R38" s="341"/>
      <c r="S38" s="341"/>
      <c r="T38" s="341"/>
      <c r="U38" s="341"/>
      <c r="V38" s="341"/>
      <c r="W38" s="341"/>
      <c r="X38" s="341"/>
      <c r="Y38" s="341"/>
      <c r="Z38" s="341"/>
      <c r="AA38" s="341"/>
      <c r="AB38" s="341"/>
      <c r="AC38" s="341"/>
      <c r="AD38" s="341"/>
      <c r="AE38" s="341"/>
      <c r="AF38" s="341"/>
      <c r="AG38" s="341"/>
      <c r="AH38" s="341"/>
      <c r="AI38" s="341"/>
      <c r="AJ38" s="341"/>
      <c r="AK38" s="342"/>
      <c r="AL38" s="342"/>
      <c r="AM38" s="116"/>
      <c r="AN38" s="116"/>
      <c r="AO38" s="116"/>
      <c r="AP38" s="116"/>
      <c r="AQ38" s="116"/>
      <c r="AR38" s="116"/>
      <c r="AS38" s="121"/>
    </row>
    <row r="39" spans="1:45" ht="17.25" customHeight="1" thickBot="1" x14ac:dyDescent="0.3">
      <c r="A39" s="358" t="s">
        <v>334</v>
      </c>
      <c r="B39" s="359"/>
      <c r="C39" s="359"/>
      <c r="D39" s="359"/>
      <c r="E39" s="359"/>
      <c r="F39" s="359"/>
      <c r="G39" s="359"/>
      <c r="H39" s="359"/>
      <c r="I39" s="359"/>
      <c r="J39" s="359"/>
      <c r="K39" s="359"/>
      <c r="L39" s="359"/>
      <c r="M39" s="359"/>
      <c r="N39" s="359"/>
      <c r="O39" s="359"/>
      <c r="P39" s="359"/>
      <c r="Q39" s="359"/>
      <c r="R39" s="359"/>
      <c r="S39" s="359"/>
      <c r="T39" s="359"/>
      <c r="U39" s="359"/>
      <c r="V39" s="359"/>
      <c r="W39" s="359"/>
      <c r="X39" s="359"/>
      <c r="Y39" s="359"/>
      <c r="Z39" s="359"/>
      <c r="AA39" s="359"/>
      <c r="AB39" s="359"/>
      <c r="AC39" s="359"/>
      <c r="AD39" s="359"/>
      <c r="AE39" s="359"/>
      <c r="AF39" s="359"/>
      <c r="AG39" s="359"/>
      <c r="AH39" s="359"/>
      <c r="AI39" s="359"/>
      <c r="AJ39" s="359"/>
      <c r="AK39" s="360"/>
      <c r="AL39" s="360"/>
      <c r="AM39" s="116"/>
      <c r="AN39" s="116"/>
      <c r="AO39" s="116"/>
      <c r="AP39" s="116"/>
      <c r="AQ39" s="116"/>
      <c r="AR39" s="116"/>
      <c r="AS39" s="121"/>
    </row>
    <row r="40" spans="1:45" ht="17.25" customHeight="1" x14ac:dyDescent="0.25">
      <c r="A40" s="374" t="s">
        <v>333</v>
      </c>
      <c r="B40" s="375"/>
      <c r="C40" s="375"/>
      <c r="D40" s="375"/>
      <c r="E40" s="375"/>
      <c r="F40" s="375"/>
      <c r="G40" s="375"/>
      <c r="H40" s="375"/>
      <c r="I40" s="375"/>
      <c r="J40" s="375"/>
      <c r="K40" s="375"/>
      <c r="L40" s="375"/>
      <c r="M40" s="375"/>
      <c r="N40" s="375"/>
      <c r="O40" s="375"/>
      <c r="P40" s="375"/>
      <c r="Q40" s="375"/>
      <c r="R40" s="375"/>
      <c r="S40" s="375"/>
      <c r="T40" s="375"/>
      <c r="U40" s="375"/>
      <c r="V40" s="375"/>
      <c r="W40" s="375"/>
      <c r="X40" s="375"/>
      <c r="Y40" s="375"/>
      <c r="Z40" s="375"/>
      <c r="AA40" s="375"/>
      <c r="AB40" s="375"/>
      <c r="AC40" s="375"/>
      <c r="AD40" s="375"/>
      <c r="AE40" s="375"/>
      <c r="AF40" s="375"/>
      <c r="AG40" s="375"/>
      <c r="AH40" s="375"/>
      <c r="AI40" s="375"/>
      <c r="AJ40" s="375"/>
      <c r="AK40" s="373"/>
      <c r="AL40" s="373"/>
      <c r="AM40" s="116"/>
      <c r="AN40" s="116"/>
      <c r="AO40" s="116"/>
      <c r="AP40" s="116"/>
      <c r="AQ40" s="116"/>
      <c r="AR40" s="116"/>
      <c r="AS40" s="121"/>
    </row>
    <row r="41" spans="1:45" ht="17.25" customHeight="1" x14ac:dyDescent="0.25">
      <c r="A41" s="340" t="s">
        <v>332</v>
      </c>
      <c r="B41" s="341"/>
      <c r="C41" s="341"/>
      <c r="D41" s="341"/>
      <c r="E41" s="341"/>
      <c r="F41" s="341"/>
      <c r="G41" s="341"/>
      <c r="H41" s="341"/>
      <c r="I41" s="341"/>
      <c r="J41" s="341"/>
      <c r="K41" s="341"/>
      <c r="L41" s="341"/>
      <c r="M41" s="341"/>
      <c r="N41" s="341"/>
      <c r="O41" s="341"/>
      <c r="P41" s="341"/>
      <c r="Q41" s="341"/>
      <c r="R41" s="341"/>
      <c r="S41" s="341"/>
      <c r="T41" s="341"/>
      <c r="U41" s="341"/>
      <c r="V41" s="341"/>
      <c r="W41" s="341"/>
      <c r="X41" s="341"/>
      <c r="Y41" s="341"/>
      <c r="Z41" s="341"/>
      <c r="AA41" s="341"/>
      <c r="AB41" s="341"/>
      <c r="AC41" s="341"/>
      <c r="AD41" s="341"/>
      <c r="AE41" s="341"/>
      <c r="AF41" s="341"/>
      <c r="AG41" s="341"/>
      <c r="AH41" s="341"/>
      <c r="AI41" s="341"/>
      <c r="AJ41" s="341"/>
      <c r="AK41" s="342"/>
      <c r="AL41" s="342"/>
      <c r="AM41" s="116"/>
      <c r="AN41" s="116"/>
      <c r="AO41" s="116"/>
      <c r="AP41" s="116"/>
      <c r="AQ41" s="116"/>
      <c r="AR41" s="116"/>
      <c r="AS41" s="121"/>
    </row>
    <row r="42" spans="1:45" ht="17.25" customHeight="1" x14ac:dyDescent="0.25">
      <c r="A42" s="340" t="s">
        <v>331</v>
      </c>
      <c r="B42" s="341"/>
      <c r="C42" s="341"/>
      <c r="D42" s="341"/>
      <c r="E42" s="341"/>
      <c r="F42" s="341"/>
      <c r="G42" s="341"/>
      <c r="H42" s="341"/>
      <c r="I42" s="341"/>
      <c r="J42" s="341"/>
      <c r="K42" s="341"/>
      <c r="L42" s="341"/>
      <c r="M42" s="341"/>
      <c r="N42" s="341"/>
      <c r="O42" s="341"/>
      <c r="P42" s="341"/>
      <c r="Q42" s="341"/>
      <c r="R42" s="341"/>
      <c r="S42" s="341"/>
      <c r="T42" s="341"/>
      <c r="U42" s="341"/>
      <c r="V42" s="341"/>
      <c r="W42" s="341"/>
      <c r="X42" s="341"/>
      <c r="Y42" s="341"/>
      <c r="Z42" s="341"/>
      <c r="AA42" s="341"/>
      <c r="AB42" s="341"/>
      <c r="AC42" s="341"/>
      <c r="AD42" s="341"/>
      <c r="AE42" s="341"/>
      <c r="AF42" s="341"/>
      <c r="AG42" s="341"/>
      <c r="AH42" s="341"/>
      <c r="AI42" s="341"/>
      <c r="AJ42" s="341"/>
      <c r="AK42" s="342"/>
      <c r="AL42" s="342"/>
      <c r="AM42" s="116"/>
      <c r="AN42" s="116"/>
      <c r="AO42" s="116"/>
      <c r="AP42" s="116"/>
      <c r="AQ42" s="116"/>
      <c r="AR42" s="116"/>
      <c r="AS42" s="121"/>
    </row>
    <row r="43" spans="1:45" ht="17.25" customHeight="1" x14ac:dyDescent="0.25">
      <c r="A43" s="340" t="s">
        <v>330</v>
      </c>
      <c r="B43" s="341"/>
      <c r="C43" s="341"/>
      <c r="D43" s="341"/>
      <c r="E43" s="341"/>
      <c r="F43" s="341"/>
      <c r="G43" s="341"/>
      <c r="H43" s="341"/>
      <c r="I43" s="341"/>
      <c r="J43" s="341"/>
      <c r="K43" s="341"/>
      <c r="L43" s="341"/>
      <c r="M43" s="341"/>
      <c r="N43" s="341"/>
      <c r="O43" s="341"/>
      <c r="P43" s="341"/>
      <c r="Q43" s="341"/>
      <c r="R43" s="341"/>
      <c r="S43" s="341"/>
      <c r="T43" s="341"/>
      <c r="U43" s="341"/>
      <c r="V43" s="341"/>
      <c r="W43" s="341"/>
      <c r="X43" s="341"/>
      <c r="Y43" s="341"/>
      <c r="Z43" s="341"/>
      <c r="AA43" s="341"/>
      <c r="AB43" s="341"/>
      <c r="AC43" s="341"/>
      <c r="AD43" s="341"/>
      <c r="AE43" s="341"/>
      <c r="AF43" s="341"/>
      <c r="AG43" s="341"/>
      <c r="AH43" s="341"/>
      <c r="AI43" s="341"/>
      <c r="AJ43" s="341"/>
      <c r="AK43" s="342"/>
      <c r="AL43" s="342"/>
      <c r="AM43" s="116"/>
      <c r="AN43" s="116"/>
      <c r="AO43" s="116"/>
      <c r="AP43" s="116"/>
      <c r="AQ43" s="116"/>
      <c r="AR43" s="116"/>
      <c r="AS43" s="121"/>
    </row>
    <row r="44" spans="1:45" ht="17.25" customHeight="1" x14ac:dyDescent="0.25">
      <c r="A44" s="340" t="s">
        <v>329</v>
      </c>
      <c r="B44" s="341"/>
      <c r="C44" s="341"/>
      <c r="D44" s="341"/>
      <c r="E44" s="341"/>
      <c r="F44" s="341"/>
      <c r="G44" s="341"/>
      <c r="H44" s="341"/>
      <c r="I44" s="341"/>
      <c r="J44" s="341"/>
      <c r="K44" s="341"/>
      <c r="L44" s="341"/>
      <c r="M44" s="341"/>
      <c r="N44" s="341"/>
      <c r="O44" s="341"/>
      <c r="P44" s="341"/>
      <c r="Q44" s="341"/>
      <c r="R44" s="341"/>
      <c r="S44" s="341"/>
      <c r="T44" s="341"/>
      <c r="U44" s="341"/>
      <c r="V44" s="341"/>
      <c r="W44" s="341"/>
      <c r="X44" s="341"/>
      <c r="Y44" s="341"/>
      <c r="Z44" s="341"/>
      <c r="AA44" s="341"/>
      <c r="AB44" s="341"/>
      <c r="AC44" s="341"/>
      <c r="AD44" s="341"/>
      <c r="AE44" s="341"/>
      <c r="AF44" s="341"/>
      <c r="AG44" s="341"/>
      <c r="AH44" s="341"/>
      <c r="AI44" s="341"/>
      <c r="AJ44" s="341"/>
      <c r="AK44" s="342"/>
      <c r="AL44" s="342"/>
      <c r="AM44" s="116"/>
      <c r="AN44" s="116"/>
      <c r="AO44" s="116"/>
      <c r="AP44" s="116"/>
      <c r="AQ44" s="116"/>
      <c r="AR44" s="116"/>
      <c r="AS44" s="121"/>
    </row>
    <row r="45" spans="1:45" ht="17.25" customHeight="1" x14ac:dyDescent="0.25">
      <c r="A45" s="340" t="s">
        <v>328</v>
      </c>
      <c r="B45" s="341"/>
      <c r="C45" s="341"/>
      <c r="D45" s="341"/>
      <c r="E45" s="341"/>
      <c r="F45" s="341"/>
      <c r="G45" s="341"/>
      <c r="H45" s="341"/>
      <c r="I45" s="341"/>
      <c r="J45" s="341"/>
      <c r="K45" s="341"/>
      <c r="L45" s="341"/>
      <c r="M45" s="341"/>
      <c r="N45" s="341"/>
      <c r="O45" s="341"/>
      <c r="P45" s="341"/>
      <c r="Q45" s="341"/>
      <c r="R45" s="341"/>
      <c r="S45" s="341"/>
      <c r="T45" s="341"/>
      <c r="U45" s="341"/>
      <c r="V45" s="341"/>
      <c r="W45" s="341"/>
      <c r="X45" s="341"/>
      <c r="Y45" s="341"/>
      <c r="Z45" s="341"/>
      <c r="AA45" s="341"/>
      <c r="AB45" s="341"/>
      <c r="AC45" s="341"/>
      <c r="AD45" s="341"/>
      <c r="AE45" s="341"/>
      <c r="AF45" s="341"/>
      <c r="AG45" s="341"/>
      <c r="AH45" s="341"/>
      <c r="AI45" s="341"/>
      <c r="AJ45" s="341"/>
      <c r="AK45" s="342"/>
      <c r="AL45" s="342"/>
      <c r="AM45" s="116"/>
      <c r="AN45" s="116"/>
      <c r="AO45" s="116"/>
      <c r="AP45" s="116"/>
      <c r="AQ45" s="116"/>
      <c r="AR45" s="116"/>
      <c r="AS45" s="121"/>
    </row>
    <row r="46" spans="1:45" ht="17.25" customHeight="1" thickBot="1" x14ac:dyDescent="0.3">
      <c r="A46" s="367" t="s">
        <v>327</v>
      </c>
      <c r="B46" s="368"/>
      <c r="C46" s="368"/>
      <c r="D46" s="368"/>
      <c r="E46" s="368"/>
      <c r="F46" s="368"/>
      <c r="G46" s="368"/>
      <c r="H46" s="368"/>
      <c r="I46" s="368"/>
      <c r="J46" s="368"/>
      <c r="K46" s="368"/>
      <c r="L46" s="368"/>
      <c r="M46" s="368"/>
      <c r="N46" s="368"/>
      <c r="O46" s="368"/>
      <c r="P46" s="368"/>
      <c r="Q46" s="368"/>
      <c r="R46" s="368"/>
      <c r="S46" s="368"/>
      <c r="T46" s="368"/>
      <c r="U46" s="368"/>
      <c r="V46" s="368"/>
      <c r="W46" s="368"/>
      <c r="X46" s="368"/>
      <c r="Y46" s="368"/>
      <c r="Z46" s="368"/>
      <c r="AA46" s="368"/>
      <c r="AB46" s="368"/>
      <c r="AC46" s="368"/>
      <c r="AD46" s="368"/>
      <c r="AE46" s="368"/>
      <c r="AF46" s="368"/>
      <c r="AG46" s="368"/>
      <c r="AH46" s="368"/>
      <c r="AI46" s="368"/>
      <c r="AJ46" s="368"/>
      <c r="AK46" s="369"/>
      <c r="AL46" s="369"/>
      <c r="AM46" s="116"/>
      <c r="AN46" s="116"/>
      <c r="AO46" s="116"/>
      <c r="AP46" s="116"/>
      <c r="AQ46" s="116"/>
      <c r="AR46" s="116"/>
      <c r="AS46" s="121"/>
    </row>
    <row r="47" spans="1:45" ht="24" customHeight="1" x14ac:dyDescent="0.25">
      <c r="A47" s="370" t="s">
        <v>326</v>
      </c>
      <c r="B47" s="371"/>
      <c r="C47" s="371"/>
      <c r="D47" s="371"/>
      <c r="E47" s="371"/>
      <c r="F47" s="371"/>
      <c r="G47" s="371"/>
      <c r="H47" s="371"/>
      <c r="I47" s="371"/>
      <c r="J47" s="371"/>
      <c r="K47" s="371"/>
      <c r="L47" s="371"/>
      <c r="M47" s="371"/>
      <c r="N47" s="371"/>
      <c r="O47" s="371"/>
      <c r="P47" s="371"/>
      <c r="Q47" s="371"/>
      <c r="R47" s="371"/>
      <c r="S47" s="371"/>
      <c r="T47" s="371"/>
      <c r="U47" s="371"/>
      <c r="V47" s="371"/>
      <c r="W47" s="371"/>
      <c r="X47" s="371"/>
      <c r="Y47" s="371"/>
      <c r="Z47" s="371"/>
      <c r="AA47" s="371"/>
      <c r="AB47" s="371"/>
      <c r="AC47" s="371"/>
      <c r="AD47" s="371"/>
      <c r="AE47" s="371"/>
      <c r="AF47" s="371"/>
      <c r="AG47" s="371"/>
      <c r="AH47" s="371"/>
      <c r="AI47" s="371"/>
      <c r="AJ47" s="372"/>
      <c r="AK47" s="373" t="s">
        <v>4</v>
      </c>
      <c r="AL47" s="373"/>
      <c r="AM47" s="357" t="s">
        <v>307</v>
      </c>
      <c r="AN47" s="357"/>
      <c r="AO47" s="129" t="s">
        <v>306</v>
      </c>
      <c r="AP47" s="129" t="s">
        <v>305</v>
      </c>
      <c r="AQ47" s="121"/>
    </row>
    <row r="48" spans="1:45" ht="12" customHeight="1" x14ac:dyDescent="0.25">
      <c r="A48" s="340" t="s">
        <v>325</v>
      </c>
      <c r="B48" s="341"/>
      <c r="C48" s="341"/>
      <c r="D48" s="341"/>
      <c r="E48" s="341"/>
      <c r="F48" s="341"/>
      <c r="G48" s="341"/>
      <c r="H48" s="341"/>
      <c r="I48" s="341"/>
      <c r="J48" s="341"/>
      <c r="K48" s="341"/>
      <c r="L48" s="341"/>
      <c r="M48" s="341"/>
      <c r="N48" s="341"/>
      <c r="O48" s="341"/>
      <c r="P48" s="341"/>
      <c r="Q48" s="341"/>
      <c r="R48" s="341"/>
      <c r="S48" s="341"/>
      <c r="T48" s="341"/>
      <c r="U48" s="341"/>
      <c r="V48" s="341"/>
      <c r="W48" s="341"/>
      <c r="X48" s="341"/>
      <c r="Y48" s="341"/>
      <c r="Z48" s="341"/>
      <c r="AA48" s="341"/>
      <c r="AB48" s="341"/>
      <c r="AC48" s="341"/>
      <c r="AD48" s="341"/>
      <c r="AE48" s="341"/>
      <c r="AF48" s="341"/>
      <c r="AG48" s="341"/>
      <c r="AH48" s="341"/>
      <c r="AI48" s="341"/>
      <c r="AJ48" s="341"/>
      <c r="AK48" s="342"/>
      <c r="AL48" s="342"/>
      <c r="AM48" s="342"/>
      <c r="AN48" s="342"/>
      <c r="AO48" s="133"/>
      <c r="AP48" s="133"/>
      <c r="AQ48" s="121"/>
    </row>
    <row r="49" spans="1:43" ht="12" customHeight="1" x14ac:dyDescent="0.25">
      <c r="A49" s="340" t="s">
        <v>324</v>
      </c>
      <c r="B49" s="341"/>
      <c r="C49" s="341"/>
      <c r="D49" s="341"/>
      <c r="E49" s="341"/>
      <c r="F49" s="341"/>
      <c r="G49" s="341"/>
      <c r="H49" s="341"/>
      <c r="I49" s="341"/>
      <c r="J49" s="341"/>
      <c r="K49" s="341"/>
      <c r="L49" s="341"/>
      <c r="M49" s="341"/>
      <c r="N49" s="341"/>
      <c r="O49" s="341"/>
      <c r="P49" s="341"/>
      <c r="Q49" s="341"/>
      <c r="R49" s="341"/>
      <c r="S49" s="341"/>
      <c r="T49" s="341"/>
      <c r="U49" s="341"/>
      <c r="V49" s="341"/>
      <c r="W49" s="341"/>
      <c r="X49" s="341"/>
      <c r="Y49" s="341"/>
      <c r="Z49" s="341"/>
      <c r="AA49" s="341"/>
      <c r="AB49" s="341"/>
      <c r="AC49" s="341"/>
      <c r="AD49" s="341"/>
      <c r="AE49" s="341"/>
      <c r="AF49" s="341"/>
      <c r="AG49" s="341"/>
      <c r="AH49" s="341"/>
      <c r="AI49" s="341"/>
      <c r="AJ49" s="341"/>
      <c r="AK49" s="342"/>
      <c r="AL49" s="342"/>
      <c r="AM49" s="342"/>
      <c r="AN49" s="342"/>
      <c r="AO49" s="133"/>
      <c r="AP49" s="133"/>
      <c r="AQ49" s="121"/>
    </row>
    <row r="50" spans="1:43" ht="12" customHeight="1" thickBot="1" x14ac:dyDescent="0.3">
      <c r="A50" s="358" t="s">
        <v>323</v>
      </c>
      <c r="B50" s="359"/>
      <c r="C50" s="359"/>
      <c r="D50" s="359"/>
      <c r="E50" s="359"/>
      <c r="F50" s="359"/>
      <c r="G50" s="359"/>
      <c r="H50" s="359"/>
      <c r="I50" s="359"/>
      <c r="J50" s="359"/>
      <c r="K50" s="359"/>
      <c r="L50" s="359"/>
      <c r="M50" s="359"/>
      <c r="N50" s="359"/>
      <c r="O50" s="359"/>
      <c r="P50" s="359"/>
      <c r="Q50" s="359"/>
      <c r="R50" s="359"/>
      <c r="S50" s="359"/>
      <c r="T50" s="359"/>
      <c r="U50" s="359"/>
      <c r="V50" s="359"/>
      <c r="W50" s="359"/>
      <c r="X50" s="359"/>
      <c r="Y50" s="359"/>
      <c r="Z50" s="359"/>
      <c r="AA50" s="359"/>
      <c r="AB50" s="359"/>
      <c r="AC50" s="359"/>
      <c r="AD50" s="359"/>
      <c r="AE50" s="359"/>
      <c r="AF50" s="359"/>
      <c r="AG50" s="359"/>
      <c r="AH50" s="359"/>
      <c r="AI50" s="359"/>
      <c r="AJ50" s="359"/>
      <c r="AK50" s="360"/>
      <c r="AL50" s="360"/>
      <c r="AM50" s="360"/>
      <c r="AN50" s="360"/>
      <c r="AO50" s="136"/>
      <c r="AP50" s="136"/>
      <c r="AQ50" s="121"/>
    </row>
    <row r="51" spans="1:43" ht="6.75" customHeight="1" thickBot="1" x14ac:dyDescent="0.3">
      <c r="A51" s="141"/>
      <c r="B51" s="141"/>
      <c r="C51" s="141"/>
      <c r="D51" s="141"/>
      <c r="E51" s="141"/>
      <c r="F51" s="141"/>
      <c r="G51" s="141"/>
      <c r="H51" s="141"/>
      <c r="I51" s="141"/>
      <c r="J51" s="141"/>
      <c r="K51" s="141"/>
      <c r="L51" s="141"/>
      <c r="M51" s="141"/>
      <c r="N51" s="141"/>
      <c r="O51" s="141"/>
      <c r="P51" s="141"/>
      <c r="Q51" s="141"/>
      <c r="R51" s="141"/>
      <c r="S51" s="141"/>
      <c r="T51" s="141"/>
      <c r="U51" s="141"/>
      <c r="V51" s="141"/>
      <c r="W51" s="141"/>
      <c r="X51" s="141"/>
      <c r="Y51" s="141"/>
      <c r="Z51" s="141"/>
      <c r="AA51" s="141"/>
      <c r="AB51" s="141"/>
      <c r="AC51" s="141"/>
      <c r="AD51" s="141"/>
      <c r="AE51" s="141"/>
      <c r="AF51" s="141"/>
      <c r="AG51" s="141"/>
      <c r="AH51" s="141"/>
      <c r="AI51" s="141"/>
      <c r="AJ51" s="141"/>
      <c r="AK51" s="141"/>
      <c r="AL51" s="141"/>
      <c r="AM51" s="139"/>
      <c r="AN51" s="139"/>
      <c r="AO51" s="140"/>
      <c r="AP51" s="140"/>
      <c r="AQ51" s="138"/>
    </row>
    <row r="52" spans="1:43" ht="24" customHeight="1" x14ac:dyDescent="0.25">
      <c r="A52" s="355" t="s">
        <v>322</v>
      </c>
      <c r="B52" s="356"/>
      <c r="C52" s="356"/>
      <c r="D52" s="356"/>
      <c r="E52" s="356"/>
      <c r="F52" s="356"/>
      <c r="G52" s="356"/>
      <c r="H52" s="356"/>
      <c r="I52" s="356"/>
      <c r="J52" s="356"/>
      <c r="K52" s="356"/>
      <c r="L52" s="356"/>
      <c r="M52" s="356"/>
      <c r="N52" s="356"/>
      <c r="O52" s="356"/>
      <c r="P52" s="356"/>
      <c r="Q52" s="356"/>
      <c r="R52" s="356"/>
      <c r="S52" s="356"/>
      <c r="T52" s="356"/>
      <c r="U52" s="356"/>
      <c r="V52" s="356"/>
      <c r="W52" s="356"/>
      <c r="X52" s="356"/>
      <c r="Y52" s="356"/>
      <c r="Z52" s="356"/>
      <c r="AA52" s="356"/>
      <c r="AB52" s="356"/>
      <c r="AC52" s="356"/>
      <c r="AD52" s="356"/>
      <c r="AE52" s="356"/>
      <c r="AF52" s="356"/>
      <c r="AG52" s="356"/>
      <c r="AH52" s="356"/>
      <c r="AI52" s="356"/>
      <c r="AJ52" s="356"/>
      <c r="AK52" s="357" t="s">
        <v>4</v>
      </c>
      <c r="AL52" s="357"/>
      <c r="AM52" s="357" t="s">
        <v>307</v>
      </c>
      <c r="AN52" s="357"/>
      <c r="AO52" s="129" t="s">
        <v>306</v>
      </c>
      <c r="AP52" s="129" t="s">
        <v>305</v>
      </c>
      <c r="AQ52" s="121"/>
    </row>
    <row r="53" spans="1:43" ht="11.25" customHeight="1" x14ac:dyDescent="0.25">
      <c r="A53" s="364" t="s">
        <v>321</v>
      </c>
      <c r="B53" s="365"/>
      <c r="C53" s="365"/>
      <c r="D53" s="365"/>
      <c r="E53" s="365"/>
      <c r="F53" s="365"/>
      <c r="G53" s="365"/>
      <c r="H53" s="365"/>
      <c r="I53" s="365"/>
      <c r="J53" s="365"/>
      <c r="K53" s="365"/>
      <c r="L53" s="365"/>
      <c r="M53" s="365"/>
      <c r="N53" s="365"/>
      <c r="O53" s="365"/>
      <c r="P53" s="365"/>
      <c r="Q53" s="365"/>
      <c r="R53" s="365"/>
      <c r="S53" s="365"/>
      <c r="T53" s="365"/>
      <c r="U53" s="365"/>
      <c r="V53" s="365"/>
      <c r="W53" s="365"/>
      <c r="X53" s="365"/>
      <c r="Y53" s="365"/>
      <c r="Z53" s="365"/>
      <c r="AA53" s="365"/>
      <c r="AB53" s="365"/>
      <c r="AC53" s="365"/>
      <c r="AD53" s="365"/>
      <c r="AE53" s="365"/>
      <c r="AF53" s="365"/>
      <c r="AG53" s="365"/>
      <c r="AH53" s="365"/>
      <c r="AI53" s="365"/>
      <c r="AJ53" s="365"/>
      <c r="AK53" s="366"/>
      <c r="AL53" s="366"/>
      <c r="AM53" s="366"/>
      <c r="AN53" s="366"/>
      <c r="AO53" s="137"/>
      <c r="AP53" s="137"/>
      <c r="AQ53" s="121"/>
    </row>
    <row r="54" spans="1:43" ht="12" customHeight="1" x14ac:dyDescent="0.25">
      <c r="A54" s="340" t="s">
        <v>320</v>
      </c>
      <c r="B54" s="341"/>
      <c r="C54" s="341"/>
      <c r="D54" s="341"/>
      <c r="E54" s="341"/>
      <c r="F54" s="341"/>
      <c r="G54" s="341"/>
      <c r="H54" s="341"/>
      <c r="I54" s="341"/>
      <c r="J54" s="341"/>
      <c r="K54" s="341"/>
      <c r="L54" s="341"/>
      <c r="M54" s="341"/>
      <c r="N54" s="341"/>
      <c r="O54" s="341"/>
      <c r="P54" s="341"/>
      <c r="Q54" s="341"/>
      <c r="R54" s="341"/>
      <c r="S54" s="341"/>
      <c r="T54" s="341"/>
      <c r="U54" s="341"/>
      <c r="V54" s="341"/>
      <c r="W54" s="341"/>
      <c r="X54" s="341"/>
      <c r="Y54" s="341"/>
      <c r="Z54" s="341"/>
      <c r="AA54" s="341"/>
      <c r="AB54" s="341"/>
      <c r="AC54" s="341"/>
      <c r="AD54" s="341"/>
      <c r="AE54" s="341"/>
      <c r="AF54" s="341"/>
      <c r="AG54" s="341"/>
      <c r="AH54" s="341"/>
      <c r="AI54" s="341"/>
      <c r="AJ54" s="341"/>
      <c r="AK54" s="342"/>
      <c r="AL54" s="342"/>
      <c r="AM54" s="342"/>
      <c r="AN54" s="342"/>
      <c r="AO54" s="133"/>
      <c r="AP54" s="133"/>
      <c r="AQ54" s="121"/>
    </row>
    <row r="55" spans="1:43" ht="12" customHeight="1" x14ac:dyDescent="0.25">
      <c r="A55" s="340" t="s">
        <v>319</v>
      </c>
      <c r="B55" s="341"/>
      <c r="C55" s="341"/>
      <c r="D55" s="341"/>
      <c r="E55" s="341"/>
      <c r="F55" s="341"/>
      <c r="G55" s="341"/>
      <c r="H55" s="341"/>
      <c r="I55" s="341"/>
      <c r="J55" s="341"/>
      <c r="K55" s="341"/>
      <c r="L55" s="341"/>
      <c r="M55" s="341"/>
      <c r="N55" s="341"/>
      <c r="O55" s="341"/>
      <c r="P55" s="341"/>
      <c r="Q55" s="341"/>
      <c r="R55" s="341"/>
      <c r="S55" s="341"/>
      <c r="T55" s="341"/>
      <c r="U55" s="341"/>
      <c r="V55" s="341"/>
      <c r="W55" s="341"/>
      <c r="X55" s="341"/>
      <c r="Y55" s="341"/>
      <c r="Z55" s="341"/>
      <c r="AA55" s="341"/>
      <c r="AB55" s="341"/>
      <c r="AC55" s="341"/>
      <c r="AD55" s="341"/>
      <c r="AE55" s="341"/>
      <c r="AF55" s="341"/>
      <c r="AG55" s="341"/>
      <c r="AH55" s="341"/>
      <c r="AI55" s="341"/>
      <c r="AJ55" s="341"/>
      <c r="AK55" s="342"/>
      <c r="AL55" s="342"/>
      <c r="AM55" s="342"/>
      <c r="AN55" s="342"/>
      <c r="AO55" s="133"/>
      <c r="AP55" s="133"/>
      <c r="AQ55" s="121"/>
    </row>
    <row r="56" spans="1:43" ht="12" customHeight="1" thickBot="1" x14ac:dyDescent="0.3">
      <c r="A56" s="358" t="s">
        <v>318</v>
      </c>
      <c r="B56" s="359"/>
      <c r="C56" s="359"/>
      <c r="D56" s="359"/>
      <c r="E56" s="359"/>
      <c r="F56" s="359"/>
      <c r="G56" s="359"/>
      <c r="H56" s="359"/>
      <c r="I56" s="359"/>
      <c r="J56" s="359"/>
      <c r="K56" s="359"/>
      <c r="L56" s="359"/>
      <c r="M56" s="359"/>
      <c r="N56" s="359"/>
      <c r="O56" s="359"/>
      <c r="P56" s="359"/>
      <c r="Q56" s="359"/>
      <c r="R56" s="359"/>
      <c r="S56" s="359"/>
      <c r="T56" s="359"/>
      <c r="U56" s="359"/>
      <c r="V56" s="359"/>
      <c r="W56" s="359"/>
      <c r="X56" s="359"/>
      <c r="Y56" s="359"/>
      <c r="Z56" s="359"/>
      <c r="AA56" s="359"/>
      <c r="AB56" s="359"/>
      <c r="AC56" s="359"/>
      <c r="AD56" s="359"/>
      <c r="AE56" s="359"/>
      <c r="AF56" s="359"/>
      <c r="AG56" s="359"/>
      <c r="AH56" s="359"/>
      <c r="AI56" s="359"/>
      <c r="AJ56" s="359"/>
      <c r="AK56" s="360"/>
      <c r="AL56" s="360"/>
      <c r="AM56" s="360"/>
      <c r="AN56" s="360"/>
      <c r="AO56" s="136"/>
      <c r="AP56" s="136"/>
      <c r="AQ56" s="121"/>
    </row>
    <row r="57" spans="1:43" ht="6" customHeight="1" thickBot="1" x14ac:dyDescent="0.3">
      <c r="A57" s="131"/>
      <c r="B57" s="131"/>
      <c r="C57" s="131"/>
      <c r="D57" s="131"/>
      <c r="E57" s="131"/>
      <c r="F57" s="131"/>
      <c r="G57" s="131"/>
      <c r="H57" s="131"/>
      <c r="I57" s="131"/>
      <c r="J57" s="131"/>
      <c r="K57" s="131"/>
      <c r="L57" s="131"/>
      <c r="M57" s="131"/>
      <c r="N57" s="131"/>
      <c r="O57" s="131"/>
      <c r="P57" s="131"/>
      <c r="Q57" s="131"/>
      <c r="R57" s="131"/>
      <c r="S57" s="131"/>
      <c r="T57" s="131"/>
      <c r="U57" s="131"/>
      <c r="V57" s="131"/>
      <c r="W57" s="131"/>
      <c r="X57" s="131"/>
      <c r="Y57" s="131"/>
      <c r="Z57" s="131"/>
      <c r="AA57" s="131"/>
      <c r="AB57" s="131"/>
      <c r="AC57" s="131"/>
      <c r="AD57" s="131"/>
      <c r="AE57" s="131"/>
      <c r="AF57" s="131"/>
      <c r="AG57" s="131"/>
      <c r="AH57" s="131"/>
      <c r="AI57" s="131"/>
      <c r="AJ57" s="131"/>
      <c r="AK57" s="131"/>
      <c r="AL57" s="131"/>
      <c r="AM57" s="116"/>
      <c r="AN57" s="116"/>
      <c r="AO57" s="130"/>
      <c r="AP57" s="130"/>
      <c r="AQ57" s="115"/>
    </row>
    <row r="58" spans="1:43" ht="24" customHeight="1" x14ac:dyDescent="0.25">
      <c r="A58" s="355" t="s">
        <v>317</v>
      </c>
      <c r="B58" s="356"/>
      <c r="C58" s="356"/>
      <c r="D58" s="356"/>
      <c r="E58" s="356"/>
      <c r="F58" s="356"/>
      <c r="G58" s="356"/>
      <c r="H58" s="356"/>
      <c r="I58" s="356"/>
      <c r="J58" s="356"/>
      <c r="K58" s="356"/>
      <c r="L58" s="356"/>
      <c r="M58" s="356"/>
      <c r="N58" s="356"/>
      <c r="O58" s="356"/>
      <c r="P58" s="356"/>
      <c r="Q58" s="356"/>
      <c r="R58" s="356"/>
      <c r="S58" s="356"/>
      <c r="T58" s="356"/>
      <c r="U58" s="356"/>
      <c r="V58" s="356"/>
      <c r="W58" s="356"/>
      <c r="X58" s="356"/>
      <c r="Y58" s="356"/>
      <c r="Z58" s="356"/>
      <c r="AA58" s="356"/>
      <c r="AB58" s="356"/>
      <c r="AC58" s="356"/>
      <c r="AD58" s="356"/>
      <c r="AE58" s="356"/>
      <c r="AF58" s="356"/>
      <c r="AG58" s="356"/>
      <c r="AH58" s="356"/>
      <c r="AI58" s="356"/>
      <c r="AJ58" s="356"/>
      <c r="AK58" s="357" t="s">
        <v>4</v>
      </c>
      <c r="AL58" s="357"/>
      <c r="AM58" s="357" t="s">
        <v>307</v>
      </c>
      <c r="AN58" s="357"/>
      <c r="AO58" s="129" t="s">
        <v>306</v>
      </c>
      <c r="AP58" s="129" t="s">
        <v>305</v>
      </c>
      <c r="AQ58" s="121"/>
    </row>
    <row r="59" spans="1:43" ht="12.75" customHeight="1" x14ac:dyDescent="0.25">
      <c r="A59" s="361" t="s">
        <v>316</v>
      </c>
      <c r="B59" s="362"/>
      <c r="C59" s="362"/>
      <c r="D59" s="362"/>
      <c r="E59" s="362"/>
      <c r="F59" s="362"/>
      <c r="G59" s="362"/>
      <c r="H59" s="362"/>
      <c r="I59" s="362"/>
      <c r="J59" s="362"/>
      <c r="K59" s="362"/>
      <c r="L59" s="362"/>
      <c r="M59" s="362"/>
      <c r="N59" s="362"/>
      <c r="O59" s="362"/>
      <c r="P59" s="362"/>
      <c r="Q59" s="362"/>
      <c r="R59" s="362"/>
      <c r="S59" s="362"/>
      <c r="T59" s="362"/>
      <c r="U59" s="362"/>
      <c r="V59" s="362"/>
      <c r="W59" s="362"/>
      <c r="X59" s="362"/>
      <c r="Y59" s="362"/>
      <c r="Z59" s="362"/>
      <c r="AA59" s="362"/>
      <c r="AB59" s="362"/>
      <c r="AC59" s="362"/>
      <c r="AD59" s="362"/>
      <c r="AE59" s="362"/>
      <c r="AF59" s="362"/>
      <c r="AG59" s="362"/>
      <c r="AH59" s="362"/>
      <c r="AI59" s="362"/>
      <c r="AJ59" s="362"/>
      <c r="AK59" s="363"/>
      <c r="AL59" s="363"/>
      <c r="AM59" s="363"/>
      <c r="AN59" s="363"/>
      <c r="AO59" s="135"/>
      <c r="AP59" s="135"/>
      <c r="AQ59" s="127"/>
    </row>
    <row r="60" spans="1:43" ht="12" customHeight="1" x14ac:dyDescent="0.25">
      <c r="A60" s="340" t="s">
        <v>315</v>
      </c>
      <c r="B60" s="341"/>
      <c r="C60" s="341"/>
      <c r="D60" s="341"/>
      <c r="E60" s="341"/>
      <c r="F60" s="341"/>
      <c r="G60" s="341"/>
      <c r="H60" s="341"/>
      <c r="I60" s="341"/>
      <c r="J60" s="341"/>
      <c r="K60" s="341"/>
      <c r="L60" s="341"/>
      <c r="M60" s="341"/>
      <c r="N60" s="341"/>
      <c r="O60" s="341"/>
      <c r="P60" s="341"/>
      <c r="Q60" s="341"/>
      <c r="R60" s="341"/>
      <c r="S60" s="341"/>
      <c r="T60" s="341"/>
      <c r="U60" s="341"/>
      <c r="V60" s="341"/>
      <c r="W60" s="341"/>
      <c r="X60" s="341"/>
      <c r="Y60" s="341"/>
      <c r="Z60" s="341"/>
      <c r="AA60" s="341"/>
      <c r="AB60" s="341"/>
      <c r="AC60" s="341"/>
      <c r="AD60" s="341"/>
      <c r="AE60" s="341"/>
      <c r="AF60" s="341"/>
      <c r="AG60" s="341"/>
      <c r="AH60" s="341"/>
      <c r="AI60" s="341"/>
      <c r="AJ60" s="341"/>
      <c r="AK60" s="342"/>
      <c r="AL60" s="342"/>
      <c r="AM60" s="342"/>
      <c r="AN60" s="342"/>
      <c r="AO60" s="133"/>
      <c r="AP60" s="133"/>
      <c r="AQ60" s="121"/>
    </row>
    <row r="61" spans="1:43" ht="12" customHeight="1" x14ac:dyDescent="0.25">
      <c r="A61" s="340" t="s">
        <v>314</v>
      </c>
      <c r="B61" s="341"/>
      <c r="C61" s="341"/>
      <c r="D61" s="341"/>
      <c r="E61" s="341"/>
      <c r="F61" s="341"/>
      <c r="G61" s="341"/>
      <c r="H61" s="341"/>
      <c r="I61" s="341"/>
      <c r="J61" s="341"/>
      <c r="K61" s="341"/>
      <c r="L61" s="341"/>
      <c r="M61" s="341"/>
      <c r="N61" s="341"/>
      <c r="O61" s="341"/>
      <c r="P61" s="341"/>
      <c r="Q61" s="341"/>
      <c r="R61" s="341"/>
      <c r="S61" s="341"/>
      <c r="T61" s="341"/>
      <c r="U61" s="341"/>
      <c r="V61" s="341"/>
      <c r="W61" s="341"/>
      <c r="X61" s="341"/>
      <c r="Y61" s="341"/>
      <c r="Z61" s="341"/>
      <c r="AA61" s="341"/>
      <c r="AB61" s="341"/>
      <c r="AC61" s="341"/>
      <c r="AD61" s="341"/>
      <c r="AE61" s="341"/>
      <c r="AF61" s="341"/>
      <c r="AG61" s="341"/>
      <c r="AH61" s="341"/>
      <c r="AI61" s="341"/>
      <c r="AJ61" s="341"/>
      <c r="AK61" s="342"/>
      <c r="AL61" s="342"/>
      <c r="AM61" s="342"/>
      <c r="AN61" s="342"/>
      <c r="AO61" s="133"/>
      <c r="AP61" s="133"/>
      <c r="AQ61" s="121"/>
    </row>
    <row r="62" spans="1:43" ht="12" customHeight="1" x14ac:dyDescent="0.25">
      <c r="A62" s="340" t="s">
        <v>313</v>
      </c>
      <c r="B62" s="341"/>
      <c r="C62" s="341"/>
      <c r="D62" s="341"/>
      <c r="E62" s="341"/>
      <c r="F62" s="341"/>
      <c r="G62" s="341"/>
      <c r="H62" s="341"/>
      <c r="I62" s="341"/>
      <c r="J62" s="341"/>
      <c r="K62" s="341"/>
      <c r="L62" s="341"/>
      <c r="M62" s="341"/>
      <c r="N62" s="341"/>
      <c r="O62" s="341"/>
      <c r="P62" s="341"/>
      <c r="Q62" s="341"/>
      <c r="R62" s="341"/>
      <c r="S62" s="341"/>
      <c r="T62" s="341"/>
      <c r="U62" s="341"/>
      <c r="V62" s="341"/>
      <c r="W62" s="341"/>
      <c r="X62" s="341"/>
      <c r="Y62" s="341"/>
      <c r="Z62" s="341"/>
      <c r="AA62" s="341"/>
      <c r="AB62" s="341"/>
      <c r="AC62" s="341"/>
      <c r="AD62" s="341"/>
      <c r="AE62" s="341"/>
      <c r="AF62" s="341"/>
      <c r="AG62" s="341"/>
      <c r="AH62" s="341"/>
      <c r="AI62" s="341"/>
      <c r="AJ62" s="341"/>
      <c r="AK62" s="342"/>
      <c r="AL62" s="342"/>
      <c r="AM62" s="342"/>
      <c r="AN62" s="342"/>
      <c r="AO62" s="133"/>
      <c r="AP62" s="133"/>
      <c r="AQ62" s="121"/>
    </row>
    <row r="63" spans="1:43" ht="9.75" customHeight="1" x14ac:dyDescent="0.25">
      <c r="A63" s="340"/>
      <c r="B63" s="341"/>
      <c r="C63" s="341"/>
      <c r="D63" s="341"/>
      <c r="E63" s="341"/>
      <c r="F63" s="341"/>
      <c r="G63" s="341"/>
      <c r="H63" s="341"/>
      <c r="I63" s="341"/>
      <c r="J63" s="341"/>
      <c r="K63" s="341"/>
      <c r="L63" s="341"/>
      <c r="M63" s="341"/>
      <c r="N63" s="341"/>
      <c r="O63" s="341"/>
      <c r="P63" s="341"/>
      <c r="Q63" s="341"/>
      <c r="R63" s="341"/>
      <c r="S63" s="341"/>
      <c r="T63" s="341"/>
      <c r="U63" s="341"/>
      <c r="V63" s="341"/>
      <c r="W63" s="341"/>
      <c r="X63" s="341"/>
      <c r="Y63" s="341"/>
      <c r="Z63" s="341"/>
      <c r="AA63" s="341"/>
      <c r="AB63" s="341"/>
      <c r="AC63" s="341"/>
      <c r="AD63" s="341"/>
      <c r="AE63" s="341"/>
      <c r="AF63" s="341"/>
      <c r="AG63" s="341"/>
      <c r="AH63" s="341"/>
      <c r="AI63" s="341"/>
      <c r="AJ63" s="341"/>
      <c r="AK63" s="342"/>
      <c r="AL63" s="342"/>
      <c r="AM63" s="342"/>
      <c r="AN63" s="342"/>
      <c r="AO63" s="133"/>
      <c r="AP63" s="133"/>
      <c r="AQ63" s="121"/>
    </row>
    <row r="64" spans="1:43" ht="9.75" customHeight="1" x14ac:dyDescent="0.25">
      <c r="A64" s="340"/>
      <c r="B64" s="341"/>
      <c r="C64" s="341"/>
      <c r="D64" s="341"/>
      <c r="E64" s="341"/>
      <c r="F64" s="341"/>
      <c r="G64" s="341"/>
      <c r="H64" s="341"/>
      <c r="I64" s="341"/>
      <c r="J64" s="341"/>
      <c r="K64" s="341"/>
      <c r="L64" s="341"/>
      <c r="M64" s="341"/>
      <c r="N64" s="341"/>
      <c r="O64" s="341"/>
      <c r="P64" s="341"/>
      <c r="Q64" s="341"/>
      <c r="R64" s="341"/>
      <c r="S64" s="341"/>
      <c r="T64" s="341"/>
      <c r="U64" s="341"/>
      <c r="V64" s="341"/>
      <c r="W64" s="341"/>
      <c r="X64" s="341"/>
      <c r="Y64" s="341"/>
      <c r="Z64" s="341"/>
      <c r="AA64" s="341"/>
      <c r="AB64" s="341"/>
      <c r="AC64" s="341"/>
      <c r="AD64" s="341"/>
      <c r="AE64" s="341"/>
      <c r="AF64" s="341"/>
      <c r="AG64" s="341"/>
      <c r="AH64" s="341"/>
      <c r="AI64" s="341"/>
      <c r="AJ64" s="341"/>
      <c r="AK64" s="342"/>
      <c r="AL64" s="342"/>
      <c r="AM64" s="342"/>
      <c r="AN64" s="342"/>
      <c r="AO64" s="133"/>
      <c r="AP64" s="133"/>
      <c r="AQ64" s="121"/>
    </row>
    <row r="65" spans="1:43" ht="12" customHeight="1" x14ac:dyDescent="0.25">
      <c r="A65" s="340" t="s">
        <v>312</v>
      </c>
      <c r="B65" s="341"/>
      <c r="C65" s="341"/>
      <c r="D65" s="341"/>
      <c r="E65" s="341"/>
      <c r="F65" s="341"/>
      <c r="G65" s="341"/>
      <c r="H65" s="341"/>
      <c r="I65" s="341"/>
      <c r="J65" s="341"/>
      <c r="K65" s="341"/>
      <c r="L65" s="341"/>
      <c r="M65" s="341"/>
      <c r="N65" s="341"/>
      <c r="O65" s="341"/>
      <c r="P65" s="341"/>
      <c r="Q65" s="341"/>
      <c r="R65" s="341"/>
      <c r="S65" s="341"/>
      <c r="T65" s="341"/>
      <c r="U65" s="341"/>
      <c r="V65" s="341"/>
      <c r="W65" s="341"/>
      <c r="X65" s="341"/>
      <c r="Y65" s="341"/>
      <c r="Z65" s="341"/>
      <c r="AA65" s="341"/>
      <c r="AB65" s="341"/>
      <c r="AC65" s="341"/>
      <c r="AD65" s="341"/>
      <c r="AE65" s="341"/>
      <c r="AF65" s="341"/>
      <c r="AG65" s="341"/>
      <c r="AH65" s="341"/>
      <c r="AI65" s="341"/>
      <c r="AJ65" s="341"/>
      <c r="AK65" s="342"/>
      <c r="AL65" s="342"/>
      <c r="AM65" s="342"/>
      <c r="AN65" s="342"/>
      <c r="AO65" s="133"/>
      <c r="AP65" s="133"/>
      <c r="AQ65" s="121"/>
    </row>
    <row r="66" spans="1:43" ht="27.75" customHeight="1" x14ac:dyDescent="0.25">
      <c r="A66" s="344" t="s">
        <v>311</v>
      </c>
      <c r="B66" s="345"/>
      <c r="C66" s="345"/>
      <c r="D66" s="345"/>
      <c r="E66" s="345"/>
      <c r="F66" s="345"/>
      <c r="G66" s="345"/>
      <c r="H66" s="345"/>
      <c r="I66" s="345"/>
      <c r="J66" s="345"/>
      <c r="K66" s="345"/>
      <c r="L66" s="345"/>
      <c r="M66" s="345"/>
      <c r="N66" s="345"/>
      <c r="O66" s="345"/>
      <c r="P66" s="345"/>
      <c r="Q66" s="345"/>
      <c r="R66" s="345"/>
      <c r="S66" s="345"/>
      <c r="T66" s="345"/>
      <c r="U66" s="345"/>
      <c r="V66" s="345"/>
      <c r="W66" s="345"/>
      <c r="X66" s="345"/>
      <c r="Y66" s="345"/>
      <c r="Z66" s="345"/>
      <c r="AA66" s="345"/>
      <c r="AB66" s="345"/>
      <c r="AC66" s="345"/>
      <c r="AD66" s="345"/>
      <c r="AE66" s="345"/>
      <c r="AF66" s="345"/>
      <c r="AG66" s="345"/>
      <c r="AH66" s="345"/>
      <c r="AI66" s="345"/>
      <c r="AJ66" s="346"/>
      <c r="AK66" s="347"/>
      <c r="AL66" s="347"/>
      <c r="AM66" s="347"/>
      <c r="AN66" s="347"/>
      <c r="AO66" s="134"/>
      <c r="AP66" s="134"/>
      <c r="AQ66" s="127"/>
    </row>
    <row r="67" spans="1:43" ht="11.25" customHeight="1" x14ac:dyDescent="0.25">
      <c r="A67" s="340" t="s">
        <v>303</v>
      </c>
      <c r="B67" s="341"/>
      <c r="C67" s="341"/>
      <c r="D67" s="341"/>
      <c r="E67" s="341"/>
      <c r="F67" s="341"/>
      <c r="G67" s="341"/>
      <c r="H67" s="341"/>
      <c r="I67" s="341"/>
      <c r="J67" s="341"/>
      <c r="K67" s="341"/>
      <c r="L67" s="341"/>
      <c r="M67" s="341"/>
      <c r="N67" s="341"/>
      <c r="O67" s="341"/>
      <c r="P67" s="341"/>
      <c r="Q67" s="341"/>
      <c r="R67" s="341"/>
      <c r="S67" s="341"/>
      <c r="T67" s="341"/>
      <c r="U67" s="341"/>
      <c r="V67" s="341"/>
      <c r="W67" s="341"/>
      <c r="X67" s="341"/>
      <c r="Y67" s="341"/>
      <c r="Z67" s="341"/>
      <c r="AA67" s="341"/>
      <c r="AB67" s="341"/>
      <c r="AC67" s="341"/>
      <c r="AD67" s="341"/>
      <c r="AE67" s="341"/>
      <c r="AF67" s="341"/>
      <c r="AG67" s="341"/>
      <c r="AH67" s="341"/>
      <c r="AI67" s="341"/>
      <c r="AJ67" s="341"/>
      <c r="AK67" s="342"/>
      <c r="AL67" s="342"/>
      <c r="AM67" s="342"/>
      <c r="AN67" s="342"/>
      <c r="AO67" s="133"/>
      <c r="AP67" s="133"/>
      <c r="AQ67" s="121"/>
    </row>
    <row r="68" spans="1:43" ht="25.5" customHeight="1" x14ac:dyDescent="0.25">
      <c r="A68" s="344" t="s">
        <v>304</v>
      </c>
      <c r="B68" s="345"/>
      <c r="C68" s="345"/>
      <c r="D68" s="345"/>
      <c r="E68" s="345"/>
      <c r="F68" s="345"/>
      <c r="G68" s="345"/>
      <c r="H68" s="345"/>
      <c r="I68" s="345"/>
      <c r="J68" s="345"/>
      <c r="K68" s="345"/>
      <c r="L68" s="345"/>
      <c r="M68" s="345"/>
      <c r="N68" s="345"/>
      <c r="O68" s="345"/>
      <c r="P68" s="345"/>
      <c r="Q68" s="345"/>
      <c r="R68" s="345"/>
      <c r="S68" s="345"/>
      <c r="T68" s="345"/>
      <c r="U68" s="345"/>
      <c r="V68" s="345"/>
      <c r="W68" s="345"/>
      <c r="X68" s="345"/>
      <c r="Y68" s="345"/>
      <c r="Z68" s="345"/>
      <c r="AA68" s="345"/>
      <c r="AB68" s="345"/>
      <c r="AC68" s="345"/>
      <c r="AD68" s="345"/>
      <c r="AE68" s="345"/>
      <c r="AF68" s="345"/>
      <c r="AG68" s="345"/>
      <c r="AH68" s="345"/>
      <c r="AI68" s="345"/>
      <c r="AJ68" s="346"/>
      <c r="AK68" s="347"/>
      <c r="AL68" s="347"/>
      <c r="AM68" s="347"/>
      <c r="AN68" s="347"/>
      <c r="AO68" s="134"/>
      <c r="AP68" s="134"/>
      <c r="AQ68" s="127"/>
    </row>
    <row r="69" spans="1:43" ht="12" customHeight="1" x14ac:dyDescent="0.25">
      <c r="A69" s="340" t="s">
        <v>302</v>
      </c>
      <c r="B69" s="341"/>
      <c r="C69" s="341"/>
      <c r="D69" s="341"/>
      <c r="E69" s="341"/>
      <c r="F69" s="341"/>
      <c r="G69" s="341"/>
      <c r="H69" s="341"/>
      <c r="I69" s="341"/>
      <c r="J69" s="341"/>
      <c r="K69" s="341"/>
      <c r="L69" s="341"/>
      <c r="M69" s="341"/>
      <c r="N69" s="341"/>
      <c r="O69" s="341"/>
      <c r="P69" s="341"/>
      <c r="Q69" s="341"/>
      <c r="R69" s="341"/>
      <c r="S69" s="341"/>
      <c r="T69" s="341"/>
      <c r="U69" s="341"/>
      <c r="V69" s="341"/>
      <c r="W69" s="341"/>
      <c r="X69" s="341"/>
      <c r="Y69" s="341"/>
      <c r="Z69" s="341"/>
      <c r="AA69" s="341"/>
      <c r="AB69" s="341"/>
      <c r="AC69" s="341"/>
      <c r="AD69" s="341"/>
      <c r="AE69" s="341"/>
      <c r="AF69" s="341"/>
      <c r="AG69" s="341"/>
      <c r="AH69" s="341"/>
      <c r="AI69" s="341"/>
      <c r="AJ69" s="341"/>
      <c r="AK69" s="342"/>
      <c r="AL69" s="342"/>
      <c r="AM69" s="342"/>
      <c r="AN69" s="342"/>
      <c r="AO69" s="133"/>
      <c r="AP69" s="133"/>
      <c r="AQ69" s="121"/>
    </row>
    <row r="70" spans="1:43" ht="12.75" customHeight="1" x14ac:dyDescent="0.25">
      <c r="A70" s="349" t="s">
        <v>310</v>
      </c>
      <c r="B70" s="350"/>
      <c r="C70" s="350"/>
      <c r="D70" s="350"/>
      <c r="E70" s="350"/>
      <c r="F70" s="350"/>
      <c r="G70" s="350"/>
      <c r="H70" s="350"/>
      <c r="I70" s="350"/>
      <c r="J70" s="350"/>
      <c r="K70" s="350"/>
      <c r="L70" s="350"/>
      <c r="M70" s="350"/>
      <c r="N70" s="350"/>
      <c r="O70" s="350"/>
      <c r="P70" s="350"/>
      <c r="Q70" s="350"/>
      <c r="R70" s="350"/>
      <c r="S70" s="350"/>
      <c r="T70" s="350"/>
      <c r="U70" s="350"/>
      <c r="V70" s="350"/>
      <c r="W70" s="350"/>
      <c r="X70" s="350"/>
      <c r="Y70" s="350"/>
      <c r="Z70" s="350"/>
      <c r="AA70" s="350"/>
      <c r="AB70" s="350"/>
      <c r="AC70" s="350"/>
      <c r="AD70" s="350"/>
      <c r="AE70" s="350"/>
      <c r="AF70" s="350"/>
      <c r="AG70" s="350"/>
      <c r="AH70" s="350"/>
      <c r="AI70" s="350"/>
      <c r="AJ70" s="350"/>
      <c r="AK70" s="347"/>
      <c r="AL70" s="347"/>
      <c r="AM70" s="347"/>
      <c r="AN70" s="347"/>
      <c r="AO70" s="134"/>
      <c r="AP70" s="134"/>
      <c r="AQ70" s="127"/>
    </row>
    <row r="71" spans="1:43" ht="12" customHeight="1" x14ac:dyDescent="0.25">
      <c r="A71" s="340" t="s">
        <v>301</v>
      </c>
      <c r="B71" s="341"/>
      <c r="C71" s="341"/>
      <c r="D71" s="341"/>
      <c r="E71" s="341"/>
      <c r="F71" s="341"/>
      <c r="G71" s="341"/>
      <c r="H71" s="341"/>
      <c r="I71" s="341"/>
      <c r="J71" s="341"/>
      <c r="K71" s="341"/>
      <c r="L71" s="341"/>
      <c r="M71" s="341"/>
      <c r="N71" s="341"/>
      <c r="O71" s="341"/>
      <c r="P71" s="341"/>
      <c r="Q71" s="341"/>
      <c r="R71" s="341"/>
      <c r="S71" s="341"/>
      <c r="T71" s="341"/>
      <c r="U71" s="341"/>
      <c r="V71" s="341"/>
      <c r="W71" s="341"/>
      <c r="X71" s="341"/>
      <c r="Y71" s="341"/>
      <c r="Z71" s="341"/>
      <c r="AA71" s="341"/>
      <c r="AB71" s="341"/>
      <c r="AC71" s="341"/>
      <c r="AD71" s="341"/>
      <c r="AE71" s="341"/>
      <c r="AF71" s="341"/>
      <c r="AG71" s="341"/>
      <c r="AH71" s="341"/>
      <c r="AI71" s="341"/>
      <c r="AJ71" s="341"/>
      <c r="AK71" s="342"/>
      <c r="AL71" s="342"/>
      <c r="AM71" s="342"/>
      <c r="AN71" s="342"/>
      <c r="AO71" s="133"/>
      <c r="AP71" s="133"/>
      <c r="AQ71" s="121"/>
    </row>
    <row r="72" spans="1:43" ht="12.75" customHeight="1" thickBot="1" x14ac:dyDescent="0.3">
      <c r="A72" s="351" t="s">
        <v>309</v>
      </c>
      <c r="B72" s="352"/>
      <c r="C72" s="352"/>
      <c r="D72" s="352"/>
      <c r="E72" s="352"/>
      <c r="F72" s="352"/>
      <c r="G72" s="352"/>
      <c r="H72" s="352"/>
      <c r="I72" s="352"/>
      <c r="J72" s="352"/>
      <c r="K72" s="352"/>
      <c r="L72" s="352"/>
      <c r="M72" s="352"/>
      <c r="N72" s="352"/>
      <c r="O72" s="352"/>
      <c r="P72" s="352"/>
      <c r="Q72" s="352"/>
      <c r="R72" s="352"/>
      <c r="S72" s="352"/>
      <c r="T72" s="352"/>
      <c r="U72" s="352"/>
      <c r="V72" s="352"/>
      <c r="W72" s="352"/>
      <c r="X72" s="352"/>
      <c r="Y72" s="352"/>
      <c r="Z72" s="352"/>
      <c r="AA72" s="352"/>
      <c r="AB72" s="352"/>
      <c r="AC72" s="352"/>
      <c r="AD72" s="352"/>
      <c r="AE72" s="352"/>
      <c r="AF72" s="352"/>
      <c r="AG72" s="352"/>
      <c r="AH72" s="352"/>
      <c r="AI72" s="352"/>
      <c r="AJ72" s="353"/>
      <c r="AK72" s="354"/>
      <c r="AL72" s="354"/>
      <c r="AM72" s="354"/>
      <c r="AN72" s="354"/>
      <c r="AO72" s="132"/>
      <c r="AP72" s="132"/>
      <c r="AQ72" s="127"/>
    </row>
    <row r="73" spans="1:43" ht="7.5" customHeight="1" thickBot="1" x14ac:dyDescent="0.3">
      <c r="A73" s="131"/>
      <c r="B73" s="131"/>
      <c r="C73" s="131"/>
      <c r="D73" s="131"/>
      <c r="E73" s="131"/>
      <c r="F73" s="131"/>
      <c r="G73" s="131"/>
      <c r="H73" s="131"/>
      <c r="I73" s="131"/>
      <c r="J73" s="131"/>
      <c r="K73" s="131"/>
      <c r="L73" s="131"/>
      <c r="M73" s="131"/>
      <c r="N73" s="131"/>
      <c r="O73" s="131"/>
      <c r="P73" s="131"/>
      <c r="Q73" s="131"/>
      <c r="R73" s="131"/>
      <c r="S73" s="131"/>
      <c r="T73" s="131"/>
      <c r="U73" s="131"/>
      <c r="V73" s="131"/>
      <c r="W73" s="131"/>
      <c r="X73" s="131"/>
      <c r="Y73" s="131"/>
      <c r="Z73" s="131"/>
      <c r="AA73" s="131"/>
      <c r="AB73" s="131"/>
      <c r="AC73" s="131"/>
      <c r="AD73" s="131"/>
      <c r="AE73" s="131"/>
      <c r="AF73" s="131"/>
      <c r="AG73" s="131"/>
      <c r="AH73" s="131"/>
      <c r="AI73" s="131"/>
      <c r="AJ73" s="131"/>
      <c r="AK73" s="131"/>
      <c r="AL73" s="131"/>
      <c r="AM73" s="116"/>
      <c r="AN73" s="116"/>
      <c r="AO73" s="130"/>
      <c r="AP73" s="130"/>
      <c r="AQ73" s="115"/>
    </row>
    <row r="74" spans="1:43" ht="25.5" customHeight="1" x14ac:dyDescent="0.25">
      <c r="A74" s="355" t="s">
        <v>308</v>
      </c>
      <c r="B74" s="356"/>
      <c r="C74" s="356"/>
      <c r="D74" s="356"/>
      <c r="E74" s="356"/>
      <c r="F74" s="356"/>
      <c r="G74" s="356"/>
      <c r="H74" s="356"/>
      <c r="I74" s="356"/>
      <c r="J74" s="356"/>
      <c r="K74" s="356"/>
      <c r="L74" s="356"/>
      <c r="M74" s="356"/>
      <c r="N74" s="356"/>
      <c r="O74" s="356"/>
      <c r="P74" s="356"/>
      <c r="Q74" s="356"/>
      <c r="R74" s="356"/>
      <c r="S74" s="356"/>
      <c r="T74" s="356"/>
      <c r="U74" s="356"/>
      <c r="V74" s="356"/>
      <c r="W74" s="356"/>
      <c r="X74" s="356"/>
      <c r="Y74" s="356"/>
      <c r="Z74" s="356"/>
      <c r="AA74" s="356"/>
      <c r="AB74" s="356"/>
      <c r="AC74" s="356"/>
      <c r="AD74" s="356"/>
      <c r="AE74" s="356"/>
      <c r="AF74" s="356"/>
      <c r="AG74" s="356"/>
      <c r="AH74" s="356"/>
      <c r="AI74" s="356"/>
      <c r="AJ74" s="356"/>
      <c r="AK74" s="357" t="s">
        <v>4</v>
      </c>
      <c r="AL74" s="357"/>
      <c r="AM74" s="357" t="s">
        <v>307</v>
      </c>
      <c r="AN74" s="357"/>
      <c r="AO74" s="129" t="s">
        <v>306</v>
      </c>
      <c r="AP74" s="129" t="s">
        <v>305</v>
      </c>
      <c r="AQ74" s="121"/>
    </row>
    <row r="75" spans="1:43" ht="25.5" customHeight="1" x14ac:dyDescent="0.25">
      <c r="A75" s="344" t="s">
        <v>304</v>
      </c>
      <c r="B75" s="345"/>
      <c r="C75" s="345"/>
      <c r="D75" s="345"/>
      <c r="E75" s="345"/>
      <c r="F75" s="345"/>
      <c r="G75" s="345"/>
      <c r="H75" s="345"/>
      <c r="I75" s="345"/>
      <c r="J75" s="345"/>
      <c r="K75" s="345"/>
      <c r="L75" s="345"/>
      <c r="M75" s="345"/>
      <c r="N75" s="345"/>
      <c r="O75" s="345"/>
      <c r="P75" s="345"/>
      <c r="Q75" s="345"/>
      <c r="R75" s="345"/>
      <c r="S75" s="345"/>
      <c r="T75" s="345"/>
      <c r="U75" s="345"/>
      <c r="V75" s="345"/>
      <c r="W75" s="345"/>
      <c r="X75" s="345"/>
      <c r="Y75" s="345"/>
      <c r="Z75" s="345"/>
      <c r="AA75" s="345"/>
      <c r="AB75" s="345"/>
      <c r="AC75" s="345"/>
      <c r="AD75" s="345"/>
      <c r="AE75" s="345"/>
      <c r="AF75" s="345"/>
      <c r="AG75" s="345"/>
      <c r="AH75" s="345"/>
      <c r="AI75" s="345"/>
      <c r="AJ75" s="346"/>
      <c r="AK75" s="347"/>
      <c r="AL75" s="347"/>
      <c r="AM75" s="348"/>
      <c r="AN75" s="348"/>
      <c r="AO75" s="125"/>
      <c r="AP75" s="125"/>
      <c r="AQ75" s="127"/>
    </row>
    <row r="76" spans="1:43" ht="12" customHeight="1" x14ac:dyDescent="0.25">
      <c r="A76" s="340" t="s">
        <v>303</v>
      </c>
      <c r="B76" s="341"/>
      <c r="C76" s="341"/>
      <c r="D76" s="341"/>
      <c r="E76" s="341"/>
      <c r="F76" s="341"/>
      <c r="G76" s="341"/>
      <c r="H76" s="341"/>
      <c r="I76" s="341"/>
      <c r="J76" s="341"/>
      <c r="K76" s="341"/>
      <c r="L76" s="341"/>
      <c r="M76" s="341"/>
      <c r="N76" s="341"/>
      <c r="O76" s="341"/>
      <c r="P76" s="341"/>
      <c r="Q76" s="341"/>
      <c r="R76" s="341"/>
      <c r="S76" s="341"/>
      <c r="T76" s="341"/>
      <c r="U76" s="341"/>
      <c r="V76" s="341"/>
      <c r="W76" s="341"/>
      <c r="X76" s="341"/>
      <c r="Y76" s="341"/>
      <c r="Z76" s="341"/>
      <c r="AA76" s="341"/>
      <c r="AB76" s="341"/>
      <c r="AC76" s="341"/>
      <c r="AD76" s="341"/>
      <c r="AE76" s="341"/>
      <c r="AF76" s="341"/>
      <c r="AG76" s="341"/>
      <c r="AH76" s="341"/>
      <c r="AI76" s="341"/>
      <c r="AJ76" s="341"/>
      <c r="AK76" s="342"/>
      <c r="AL76" s="342"/>
      <c r="AM76" s="343"/>
      <c r="AN76" s="343"/>
      <c r="AO76" s="128"/>
      <c r="AP76" s="128"/>
      <c r="AQ76" s="121"/>
    </row>
    <row r="77" spans="1:43" ht="12" customHeight="1" x14ac:dyDescent="0.25">
      <c r="A77" s="340" t="s">
        <v>302</v>
      </c>
      <c r="B77" s="341"/>
      <c r="C77" s="341"/>
      <c r="D77" s="341"/>
      <c r="E77" s="341"/>
      <c r="F77" s="341"/>
      <c r="G77" s="341"/>
      <c r="H77" s="341"/>
      <c r="I77" s="341"/>
      <c r="J77" s="341"/>
      <c r="K77" s="341"/>
      <c r="L77" s="341"/>
      <c r="M77" s="341"/>
      <c r="N77" s="341"/>
      <c r="O77" s="341"/>
      <c r="P77" s="341"/>
      <c r="Q77" s="341"/>
      <c r="R77" s="341"/>
      <c r="S77" s="341"/>
      <c r="T77" s="341"/>
      <c r="U77" s="341"/>
      <c r="V77" s="341"/>
      <c r="W77" s="341"/>
      <c r="X77" s="341"/>
      <c r="Y77" s="341"/>
      <c r="Z77" s="341"/>
      <c r="AA77" s="341"/>
      <c r="AB77" s="341"/>
      <c r="AC77" s="341"/>
      <c r="AD77" s="341"/>
      <c r="AE77" s="341"/>
      <c r="AF77" s="341"/>
      <c r="AG77" s="341"/>
      <c r="AH77" s="341"/>
      <c r="AI77" s="341"/>
      <c r="AJ77" s="341"/>
      <c r="AK77" s="342"/>
      <c r="AL77" s="342"/>
      <c r="AM77" s="343"/>
      <c r="AN77" s="343"/>
      <c r="AO77" s="128"/>
      <c r="AP77" s="128"/>
      <c r="AQ77" s="121"/>
    </row>
    <row r="78" spans="1:43" ht="12" customHeight="1" x14ac:dyDescent="0.25">
      <c r="A78" s="340" t="s">
        <v>301</v>
      </c>
      <c r="B78" s="341"/>
      <c r="C78" s="341"/>
      <c r="D78" s="341"/>
      <c r="E78" s="341"/>
      <c r="F78" s="341"/>
      <c r="G78" s="341"/>
      <c r="H78" s="341"/>
      <c r="I78" s="341"/>
      <c r="J78" s="341"/>
      <c r="K78" s="341"/>
      <c r="L78" s="341"/>
      <c r="M78" s="341"/>
      <c r="N78" s="341"/>
      <c r="O78" s="341"/>
      <c r="P78" s="341"/>
      <c r="Q78" s="341"/>
      <c r="R78" s="341"/>
      <c r="S78" s="341"/>
      <c r="T78" s="341"/>
      <c r="U78" s="341"/>
      <c r="V78" s="341"/>
      <c r="W78" s="341"/>
      <c r="X78" s="341"/>
      <c r="Y78" s="341"/>
      <c r="Z78" s="341"/>
      <c r="AA78" s="341"/>
      <c r="AB78" s="341"/>
      <c r="AC78" s="341"/>
      <c r="AD78" s="341"/>
      <c r="AE78" s="341"/>
      <c r="AF78" s="341"/>
      <c r="AG78" s="341"/>
      <c r="AH78" s="341"/>
      <c r="AI78" s="341"/>
      <c r="AJ78" s="341"/>
      <c r="AK78" s="342"/>
      <c r="AL78" s="342"/>
      <c r="AM78" s="343"/>
      <c r="AN78" s="343"/>
      <c r="AO78" s="128"/>
      <c r="AP78" s="128"/>
      <c r="AQ78" s="121"/>
    </row>
    <row r="79" spans="1:43" ht="12" customHeight="1" x14ac:dyDescent="0.25">
      <c r="A79" s="340" t="s">
        <v>300</v>
      </c>
      <c r="B79" s="341"/>
      <c r="C79" s="341"/>
      <c r="D79" s="341"/>
      <c r="E79" s="341"/>
      <c r="F79" s="341"/>
      <c r="G79" s="341"/>
      <c r="H79" s="341"/>
      <c r="I79" s="341"/>
      <c r="J79" s="341"/>
      <c r="K79" s="341"/>
      <c r="L79" s="341"/>
      <c r="M79" s="341"/>
      <c r="N79" s="341"/>
      <c r="O79" s="341"/>
      <c r="P79" s="341"/>
      <c r="Q79" s="341"/>
      <c r="R79" s="341"/>
      <c r="S79" s="341"/>
      <c r="T79" s="341"/>
      <c r="U79" s="341"/>
      <c r="V79" s="341"/>
      <c r="W79" s="341"/>
      <c r="X79" s="341"/>
      <c r="Y79" s="341"/>
      <c r="Z79" s="341"/>
      <c r="AA79" s="341"/>
      <c r="AB79" s="341"/>
      <c r="AC79" s="341"/>
      <c r="AD79" s="341"/>
      <c r="AE79" s="341"/>
      <c r="AF79" s="341"/>
      <c r="AG79" s="341"/>
      <c r="AH79" s="341"/>
      <c r="AI79" s="341"/>
      <c r="AJ79" s="341"/>
      <c r="AK79" s="342"/>
      <c r="AL79" s="342"/>
      <c r="AM79" s="343"/>
      <c r="AN79" s="343"/>
      <c r="AO79" s="128"/>
      <c r="AP79" s="128"/>
      <c r="AQ79" s="121"/>
    </row>
    <row r="80" spans="1:43" ht="12" customHeight="1" x14ac:dyDescent="0.25">
      <c r="A80" s="340" t="s">
        <v>299</v>
      </c>
      <c r="B80" s="341"/>
      <c r="C80" s="341"/>
      <c r="D80" s="341"/>
      <c r="E80" s="341"/>
      <c r="F80" s="341"/>
      <c r="G80" s="341"/>
      <c r="H80" s="341"/>
      <c r="I80" s="341"/>
      <c r="J80" s="341"/>
      <c r="K80" s="341"/>
      <c r="L80" s="341"/>
      <c r="M80" s="341"/>
      <c r="N80" s="341"/>
      <c r="O80" s="341"/>
      <c r="P80" s="341"/>
      <c r="Q80" s="341"/>
      <c r="R80" s="341"/>
      <c r="S80" s="341"/>
      <c r="T80" s="341"/>
      <c r="U80" s="341"/>
      <c r="V80" s="341"/>
      <c r="W80" s="341"/>
      <c r="X80" s="341"/>
      <c r="Y80" s="341"/>
      <c r="Z80" s="341"/>
      <c r="AA80" s="341"/>
      <c r="AB80" s="341"/>
      <c r="AC80" s="341"/>
      <c r="AD80" s="341"/>
      <c r="AE80" s="341"/>
      <c r="AF80" s="341"/>
      <c r="AG80" s="341"/>
      <c r="AH80" s="341"/>
      <c r="AI80" s="341"/>
      <c r="AJ80" s="341"/>
      <c r="AK80" s="342"/>
      <c r="AL80" s="342"/>
      <c r="AM80" s="343"/>
      <c r="AN80" s="343"/>
      <c r="AO80" s="128"/>
      <c r="AP80" s="128"/>
      <c r="AQ80" s="121"/>
    </row>
    <row r="81" spans="1:45" ht="12.75" customHeight="1" x14ac:dyDescent="0.25">
      <c r="A81" s="340" t="s">
        <v>298</v>
      </c>
      <c r="B81" s="341"/>
      <c r="C81" s="341"/>
      <c r="D81" s="341"/>
      <c r="E81" s="341"/>
      <c r="F81" s="341"/>
      <c r="G81" s="341"/>
      <c r="H81" s="341"/>
      <c r="I81" s="341"/>
      <c r="J81" s="341"/>
      <c r="K81" s="341"/>
      <c r="L81" s="341"/>
      <c r="M81" s="341"/>
      <c r="N81" s="341"/>
      <c r="O81" s="341"/>
      <c r="P81" s="341"/>
      <c r="Q81" s="341"/>
      <c r="R81" s="341"/>
      <c r="S81" s="341"/>
      <c r="T81" s="341"/>
      <c r="U81" s="341"/>
      <c r="V81" s="341"/>
      <c r="W81" s="341"/>
      <c r="X81" s="341"/>
      <c r="Y81" s="341"/>
      <c r="Z81" s="341"/>
      <c r="AA81" s="341"/>
      <c r="AB81" s="341"/>
      <c r="AC81" s="341"/>
      <c r="AD81" s="341"/>
      <c r="AE81" s="341"/>
      <c r="AF81" s="341"/>
      <c r="AG81" s="341"/>
      <c r="AH81" s="341"/>
      <c r="AI81" s="341"/>
      <c r="AJ81" s="341"/>
      <c r="AK81" s="342"/>
      <c r="AL81" s="342"/>
      <c r="AM81" s="343"/>
      <c r="AN81" s="343"/>
      <c r="AO81" s="128"/>
      <c r="AP81" s="128"/>
      <c r="AQ81" s="121"/>
    </row>
    <row r="82" spans="1:45" ht="12.75" customHeight="1" x14ac:dyDescent="0.25">
      <c r="A82" s="340" t="s">
        <v>297</v>
      </c>
      <c r="B82" s="341"/>
      <c r="C82" s="341"/>
      <c r="D82" s="341"/>
      <c r="E82" s="341"/>
      <c r="F82" s="341"/>
      <c r="G82" s="341"/>
      <c r="H82" s="341"/>
      <c r="I82" s="341"/>
      <c r="J82" s="341"/>
      <c r="K82" s="341"/>
      <c r="L82" s="341"/>
      <c r="M82" s="341"/>
      <c r="N82" s="341"/>
      <c r="O82" s="341"/>
      <c r="P82" s="341"/>
      <c r="Q82" s="341"/>
      <c r="R82" s="341"/>
      <c r="S82" s="341"/>
      <c r="T82" s="341"/>
      <c r="U82" s="341"/>
      <c r="V82" s="341"/>
      <c r="W82" s="341"/>
      <c r="X82" s="341"/>
      <c r="Y82" s="341"/>
      <c r="Z82" s="341"/>
      <c r="AA82" s="341"/>
      <c r="AB82" s="341"/>
      <c r="AC82" s="341"/>
      <c r="AD82" s="341"/>
      <c r="AE82" s="341"/>
      <c r="AF82" s="341"/>
      <c r="AG82" s="341"/>
      <c r="AH82" s="341"/>
      <c r="AI82" s="341"/>
      <c r="AJ82" s="341"/>
      <c r="AK82" s="342"/>
      <c r="AL82" s="342"/>
      <c r="AM82" s="343"/>
      <c r="AN82" s="343"/>
      <c r="AO82" s="128"/>
      <c r="AP82" s="128"/>
      <c r="AQ82" s="121"/>
    </row>
    <row r="83" spans="1:45" ht="12" customHeight="1" x14ac:dyDescent="0.25">
      <c r="A83" s="349" t="s">
        <v>296</v>
      </c>
      <c r="B83" s="350"/>
      <c r="C83" s="350"/>
      <c r="D83" s="350"/>
      <c r="E83" s="350"/>
      <c r="F83" s="350"/>
      <c r="G83" s="350"/>
      <c r="H83" s="350"/>
      <c r="I83" s="350"/>
      <c r="J83" s="350"/>
      <c r="K83" s="350"/>
      <c r="L83" s="350"/>
      <c r="M83" s="350"/>
      <c r="N83" s="350"/>
      <c r="O83" s="350"/>
      <c r="P83" s="350"/>
      <c r="Q83" s="350"/>
      <c r="R83" s="350"/>
      <c r="S83" s="350"/>
      <c r="T83" s="350"/>
      <c r="U83" s="350"/>
      <c r="V83" s="350"/>
      <c r="W83" s="350"/>
      <c r="X83" s="350"/>
      <c r="Y83" s="350"/>
      <c r="Z83" s="350"/>
      <c r="AA83" s="350"/>
      <c r="AB83" s="350"/>
      <c r="AC83" s="350"/>
      <c r="AD83" s="350"/>
      <c r="AE83" s="350"/>
      <c r="AF83" s="350"/>
      <c r="AG83" s="350"/>
      <c r="AH83" s="350"/>
      <c r="AI83" s="350"/>
      <c r="AJ83" s="350"/>
      <c r="AK83" s="347"/>
      <c r="AL83" s="347"/>
      <c r="AM83" s="348"/>
      <c r="AN83" s="348"/>
      <c r="AO83" s="125"/>
      <c r="AP83" s="125"/>
      <c r="AQ83" s="127"/>
    </row>
    <row r="84" spans="1:45" ht="12" customHeight="1" x14ac:dyDescent="0.25">
      <c r="A84" s="349" t="s">
        <v>295</v>
      </c>
      <c r="B84" s="350"/>
      <c r="C84" s="350"/>
      <c r="D84" s="350"/>
      <c r="E84" s="350"/>
      <c r="F84" s="350"/>
      <c r="G84" s="350"/>
      <c r="H84" s="350"/>
      <c r="I84" s="350"/>
      <c r="J84" s="350"/>
      <c r="K84" s="350"/>
      <c r="L84" s="350"/>
      <c r="M84" s="350"/>
      <c r="N84" s="350"/>
      <c r="O84" s="350"/>
      <c r="P84" s="350"/>
      <c r="Q84" s="350"/>
      <c r="R84" s="350"/>
      <c r="S84" s="350"/>
      <c r="T84" s="350"/>
      <c r="U84" s="350"/>
      <c r="V84" s="350"/>
      <c r="W84" s="350"/>
      <c r="X84" s="350"/>
      <c r="Y84" s="350"/>
      <c r="Z84" s="350"/>
      <c r="AA84" s="350"/>
      <c r="AB84" s="350"/>
      <c r="AC84" s="350"/>
      <c r="AD84" s="350"/>
      <c r="AE84" s="350"/>
      <c r="AF84" s="350"/>
      <c r="AG84" s="350"/>
      <c r="AH84" s="350"/>
      <c r="AI84" s="350"/>
      <c r="AJ84" s="350"/>
      <c r="AK84" s="347"/>
      <c r="AL84" s="347"/>
      <c r="AM84" s="348"/>
      <c r="AN84" s="348"/>
      <c r="AO84" s="125"/>
      <c r="AP84" s="125"/>
      <c r="AQ84" s="127"/>
    </row>
    <row r="85" spans="1:45" ht="12" customHeight="1" x14ac:dyDescent="0.25">
      <c r="A85" s="340" t="s">
        <v>294</v>
      </c>
      <c r="B85" s="341"/>
      <c r="C85" s="341"/>
      <c r="D85" s="341"/>
      <c r="E85" s="341"/>
      <c r="F85" s="341"/>
      <c r="G85" s="341"/>
      <c r="H85" s="341"/>
      <c r="I85" s="341"/>
      <c r="J85" s="341"/>
      <c r="K85" s="341"/>
      <c r="L85" s="341"/>
      <c r="M85" s="341"/>
      <c r="N85" s="341"/>
      <c r="O85" s="341"/>
      <c r="P85" s="341"/>
      <c r="Q85" s="341"/>
      <c r="R85" s="341"/>
      <c r="S85" s="341"/>
      <c r="T85" s="341"/>
      <c r="U85" s="341"/>
      <c r="V85" s="341"/>
      <c r="W85" s="341"/>
      <c r="X85" s="341"/>
      <c r="Y85" s="341"/>
      <c r="Z85" s="341"/>
      <c r="AA85" s="341"/>
      <c r="AB85" s="341"/>
      <c r="AC85" s="341"/>
      <c r="AD85" s="341"/>
      <c r="AE85" s="341"/>
      <c r="AF85" s="341"/>
      <c r="AG85" s="341"/>
      <c r="AH85" s="341"/>
      <c r="AI85" s="341"/>
      <c r="AJ85" s="341"/>
      <c r="AK85" s="342"/>
      <c r="AL85" s="342"/>
      <c r="AM85" s="343"/>
      <c r="AN85" s="343"/>
      <c r="AO85" s="128"/>
      <c r="AP85" s="128"/>
      <c r="AQ85" s="115"/>
    </row>
    <row r="86" spans="1:45" ht="27.75" customHeight="1" x14ac:dyDescent="0.25">
      <c r="A86" s="344" t="s">
        <v>293</v>
      </c>
      <c r="B86" s="345"/>
      <c r="C86" s="345"/>
      <c r="D86" s="345"/>
      <c r="E86" s="345"/>
      <c r="F86" s="345"/>
      <c r="G86" s="345"/>
      <c r="H86" s="345"/>
      <c r="I86" s="345"/>
      <c r="J86" s="345"/>
      <c r="K86" s="345"/>
      <c r="L86" s="345"/>
      <c r="M86" s="345"/>
      <c r="N86" s="345"/>
      <c r="O86" s="345"/>
      <c r="P86" s="345"/>
      <c r="Q86" s="345"/>
      <c r="R86" s="345"/>
      <c r="S86" s="345"/>
      <c r="T86" s="345"/>
      <c r="U86" s="345"/>
      <c r="V86" s="345"/>
      <c r="W86" s="345"/>
      <c r="X86" s="345"/>
      <c r="Y86" s="345"/>
      <c r="Z86" s="345"/>
      <c r="AA86" s="345"/>
      <c r="AB86" s="345"/>
      <c r="AC86" s="345"/>
      <c r="AD86" s="345"/>
      <c r="AE86" s="345"/>
      <c r="AF86" s="345"/>
      <c r="AG86" s="345"/>
      <c r="AH86" s="345"/>
      <c r="AI86" s="345"/>
      <c r="AJ86" s="346"/>
      <c r="AK86" s="347"/>
      <c r="AL86" s="347"/>
      <c r="AM86" s="348"/>
      <c r="AN86" s="348"/>
      <c r="AO86" s="125"/>
      <c r="AP86" s="125"/>
      <c r="AQ86" s="127"/>
    </row>
    <row r="87" spans="1:45" x14ac:dyDescent="0.25">
      <c r="A87" s="344" t="s">
        <v>292</v>
      </c>
      <c r="B87" s="345"/>
      <c r="C87" s="345"/>
      <c r="D87" s="345"/>
      <c r="E87" s="345"/>
      <c r="F87" s="345"/>
      <c r="G87" s="345"/>
      <c r="H87" s="345"/>
      <c r="I87" s="345"/>
      <c r="J87" s="345"/>
      <c r="K87" s="345"/>
      <c r="L87" s="345"/>
      <c r="M87" s="345"/>
      <c r="N87" s="345"/>
      <c r="O87" s="345"/>
      <c r="P87" s="345"/>
      <c r="Q87" s="345"/>
      <c r="R87" s="345"/>
      <c r="S87" s="345"/>
      <c r="T87" s="345"/>
      <c r="U87" s="345"/>
      <c r="V87" s="345"/>
      <c r="W87" s="345"/>
      <c r="X87" s="345"/>
      <c r="Y87" s="345"/>
      <c r="Z87" s="345"/>
      <c r="AA87" s="345"/>
      <c r="AB87" s="345"/>
      <c r="AC87" s="345"/>
      <c r="AD87" s="345"/>
      <c r="AE87" s="345"/>
      <c r="AF87" s="345"/>
      <c r="AG87" s="345"/>
      <c r="AH87" s="345"/>
      <c r="AI87" s="345"/>
      <c r="AJ87" s="346"/>
      <c r="AK87" s="347"/>
      <c r="AL87" s="347"/>
      <c r="AM87" s="348"/>
      <c r="AN87" s="348"/>
      <c r="AO87" s="125"/>
      <c r="AP87" s="125"/>
      <c r="AQ87" s="127"/>
    </row>
    <row r="88" spans="1:45" ht="14.25" customHeight="1" x14ac:dyDescent="0.25">
      <c r="A88" s="333" t="s">
        <v>291</v>
      </c>
      <c r="B88" s="334"/>
      <c r="C88" s="334"/>
      <c r="D88" s="335"/>
      <c r="E88" s="126"/>
      <c r="F88" s="126"/>
      <c r="G88" s="126"/>
      <c r="H88" s="126"/>
      <c r="I88" s="126"/>
      <c r="J88" s="126"/>
      <c r="K88" s="126"/>
      <c r="L88" s="126"/>
      <c r="M88" s="126"/>
      <c r="N88" s="126"/>
      <c r="O88" s="126"/>
      <c r="P88" s="126"/>
      <c r="Q88" s="126"/>
      <c r="R88" s="126"/>
      <c r="S88" s="126"/>
      <c r="T88" s="126"/>
      <c r="U88" s="126"/>
      <c r="V88" s="126"/>
      <c r="W88" s="126"/>
      <c r="X88" s="126"/>
      <c r="Y88" s="126"/>
      <c r="Z88" s="126"/>
      <c r="AA88" s="126"/>
      <c r="AB88" s="126"/>
      <c r="AC88" s="126"/>
      <c r="AD88" s="126"/>
      <c r="AE88" s="126"/>
      <c r="AF88" s="126"/>
      <c r="AG88" s="126"/>
      <c r="AH88" s="126"/>
      <c r="AI88" s="126"/>
      <c r="AJ88" s="126"/>
      <c r="AK88" s="336"/>
      <c r="AL88" s="337"/>
      <c r="AM88" s="338"/>
      <c r="AN88" s="339"/>
      <c r="AO88" s="125"/>
      <c r="AP88" s="125"/>
      <c r="AQ88" s="127"/>
    </row>
    <row r="89" spans="1:45" x14ac:dyDescent="0.25">
      <c r="A89" s="333" t="s">
        <v>290</v>
      </c>
      <c r="B89" s="334"/>
      <c r="C89" s="334"/>
      <c r="D89" s="335"/>
      <c r="E89" s="126"/>
      <c r="F89" s="126"/>
      <c r="G89" s="126"/>
      <c r="H89" s="126"/>
      <c r="I89" s="126"/>
      <c r="J89" s="126"/>
      <c r="K89" s="126"/>
      <c r="L89" s="126"/>
      <c r="M89" s="126"/>
      <c r="N89" s="126"/>
      <c r="O89" s="126"/>
      <c r="P89" s="126"/>
      <c r="Q89" s="126"/>
      <c r="R89" s="126"/>
      <c r="S89" s="126"/>
      <c r="T89" s="126"/>
      <c r="U89" s="126"/>
      <c r="V89" s="126"/>
      <c r="W89" s="126"/>
      <c r="X89" s="126"/>
      <c r="Y89" s="126"/>
      <c r="Z89" s="126"/>
      <c r="AA89" s="126"/>
      <c r="AB89" s="126"/>
      <c r="AC89" s="126"/>
      <c r="AD89" s="126"/>
      <c r="AE89" s="126"/>
      <c r="AF89" s="126"/>
      <c r="AG89" s="126"/>
      <c r="AH89" s="126"/>
      <c r="AI89" s="126"/>
      <c r="AJ89" s="126"/>
      <c r="AK89" s="336"/>
      <c r="AL89" s="337"/>
      <c r="AM89" s="338"/>
      <c r="AN89" s="339"/>
      <c r="AO89" s="125"/>
      <c r="AP89" s="125"/>
      <c r="AQ89" s="115"/>
    </row>
    <row r="90" spans="1:45" ht="12" customHeight="1" thickBot="1" x14ac:dyDescent="0.3">
      <c r="A90" s="124" t="s">
        <v>289</v>
      </c>
      <c r="B90" s="123"/>
      <c r="C90" s="123"/>
      <c r="D90" s="123"/>
      <c r="E90" s="123"/>
      <c r="F90" s="123"/>
      <c r="G90" s="123"/>
      <c r="H90" s="123"/>
      <c r="I90" s="123"/>
      <c r="J90" s="123"/>
      <c r="K90" s="123"/>
      <c r="L90" s="123"/>
      <c r="M90" s="123"/>
      <c r="N90" s="123"/>
      <c r="O90" s="123"/>
      <c r="P90" s="123"/>
      <c r="Q90" s="123"/>
      <c r="R90" s="123"/>
      <c r="S90" s="123"/>
      <c r="T90" s="123"/>
      <c r="U90" s="123"/>
      <c r="V90" s="123"/>
      <c r="W90" s="123"/>
      <c r="X90" s="123"/>
      <c r="Y90" s="123"/>
      <c r="Z90" s="123"/>
      <c r="AA90" s="123"/>
      <c r="AB90" s="123"/>
      <c r="AC90" s="123"/>
      <c r="AD90" s="123"/>
      <c r="AE90" s="123"/>
      <c r="AF90" s="123"/>
      <c r="AG90" s="123"/>
      <c r="AH90" s="123"/>
      <c r="AI90" s="123"/>
      <c r="AJ90" s="123"/>
      <c r="AK90" s="329"/>
      <c r="AL90" s="330"/>
      <c r="AM90" s="331"/>
      <c r="AN90" s="332"/>
      <c r="AO90" s="122"/>
      <c r="AP90" s="122"/>
      <c r="AQ90" s="121"/>
    </row>
    <row r="91" spans="1:45" ht="3" customHeight="1" x14ac:dyDescent="0.25">
      <c r="A91" s="115"/>
      <c r="B91" s="115"/>
      <c r="C91" s="115"/>
      <c r="D91" s="115"/>
      <c r="E91" s="115"/>
      <c r="F91" s="115"/>
      <c r="G91" s="115"/>
      <c r="H91" s="115"/>
      <c r="I91" s="115"/>
      <c r="J91" s="115"/>
      <c r="K91" s="115"/>
      <c r="L91" s="115"/>
      <c r="M91" s="115"/>
      <c r="N91" s="115"/>
      <c r="O91" s="115"/>
      <c r="P91" s="115"/>
      <c r="Q91" s="115"/>
      <c r="R91" s="115"/>
      <c r="S91" s="115"/>
      <c r="T91" s="115"/>
      <c r="U91" s="115"/>
      <c r="V91" s="115"/>
      <c r="W91" s="115"/>
      <c r="X91" s="115"/>
      <c r="Y91" s="115"/>
      <c r="Z91" s="115"/>
      <c r="AA91" s="115"/>
      <c r="AB91" s="115"/>
      <c r="AC91" s="115"/>
      <c r="AD91" s="115"/>
      <c r="AE91" s="115"/>
      <c r="AF91" s="115"/>
      <c r="AG91" s="115"/>
      <c r="AH91" s="115"/>
      <c r="AI91" s="115"/>
      <c r="AJ91" s="115"/>
      <c r="AK91" s="115"/>
      <c r="AL91" s="115"/>
      <c r="AM91" s="115"/>
      <c r="AN91" s="115"/>
      <c r="AO91" s="115"/>
      <c r="AP91" s="115"/>
      <c r="AQ91" s="115"/>
      <c r="AR91" s="115"/>
      <c r="AS91" s="117"/>
    </row>
    <row r="92" spans="1:45" ht="13.5" customHeight="1" x14ac:dyDescent="0.25">
      <c r="A92" s="116" t="s">
        <v>288</v>
      </c>
      <c r="C92" s="121"/>
      <c r="D92" s="121"/>
      <c r="E92" s="121"/>
      <c r="F92" s="121"/>
      <c r="G92" s="121"/>
      <c r="H92" s="121"/>
      <c r="I92" s="121"/>
      <c r="J92" s="121"/>
      <c r="K92" s="121"/>
      <c r="L92" s="121"/>
      <c r="M92" s="121"/>
      <c r="N92" s="121"/>
      <c r="O92" s="121"/>
      <c r="P92" s="121"/>
      <c r="Q92" s="121"/>
      <c r="R92" s="121"/>
      <c r="S92" s="121"/>
      <c r="T92" s="121"/>
      <c r="U92" s="121"/>
      <c r="V92" s="121"/>
      <c r="W92" s="121"/>
      <c r="X92" s="121"/>
      <c r="Y92" s="121"/>
      <c r="Z92" s="121"/>
      <c r="AA92" s="121"/>
      <c r="AB92" s="121"/>
      <c r="AC92" s="121"/>
      <c r="AD92" s="121"/>
      <c r="AE92" s="121"/>
      <c r="AF92" s="121"/>
      <c r="AG92" s="121"/>
      <c r="AH92" s="121"/>
      <c r="AI92" s="121"/>
      <c r="AJ92" s="121"/>
      <c r="AK92" s="121"/>
      <c r="AL92" s="121"/>
      <c r="AM92" s="121"/>
      <c r="AN92" s="121"/>
      <c r="AO92" s="121"/>
      <c r="AP92" s="121"/>
      <c r="AQ92" s="121"/>
      <c r="AR92" s="121"/>
      <c r="AS92" s="117"/>
    </row>
    <row r="93" spans="1:45" ht="13.5" customHeight="1" x14ac:dyDescent="0.25">
      <c r="A93" s="120" t="s">
        <v>287</v>
      </c>
      <c r="B93" s="118"/>
      <c r="C93" s="119"/>
      <c r="D93" s="118"/>
      <c r="E93" s="118"/>
      <c r="F93" s="118"/>
      <c r="G93" s="118"/>
      <c r="H93" s="118"/>
      <c r="I93" s="118"/>
      <c r="J93" s="118"/>
      <c r="K93" s="118"/>
      <c r="L93" s="118"/>
      <c r="M93" s="118"/>
      <c r="N93" s="118"/>
      <c r="O93" s="118"/>
      <c r="P93" s="118"/>
      <c r="Q93" s="118"/>
      <c r="R93" s="118"/>
      <c r="S93" s="118"/>
      <c r="T93" s="118"/>
      <c r="U93" s="118"/>
      <c r="V93" s="118"/>
      <c r="W93" s="118"/>
      <c r="X93" s="118"/>
      <c r="Y93" s="118"/>
      <c r="Z93" s="118"/>
      <c r="AA93" s="118"/>
      <c r="AB93" s="118"/>
      <c r="AC93" s="118"/>
      <c r="AD93" s="118"/>
      <c r="AE93" s="118"/>
      <c r="AF93" s="118"/>
      <c r="AG93" s="118"/>
      <c r="AH93" s="118"/>
      <c r="AI93" s="118"/>
      <c r="AJ93" s="118"/>
      <c r="AK93" s="118"/>
      <c r="AL93" s="118"/>
      <c r="AM93" s="118"/>
      <c r="AN93" s="118"/>
      <c r="AO93" s="118"/>
      <c r="AP93" s="117"/>
      <c r="AQ93" s="117"/>
      <c r="AR93" s="117"/>
      <c r="AS93" s="117"/>
    </row>
    <row r="94" spans="1:45" ht="11.25" customHeight="1" x14ac:dyDescent="0.25">
      <c r="A94" s="120" t="s">
        <v>286</v>
      </c>
      <c r="B94" s="118"/>
      <c r="C94" s="119"/>
      <c r="D94" s="118"/>
      <c r="E94" s="118"/>
      <c r="F94" s="118"/>
      <c r="G94" s="118"/>
      <c r="H94" s="118"/>
      <c r="I94" s="118"/>
      <c r="J94" s="118"/>
      <c r="K94" s="118"/>
      <c r="L94" s="118"/>
      <c r="M94" s="118"/>
      <c r="N94" s="118"/>
      <c r="O94" s="118"/>
      <c r="P94" s="118"/>
      <c r="Q94" s="118"/>
      <c r="R94" s="118"/>
      <c r="S94" s="118"/>
      <c r="T94" s="118"/>
      <c r="U94" s="118"/>
      <c r="V94" s="118"/>
      <c r="W94" s="118"/>
      <c r="X94" s="118"/>
      <c r="Y94" s="118"/>
      <c r="Z94" s="118"/>
      <c r="AA94" s="118"/>
      <c r="AB94" s="118"/>
      <c r="AC94" s="118"/>
      <c r="AD94" s="118"/>
      <c r="AE94" s="118"/>
      <c r="AF94" s="118"/>
      <c r="AG94" s="118"/>
      <c r="AH94" s="118"/>
      <c r="AI94" s="118"/>
      <c r="AJ94" s="118"/>
      <c r="AK94" s="118"/>
      <c r="AL94" s="118"/>
      <c r="AM94" s="118"/>
      <c r="AN94" s="118"/>
      <c r="AO94" s="118"/>
      <c r="AP94" s="117"/>
      <c r="AQ94" s="117"/>
      <c r="AR94" s="117"/>
      <c r="AS94" s="115"/>
    </row>
    <row r="95" spans="1:45" x14ac:dyDescent="0.25">
      <c r="A95" s="120" t="s">
        <v>285</v>
      </c>
      <c r="B95" s="118"/>
      <c r="C95" s="119"/>
      <c r="D95" s="118"/>
      <c r="E95" s="118"/>
      <c r="F95" s="118"/>
      <c r="G95" s="118"/>
      <c r="H95" s="118"/>
      <c r="I95" s="118"/>
      <c r="J95" s="118"/>
      <c r="K95" s="118"/>
      <c r="L95" s="118"/>
      <c r="M95" s="118"/>
      <c r="N95" s="118"/>
      <c r="O95" s="118"/>
      <c r="P95" s="118"/>
      <c r="Q95" s="118"/>
      <c r="R95" s="118"/>
      <c r="S95" s="118"/>
      <c r="T95" s="118"/>
      <c r="U95" s="118"/>
      <c r="V95" s="118"/>
      <c r="W95" s="118"/>
      <c r="X95" s="118"/>
      <c r="Y95" s="118"/>
      <c r="Z95" s="118"/>
      <c r="AA95" s="118"/>
      <c r="AB95" s="118"/>
      <c r="AC95" s="118"/>
      <c r="AD95" s="118"/>
      <c r="AE95" s="118"/>
      <c r="AF95" s="118"/>
      <c r="AG95" s="118"/>
      <c r="AH95" s="118"/>
      <c r="AI95" s="118"/>
      <c r="AJ95" s="118"/>
      <c r="AK95" s="118"/>
      <c r="AL95" s="118"/>
      <c r="AM95" s="118"/>
      <c r="AN95" s="118"/>
      <c r="AO95" s="118"/>
      <c r="AP95" s="117"/>
      <c r="AQ95" s="117"/>
      <c r="AR95" s="117"/>
      <c r="AS95" s="115"/>
    </row>
    <row r="96" spans="1:45" x14ac:dyDescent="0.25">
      <c r="A96" s="116" t="s">
        <v>284</v>
      </c>
      <c r="C96" s="115"/>
      <c r="D96" s="115"/>
      <c r="E96" s="115"/>
      <c r="F96" s="115"/>
      <c r="G96" s="115"/>
      <c r="H96" s="115"/>
      <c r="I96" s="115"/>
      <c r="J96" s="115"/>
      <c r="K96" s="115"/>
      <c r="L96" s="115"/>
      <c r="M96" s="115"/>
      <c r="N96" s="115"/>
      <c r="O96" s="115"/>
      <c r="P96" s="115"/>
      <c r="Q96" s="115"/>
      <c r="R96" s="115"/>
      <c r="S96" s="115"/>
      <c r="T96" s="115"/>
      <c r="U96" s="115"/>
      <c r="V96" s="115"/>
      <c r="W96" s="115"/>
      <c r="X96" s="115"/>
      <c r="Y96" s="115"/>
      <c r="Z96" s="115"/>
      <c r="AA96" s="115"/>
      <c r="AB96" s="115"/>
      <c r="AC96" s="115"/>
      <c r="AD96" s="115"/>
      <c r="AE96" s="115"/>
      <c r="AF96" s="115"/>
      <c r="AG96" s="115"/>
      <c r="AH96" s="115"/>
      <c r="AI96" s="115"/>
      <c r="AJ96" s="115"/>
      <c r="AK96" s="115"/>
      <c r="AL96" s="115"/>
      <c r="AM96" s="115"/>
      <c r="AN96" s="115"/>
      <c r="AO96" s="115"/>
      <c r="AP96" s="115"/>
      <c r="AQ96" s="115"/>
      <c r="AR96" s="115"/>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Q46"/>
  <sheetViews>
    <sheetView view="pageBreakPreview" zoomScale="55" zoomScaleSheetLayoutView="55" workbookViewId="0">
      <selection activeCell="M33" sqref="M33"/>
    </sheetView>
  </sheetViews>
  <sheetFormatPr defaultRowHeight="15.75" x14ac:dyDescent="0.25"/>
  <cols>
    <col min="1" max="1" width="9.140625" style="62"/>
    <col min="2" max="2" width="66" style="62" customWidth="1"/>
    <col min="3" max="3" width="18.7109375" style="62" customWidth="1"/>
    <col min="4" max="4" width="17.5703125" style="62" customWidth="1"/>
    <col min="5" max="6" width="9.140625" style="62" hidden="1" customWidth="1"/>
    <col min="7" max="7" width="15.140625" style="62" bestFit="1" customWidth="1"/>
    <col min="8" max="8" width="15.5703125" style="62" customWidth="1"/>
    <col min="9" max="10" width="18.28515625" style="62" customWidth="1"/>
    <col min="11" max="11" width="23" style="62" customWidth="1"/>
    <col min="12" max="12" width="6.28515625" style="62" hidden="1" customWidth="1"/>
    <col min="13" max="13" width="37.7109375" style="62" customWidth="1"/>
    <col min="14" max="14" width="16.42578125" style="62" hidden="1" customWidth="1"/>
    <col min="15" max="251" width="9.140625" style="62"/>
    <col min="252" max="252" width="37.7109375" style="62" customWidth="1"/>
    <col min="253" max="253" width="9.140625" style="62"/>
    <col min="254" max="254" width="12.85546875" style="62" customWidth="1"/>
    <col min="255" max="256" width="0" style="62" hidden="1" customWidth="1"/>
    <col min="257" max="257" width="18.28515625" style="62" customWidth="1"/>
    <col min="258" max="258" width="64.85546875" style="62" customWidth="1"/>
    <col min="259" max="262" width="9.140625" style="62"/>
    <col min="263" max="263" width="14.85546875" style="62" customWidth="1"/>
    <col min="264" max="507" width="9.140625" style="62"/>
    <col min="508" max="508" width="37.7109375" style="62" customWidth="1"/>
    <col min="509" max="509" width="9.140625" style="62"/>
    <col min="510" max="510" width="12.85546875" style="62" customWidth="1"/>
    <col min="511" max="512" width="0" style="62" hidden="1" customWidth="1"/>
    <col min="513" max="513" width="18.28515625" style="62" customWidth="1"/>
    <col min="514" max="514" width="64.85546875" style="62" customWidth="1"/>
    <col min="515" max="518" width="9.140625" style="62"/>
    <col min="519" max="519" width="14.85546875" style="62" customWidth="1"/>
    <col min="520" max="763" width="9.140625" style="62"/>
    <col min="764" max="764" width="37.7109375" style="62" customWidth="1"/>
    <col min="765" max="765" width="9.140625" style="62"/>
    <col min="766" max="766" width="12.85546875" style="62" customWidth="1"/>
    <col min="767" max="768" width="0" style="62" hidden="1" customWidth="1"/>
    <col min="769" max="769" width="18.28515625" style="62" customWidth="1"/>
    <col min="770" max="770" width="64.85546875" style="62" customWidth="1"/>
    <col min="771" max="774" width="9.140625" style="62"/>
    <col min="775" max="775" width="14.85546875" style="62" customWidth="1"/>
    <col min="776" max="1019" width="9.140625" style="62"/>
    <col min="1020" max="1020" width="37.7109375" style="62" customWidth="1"/>
    <col min="1021" max="1021" width="9.140625" style="62"/>
    <col min="1022" max="1022" width="12.85546875" style="62" customWidth="1"/>
    <col min="1023" max="1024" width="0" style="62" hidden="1" customWidth="1"/>
    <col min="1025" max="1025" width="18.28515625" style="62" customWidth="1"/>
    <col min="1026" max="1026" width="64.85546875" style="62" customWidth="1"/>
    <col min="1027" max="1030" width="9.140625" style="62"/>
    <col min="1031" max="1031" width="14.85546875" style="62" customWidth="1"/>
    <col min="1032" max="1275" width="9.140625" style="62"/>
    <col min="1276" max="1276" width="37.7109375" style="62" customWidth="1"/>
    <col min="1277" max="1277" width="9.140625" style="62"/>
    <col min="1278" max="1278" width="12.85546875" style="62" customWidth="1"/>
    <col min="1279" max="1280" width="0" style="62" hidden="1" customWidth="1"/>
    <col min="1281" max="1281" width="18.28515625" style="62" customWidth="1"/>
    <col min="1282" max="1282" width="64.85546875" style="62" customWidth="1"/>
    <col min="1283" max="1286" width="9.140625" style="62"/>
    <col min="1287" max="1287" width="14.85546875" style="62" customWidth="1"/>
    <col min="1288" max="1531" width="9.140625" style="62"/>
    <col min="1532" max="1532" width="37.7109375" style="62" customWidth="1"/>
    <col min="1533" max="1533" width="9.140625" style="62"/>
    <col min="1534" max="1534" width="12.85546875" style="62" customWidth="1"/>
    <col min="1535" max="1536" width="0" style="62" hidden="1" customWidth="1"/>
    <col min="1537" max="1537" width="18.28515625" style="62" customWidth="1"/>
    <col min="1538" max="1538" width="64.85546875" style="62" customWidth="1"/>
    <col min="1539" max="1542" width="9.140625" style="62"/>
    <col min="1543" max="1543" width="14.85546875" style="62" customWidth="1"/>
    <col min="1544" max="1787" width="9.140625" style="62"/>
    <col min="1788" max="1788" width="37.7109375" style="62" customWidth="1"/>
    <col min="1789" max="1789" width="9.140625" style="62"/>
    <col min="1790" max="1790" width="12.85546875" style="62" customWidth="1"/>
    <col min="1791" max="1792" width="0" style="62" hidden="1" customWidth="1"/>
    <col min="1793" max="1793" width="18.28515625" style="62" customWidth="1"/>
    <col min="1794" max="1794" width="64.85546875" style="62" customWidth="1"/>
    <col min="1795" max="1798" width="9.140625" style="62"/>
    <col min="1799" max="1799" width="14.85546875" style="62" customWidth="1"/>
    <col min="1800" max="2043" width="9.140625" style="62"/>
    <col min="2044" max="2044" width="37.7109375" style="62" customWidth="1"/>
    <col min="2045" max="2045" width="9.140625" style="62"/>
    <col min="2046" max="2046" width="12.85546875" style="62" customWidth="1"/>
    <col min="2047" max="2048" width="0" style="62" hidden="1" customWidth="1"/>
    <col min="2049" max="2049" width="18.28515625" style="62" customWidth="1"/>
    <col min="2050" max="2050" width="64.85546875" style="62" customWidth="1"/>
    <col min="2051" max="2054" width="9.140625" style="62"/>
    <col min="2055" max="2055" width="14.85546875" style="62" customWidth="1"/>
    <col min="2056" max="2299" width="9.140625" style="62"/>
    <col min="2300" max="2300" width="37.7109375" style="62" customWidth="1"/>
    <col min="2301" max="2301" width="9.140625" style="62"/>
    <col min="2302" max="2302" width="12.85546875" style="62" customWidth="1"/>
    <col min="2303" max="2304" width="0" style="62" hidden="1" customWidth="1"/>
    <col min="2305" max="2305" width="18.28515625" style="62" customWidth="1"/>
    <col min="2306" max="2306" width="64.85546875" style="62" customWidth="1"/>
    <col min="2307" max="2310" width="9.140625" style="62"/>
    <col min="2311" max="2311" width="14.85546875" style="62" customWidth="1"/>
    <col min="2312" max="2555" width="9.140625" style="62"/>
    <col min="2556" max="2556" width="37.7109375" style="62" customWidth="1"/>
    <col min="2557" max="2557" width="9.140625" style="62"/>
    <col min="2558" max="2558" width="12.85546875" style="62" customWidth="1"/>
    <col min="2559" max="2560" width="0" style="62" hidden="1" customWidth="1"/>
    <col min="2561" max="2561" width="18.28515625" style="62" customWidth="1"/>
    <col min="2562" max="2562" width="64.85546875" style="62" customWidth="1"/>
    <col min="2563" max="2566" width="9.140625" style="62"/>
    <col min="2567" max="2567" width="14.85546875" style="62" customWidth="1"/>
    <col min="2568" max="2811" width="9.140625" style="62"/>
    <col min="2812" max="2812" width="37.7109375" style="62" customWidth="1"/>
    <col min="2813" max="2813" width="9.140625" style="62"/>
    <col min="2814" max="2814" width="12.85546875" style="62" customWidth="1"/>
    <col min="2815" max="2816" width="0" style="62" hidden="1" customWidth="1"/>
    <col min="2817" max="2817" width="18.28515625" style="62" customWidth="1"/>
    <col min="2818" max="2818" width="64.85546875" style="62" customWidth="1"/>
    <col min="2819" max="2822" width="9.140625" style="62"/>
    <col min="2823" max="2823" width="14.85546875" style="62" customWidth="1"/>
    <col min="2824" max="3067" width="9.140625" style="62"/>
    <col min="3068" max="3068" width="37.7109375" style="62" customWidth="1"/>
    <col min="3069" max="3069" width="9.140625" style="62"/>
    <col min="3070" max="3070" width="12.85546875" style="62" customWidth="1"/>
    <col min="3071" max="3072" width="0" style="62" hidden="1" customWidth="1"/>
    <col min="3073" max="3073" width="18.28515625" style="62" customWidth="1"/>
    <col min="3074" max="3074" width="64.85546875" style="62" customWidth="1"/>
    <col min="3075" max="3078" width="9.140625" style="62"/>
    <col min="3079" max="3079" width="14.85546875" style="62" customWidth="1"/>
    <col min="3080" max="3323" width="9.140625" style="62"/>
    <col min="3324" max="3324" width="37.7109375" style="62" customWidth="1"/>
    <col min="3325" max="3325" width="9.140625" style="62"/>
    <col min="3326" max="3326" width="12.85546875" style="62" customWidth="1"/>
    <col min="3327" max="3328" width="0" style="62" hidden="1" customWidth="1"/>
    <col min="3329" max="3329" width="18.28515625" style="62" customWidth="1"/>
    <col min="3330" max="3330" width="64.85546875" style="62" customWidth="1"/>
    <col min="3331" max="3334" width="9.140625" style="62"/>
    <col min="3335" max="3335" width="14.85546875" style="62" customWidth="1"/>
    <col min="3336" max="3579" width="9.140625" style="62"/>
    <col min="3580" max="3580" width="37.7109375" style="62" customWidth="1"/>
    <col min="3581" max="3581" width="9.140625" style="62"/>
    <col min="3582" max="3582" width="12.85546875" style="62" customWidth="1"/>
    <col min="3583" max="3584" width="0" style="62" hidden="1" customWidth="1"/>
    <col min="3585" max="3585" width="18.28515625" style="62" customWidth="1"/>
    <col min="3586" max="3586" width="64.85546875" style="62" customWidth="1"/>
    <col min="3587" max="3590" width="9.140625" style="62"/>
    <col min="3591" max="3591" width="14.85546875" style="62" customWidth="1"/>
    <col min="3592" max="3835" width="9.140625" style="62"/>
    <col min="3836" max="3836" width="37.7109375" style="62" customWidth="1"/>
    <col min="3837" max="3837" width="9.140625" style="62"/>
    <col min="3838" max="3838" width="12.85546875" style="62" customWidth="1"/>
    <col min="3839" max="3840" width="0" style="62" hidden="1" customWidth="1"/>
    <col min="3841" max="3841" width="18.28515625" style="62" customWidth="1"/>
    <col min="3842" max="3842" width="64.85546875" style="62" customWidth="1"/>
    <col min="3843" max="3846" width="9.140625" style="62"/>
    <col min="3847" max="3847" width="14.85546875" style="62" customWidth="1"/>
    <col min="3848" max="4091" width="9.140625" style="62"/>
    <col min="4092" max="4092" width="37.7109375" style="62" customWidth="1"/>
    <col min="4093" max="4093" width="9.140625" style="62"/>
    <col min="4094" max="4094" width="12.85546875" style="62" customWidth="1"/>
    <col min="4095" max="4096" width="0" style="62" hidden="1" customWidth="1"/>
    <col min="4097" max="4097" width="18.28515625" style="62" customWidth="1"/>
    <col min="4098" max="4098" width="64.85546875" style="62" customWidth="1"/>
    <col min="4099" max="4102" width="9.140625" style="62"/>
    <col min="4103" max="4103" width="14.85546875" style="62" customWidth="1"/>
    <col min="4104" max="4347" width="9.140625" style="62"/>
    <col min="4348" max="4348" width="37.7109375" style="62" customWidth="1"/>
    <col min="4349" max="4349" width="9.140625" style="62"/>
    <col min="4350" max="4350" width="12.85546875" style="62" customWidth="1"/>
    <col min="4351" max="4352" width="0" style="62" hidden="1" customWidth="1"/>
    <col min="4353" max="4353" width="18.28515625" style="62" customWidth="1"/>
    <col min="4354" max="4354" width="64.85546875" style="62" customWidth="1"/>
    <col min="4355" max="4358" width="9.140625" style="62"/>
    <col min="4359" max="4359" width="14.85546875" style="62" customWidth="1"/>
    <col min="4360" max="4603" width="9.140625" style="62"/>
    <col min="4604" max="4604" width="37.7109375" style="62" customWidth="1"/>
    <col min="4605" max="4605" width="9.140625" style="62"/>
    <col min="4606" max="4606" width="12.85546875" style="62" customWidth="1"/>
    <col min="4607" max="4608" width="0" style="62" hidden="1" customWidth="1"/>
    <col min="4609" max="4609" width="18.28515625" style="62" customWidth="1"/>
    <col min="4610" max="4610" width="64.85546875" style="62" customWidth="1"/>
    <col min="4611" max="4614" width="9.140625" style="62"/>
    <col min="4615" max="4615" width="14.85546875" style="62" customWidth="1"/>
    <col min="4616" max="4859" width="9.140625" style="62"/>
    <col min="4860" max="4860" width="37.7109375" style="62" customWidth="1"/>
    <col min="4861" max="4861" width="9.140625" style="62"/>
    <col min="4862" max="4862" width="12.85546875" style="62" customWidth="1"/>
    <col min="4863" max="4864" width="0" style="62" hidden="1" customWidth="1"/>
    <col min="4865" max="4865" width="18.28515625" style="62" customWidth="1"/>
    <col min="4866" max="4866" width="64.85546875" style="62" customWidth="1"/>
    <col min="4867" max="4870" width="9.140625" style="62"/>
    <col min="4871" max="4871" width="14.85546875" style="62" customWidth="1"/>
    <col min="4872" max="5115" width="9.140625" style="62"/>
    <col min="5116" max="5116" width="37.7109375" style="62" customWidth="1"/>
    <col min="5117" max="5117" width="9.140625" style="62"/>
    <col min="5118" max="5118" width="12.85546875" style="62" customWidth="1"/>
    <col min="5119" max="5120" width="0" style="62" hidden="1" customWidth="1"/>
    <col min="5121" max="5121" width="18.28515625" style="62" customWidth="1"/>
    <col min="5122" max="5122" width="64.85546875" style="62" customWidth="1"/>
    <col min="5123" max="5126" width="9.140625" style="62"/>
    <col min="5127" max="5127" width="14.85546875" style="62" customWidth="1"/>
    <col min="5128" max="5371" width="9.140625" style="62"/>
    <col min="5372" max="5372" width="37.7109375" style="62" customWidth="1"/>
    <col min="5373" max="5373" width="9.140625" style="62"/>
    <col min="5374" max="5374" width="12.85546875" style="62" customWidth="1"/>
    <col min="5375" max="5376" width="0" style="62" hidden="1" customWidth="1"/>
    <col min="5377" max="5377" width="18.28515625" style="62" customWidth="1"/>
    <col min="5378" max="5378" width="64.85546875" style="62" customWidth="1"/>
    <col min="5379" max="5382" width="9.140625" style="62"/>
    <col min="5383" max="5383" width="14.85546875" style="62" customWidth="1"/>
    <col min="5384" max="5627" width="9.140625" style="62"/>
    <col min="5628" max="5628" width="37.7109375" style="62" customWidth="1"/>
    <col min="5629" max="5629" width="9.140625" style="62"/>
    <col min="5630" max="5630" width="12.85546875" style="62" customWidth="1"/>
    <col min="5631" max="5632" width="0" style="62" hidden="1" customWidth="1"/>
    <col min="5633" max="5633" width="18.28515625" style="62" customWidth="1"/>
    <col min="5634" max="5634" width="64.85546875" style="62" customWidth="1"/>
    <col min="5635" max="5638" width="9.140625" style="62"/>
    <col min="5639" max="5639" width="14.85546875" style="62" customWidth="1"/>
    <col min="5640" max="5883" width="9.140625" style="62"/>
    <col min="5884" max="5884" width="37.7109375" style="62" customWidth="1"/>
    <col min="5885" max="5885" width="9.140625" style="62"/>
    <col min="5886" max="5886" width="12.85546875" style="62" customWidth="1"/>
    <col min="5887" max="5888" width="0" style="62" hidden="1" customWidth="1"/>
    <col min="5889" max="5889" width="18.28515625" style="62" customWidth="1"/>
    <col min="5890" max="5890" width="64.85546875" style="62" customWidth="1"/>
    <col min="5891" max="5894" width="9.140625" style="62"/>
    <col min="5895" max="5895" width="14.85546875" style="62" customWidth="1"/>
    <col min="5896" max="6139" width="9.140625" style="62"/>
    <col min="6140" max="6140" width="37.7109375" style="62" customWidth="1"/>
    <col min="6141" max="6141" width="9.140625" style="62"/>
    <col min="6142" max="6142" width="12.85546875" style="62" customWidth="1"/>
    <col min="6143" max="6144" width="0" style="62" hidden="1" customWidth="1"/>
    <col min="6145" max="6145" width="18.28515625" style="62" customWidth="1"/>
    <col min="6146" max="6146" width="64.85546875" style="62" customWidth="1"/>
    <col min="6147" max="6150" width="9.140625" style="62"/>
    <col min="6151" max="6151" width="14.85546875" style="62" customWidth="1"/>
    <col min="6152" max="6395" width="9.140625" style="62"/>
    <col min="6396" max="6396" width="37.7109375" style="62" customWidth="1"/>
    <col min="6397" max="6397" width="9.140625" style="62"/>
    <col min="6398" max="6398" width="12.85546875" style="62" customWidth="1"/>
    <col min="6399" max="6400" width="0" style="62" hidden="1" customWidth="1"/>
    <col min="6401" max="6401" width="18.28515625" style="62" customWidth="1"/>
    <col min="6402" max="6402" width="64.85546875" style="62" customWidth="1"/>
    <col min="6403" max="6406" width="9.140625" style="62"/>
    <col min="6407" max="6407" width="14.85546875" style="62" customWidth="1"/>
    <col min="6408" max="6651" width="9.140625" style="62"/>
    <col min="6652" max="6652" width="37.7109375" style="62" customWidth="1"/>
    <col min="6653" max="6653" width="9.140625" style="62"/>
    <col min="6654" max="6654" width="12.85546875" style="62" customWidth="1"/>
    <col min="6655" max="6656" width="0" style="62" hidden="1" customWidth="1"/>
    <col min="6657" max="6657" width="18.28515625" style="62" customWidth="1"/>
    <col min="6658" max="6658" width="64.85546875" style="62" customWidth="1"/>
    <col min="6659" max="6662" width="9.140625" style="62"/>
    <col min="6663" max="6663" width="14.85546875" style="62" customWidth="1"/>
    <col min="6664" max="6907" width="9.140625" style="62"/>
    <col min="6908" max="6908" width="37.7109375" style="62" customWidth="1"/>
    <col min="6909" max="6909" width="9.140625" style="62"/>
    <col min="6910" max="6910" width="12.85546875" style="62" customWidth="1"/>
    <col min="6911" max="6912" width="0" style="62" hidden="1" customWidth="1"/>
    <col min="6913" max="6913" width="18.28515625" style="62" customWidth="1"/>
    <col min="6914" max="6914" width="64.85546875" style="62" customWidth="1"/>
    <col min="6915" max="6918" width="9.140625" style="62"/>
    <col min="6919" max="6919" width="14.85546875" style="62" customWidth="1"/>
    <col min="6920" max="7163" width="9.140625" style="62"/>
    <col min="7164" max="7164" width="37.7109375" style="62" customWidth="1"/>
    <col min="7165" max="7165" width="9.140625" style="62"/>
    <col min="7166" max="7166" width="12.85546875" style="62" customWidth="1"/>
    <col min="7167" max="7168" width="0" style="62" hidden="1" customWidth="1"/>
    <col min="7169" max="7169" width="18.28515625" style="62" customWidth="1"/>
    <col min="7170" max="7170" width="64.85546875" style="62" customWidth="1"/>
    <col min="7171" max="7174" width="9.140625" style="62"/>
    <col min="7175" max="7175" width="14.85546875" style="62" customWidth="1"/>
    <col min="7176" max="7419" width="9.140625" style="62"/>
    <col min="7420" max="7420" width="37.7109375" style="62" customWidth="1"/>
    <col min="7421" max="7421" width="9.140625" style="62"/>
    <col min="7422" max="7422" width="12.85546875" style="62" customWidth="1"/>
    <col min="7423" max="7424" width="0" style="62" hidden="1" customWidth="1"/>
    <col min="7425" max="7425" width="18.28515625" style="62" customWidth="1"/>
    <col min="7426" max="7426" width="64.85546875" style="62" customWidth="1"/>
    <col min="7427" max="7430" width="9.140625" style="62"/>
    <col min="7431" max="7431" width="14.85546875" style="62" customWidth="1"/>
    <col min="7432" max="7675" width="9.140625" style="62"/>
    <col min="7676" max="7676" width="37.7109375" style="62" customWidth="1"/>
    <col min="7677" max="7677" width="9.140625" style="62"/>
    <col min="7678" max="7678" width="12.85546875" style="62" customWidth="1"/>
    <col min="7679" max="7680" width="0" style="62" hidden="1" customWidth="1"/>
    <col min="7681" max="7681" width="18.28515625" style="62" customWidth="1"/>
    <col min="7682" max="7682" width="64.85546875" style="62" customWidth="1"/>
    <col min="7683" max="7686" width="9.140625" style="62"/>
    <col min="7687" max="7687" width="14.85546875" style="62" customWidth="1"/>
    <col min="7688" max="7931" width="9.140625" style="62"/>
    <col min="7932" max="7932" width="37.7109375" style="62" customWidth="1"/>
    <col min="7933" max="7933" width="9.140625" style="62"/>
    <col min="7934" max="7934" width="12.85546875" style="62" customWidth="1"/>
    <col min="7935" max="7936" width="0" style="62" hidden="1" customWidth="1"/>
    <col min="7937" max="7937" width="18.28515625" style="62" customWidth="1"/>
    <col min="7938" max="7938" width="64.85546875" style="62" customWidth="1"/>
    <col min="7939" max="7942" width="9.140625" style="62"/>
    <col min="7943" max="7943" width="14.85546875" style="62" customWidth="1"/>
    <col min="7944" max="8187" width="9.140625" style="62"/>
    <col min="8188" max="8188" width="37.7109375" style="62" customWidth="1"/>
    <col min="8189" max="8189" width="9.140625" style="62"/>
    <col min="8190" max="8190" width="12.85546875" style="62" customWidth="1"/>
    <col min="8191" max="8192" width="0" style="62" hidden="1" customWidth="1"/>
    <col min="8193" max="8193" width="18.28515625" style="62" customWidth="1"/>
    <col min="8194" max="8194" width="64.85546875" style="62" customWidth="1"/>
    <col min="8195" max="8198" width="9.140625" style="62"/>
    <col min="8199" max="8199" width="14.85546875" style="62" customWidth="1"/>
    <col min="8200" max="8443" width="9.140625" style="62"/>
    <col min="8444" max="8444" width="37.7109375" style="62" customWidth="1"/>
    <col min="8445" max="8445" width="9.140625" style="62"/>
    <col min="8446" max="8446" width="12.85546875" style="62" customWidth="1"/>
    <col min="8447" max="8448" width="0" style="62" hidden="1" customWidth="1"/>
    <col min="8449" max="8449" width="18.28515625" style="62" customWidth="1"/>
    <col min="8450" max="8450" width="64.85546875" style="62" customWidth="1"/>
    <col min="8451" max="8454" width="9.140625" style="62"/>
    <col min="8455" max="8455" width="14.85546875" style="62" customWidth="1"/>
    <col min="8456" max="8699" width="9.140625" style="62"/>
    <col min="8700" max="8700" width="37.7109375" style="62" customWidth="1"/>
    <col min="8701" max="8701" width="9.140625" style="62"/>
    <col min="8702" max="8702" width="12.85546875" style="62" customWidth="1"/>
    <col min="8703" max="8704" width="0" style="62" hidden="1" customWidth="1"/>
    <col min="8705" max="8705" width="18.28515625" style="62" customWidth="1"/>
    <col min="8706" max="8706" width="64.85546875" style="62" customWidth="1"/>
    <col min="8707" max="8710" width="9.140625" style="62"/>
    <col min="8711" max="8711" width="14.85546875" style="62" customWidth="1"/>
    <col min="8712" max="8955" width="9.140625" style="62"/>
    <col min="8956" max="8956" width="37.7109375" style="62" customWidth="1"/>
    <col min="8957" max="8957" width="9.140625" style="62"/>
    <col min="8958" max="8958" width="12.85546875" style="62" customWidth="1"/>
    <col min="8959" max="8960" width="0" style="62" hidden="1" customWidth="1"/>
    <col min="8961" max="8961" width="18.28515625" style="62" customWidth="1"/>
    <col min="8962" max="8962" width="64.85546875" style="62" customWidth="1"/>
    <col min="8963" max="8966" width="9.140625" style="62"/>
    <col min="8967" max="8967" width="14.85546875" style="62" customWidth="1"/>
    <col min="8968" max="9211" width="9.140625" style="62"/>
    <col min="9212" max="9212" width="37.7109375" style="62" customWidth="1"/>
    <col min="9213" max="9213" width="9.140625" style="62"/>
    <col min="9214" max="9214" width="12.85546875" style="62" customWidth="1"/>
    <col min="9215" max="9216" width="0" style="62" hidden="1" customWidth="1"/>
    <col min="9217" max="9217" width="18.28515625" style="62" customWidth="1"/>
    <col min="9218" max="9218" width="64.85546875" style="62" customWidth="1"/>
    <col min="9219" max="9222" width="9.140625" style="62"/>
    <col min="9223" max="9223" width="14.85546875" style="62" customWidth="1"/>
    <col min="9224" max="9467" width="9.140625" style="62"/>
    <col min="9468" max="9468" width="37.7109375" style="62" customWidth="1"/>
    <col min="9469" max="9469" width="9.140625" style="62"/>
    <col min="9470" max="9470" width="12.85546875" style="62" customWidth="1"/>
    <col min="9471" max="9472" width="0" style="62" hidden="1" customWidth="1"/>
    <col min="9473" max="9473" width="18.28515625" style="62" customWidth="1"/>
    <col min="9474" max="9474" width="64.85546875" style="62" customWidth="1"/>
    <col min="9475" max="9478" width="9.140625" style="62"/>
    <col min="9479" max="9479" width="14.85546875" style="62" customWidth="1"/>
    <col min="9480" max="9723" width="9.140625" style="62"/>
    <col min="9724" max="9724" width="37.7109375" style="62" customWidth="1"/>
    <col min="9725" max="9725" width="9.140625" style="62"/>
    <col min="9726" max="9726" width="12.85546875" style="62" customWidth="1"/>
    <col min="9727" max="9728" width="0" style="62" hidden="1" customWidth="1"/>
    <col min="9729" max="9729" width="18.28515625" style="62" customWidth="1"/>
    <col min="9730" max="9730" width="64.85546875" style="62" customWidth="1"/>
    <col min="9731" max="9734" width="9.140625" style="62"/>
    <col min="9735" max="9735" width="14.85546875" style="62" customWidth="1"/>
    <col min="9736" max="9979" width="9.140625" style="62"/>
    <col min="9980" max="9980" width="37.7109375" style="62" customWidth="1"/>
    <col min="9981" max="9981" width="9.140625" style="62"/>
    <col min="9982" max="9982" width="12.85546875" style="62" customWidth="1"/>
    <col min="9983" max="9984" width="0" style="62" hidden="1" customWidth="1"/>
    <col min="9985" max="9985" width="18.28515625" style="62" customWidth="1"/>
    <col min="9986" max="9986" width="64.85546875" style="62" customWidth="1"/>
    <col min="9987" max="9990" width="9.140625" style="62"/>
    <col min="9991" max="9991" width="14.85546875" style="62" customWidth="1"/>
    <col min="9992" max="10235" width="9.140625" style="62"/>
    <col min="10236" max="10236" width="37.7109375" style="62" customWidth="1"/>
    <col min="10237" max="10237" width="9.140625" style="62"/>
    <col min="10238" max="10238" width="12.85546875" style="62" customWidth="1"/>
    <col min="10239" max="10240" width="0" style="62" hidden="1" customWidth="1"/>
    <col min="10241" max="10241" width="18.28515625" style="62" customWidth="1"/>
    <col min="10242" max="10242" width="64.85546875" style="62" customWidth="1"/>
    <col min="10243" max="10246" width="9.140625" style="62"/>
    <col min="10247" max="10247" width="14.85546875" style="62" customWidth="1"/>
    <col min="10248" max="10491" width="9.140625" style="62"/>
    <col min="10492" max="10492" width="37.7109375" style="62" customWidth="1"/>
    <col min="10493" max="10493" width="9.140625" style="62"/>
    <col min="10494" max="10494" width="12.85546875" style="62" customWidth="1"/>
    <col min="10495" max="10496" width="0" style="62" hidden="1" customWidth="1"/>
    <col min="10497" max="10497" width="18.28515625" style="62" customWidth="1"/>
    <col min="10498" max="10498" width="64.85546875" style="62" customWidth="1"/>
    <col min="10499" max="10502" width="9.140625" style="62"/>
    <col min="10503" max="10503" width="14.85546875" style="62" customWidth="1"/>
    <col min="10504" max="10747" width="9.140625" style="62"/>
    <col min="10748" max="10748" width="37.7109375" style="62" customWidth="1"/>
    <col min="10749" max="10749" width="9.140625" style="62"/>
    <col min="10750" max="10750" width="12.85546875" style="62" customWidth="1"/>
    <col min="10751" max="10752" width="0" style="62" hidden="1" customWidth="1"/>
    <col min="10753" max="10753" width="18.28515625" style="62" customWidth="1"/>
    <col min="10754" max="10754" width="64.85546875" style="62" customWidth="1"/>
    <col min="10755" max="10758" width="9.140625" style="62"/>
    <col min="10759" max="10759" width="14.85546875" style="62" customWidth="1"/>
    <col min="10760" max="11003" width="9.140625" style="62"/>
    <col min="11004" max="11004" width="37.7109375" style="62" customWidth="1"/>
    <col min="11005" max="11005" width="9.140625" style="62"/>
    <col min="11006" max="11006" width="12.85546875" style="62" customWidth="1"/>
    <col min="11007" max="11008" width="0" style="62" hidden="1" customWidth="1"/>
    <col min="11009" max="11009" width="18.28515625" style="62" customWidth="1"/>
    <col min="11010" max="11010" width="64.85546875" style="62" customWidth="1"/>
    <col min="11011" max="11014" width="9.140625" style="62"/>
    <col min="11015" max="11015" width="14.85546875" style="62" customWidth="1"/>
    <col min="11016" max="11259" width="9.140625" style="62"/>
    <col min="11260" max="11260" width="37.7109375" style="62" customWidth="1"/>
    <col min="11261" max="11261" width="9.140625" style="62"/>
    <col min="11262" max="11262" width="12.85546875" style="62" customWidth="1"/>
    <col min="11263" max="11264" width="0" style="62" hidden="1" customWidth="1"/>
    <col min="11265" max="11265" width="18.28515625" style="62" customWidth="1"/>
    <col min="11266" max="11266" width="64.85546875" style="62" customWidth="1"/>
    <col min="11267" max="11270" width="9.140625" style="62"/>
    <col min="11271" max="11271" width="14.85546875" style="62" customWidth="1"/>
    <col min="11272" max="11515" width="9.140625" style="62"/>
    <col min="11516" max="11516" width="37.7109375" style="62" customWidth="1"/>
    <col min="11517" max="11517" width="9.140625" style="62"/>
    <col min="11518" max="11518" width="12.85546875" style="62" customWidth="1"/>
    <col min="11519" max="11520" width="0" style="62" hidden="1" customWidth="1"/>
    <col min="11521" max="11521" width="18.28515625" style="62" customWidth="1"/>
    <col min="11522" max="11522" width="64.85546875" style="62" customWidth="1"/>
    <col min="11523" max="11526" width="9.140625" style="62"/>
    <col min="11527" max="11527" width="14.85546875" style="62" customWidth="1"/>
    <col min="11528" max="11771" width="9.140625" style="62"/>
    <col min="11772" max="11772" width="37.7109375" style="62" customWidth="1"/>
    <col min="11773" max="11773" width="9.140625" style="62"/>
    <col min="11774" max="11774" width="12.85546875" style="62" customWidth="1"/>
    <col min="11775" max="11776" width="0" style="62" hidden="1" customWidth="1"/>
    <col min="11777" max="11777" width="18.28515625" style="62" customWidth="1"/>
    <col min="11778" max="11778" width="64.85546875" style="62" customWidth="1"/>
    <col min="11779" max="11782" width="9.140625" style="62"/>
    <col min="11783" max="11783" width="14.85546875" style="62" customWidth="1"/>
    <col min="11784" max="12027" width="9.140625" style="62"/>
    <col min="12028" max="12028" width="37.7109375" style="62" customWidth="1"/>
    <col min="12029" max="12029" width="9.140625" style="62"/>
    <col min="12030" max="12030" width="12.85546875" style="62" customWidth="1"/>
    <col min="12031" max="12032" width="0" style="62" hidden="1" customWidth="1"/>
    <col min="12033" max="12033" width="18.28515625" style="62" customWidth="1"/>
    <col min="12034" max="12034" width="64.85546875" style="62" customWidth="1"/>
    <col min="12035" max="12038" width="9.140625" style="62"/>
    <col min="12039" max="12039" width="14.85546875" style="62" customWidth="1"/>
    <col min="12040" max="12283" width="9.140625" style="62"/>
    <col min="12284" max="12284" width="37.7109375" style="62" customWidth="1"/>
    <col min="12285" max="12285" width="9.140625" style="62"/>
    <col min="12286" max="12286" width="12.85546875" style="62" customWidth="1"/>
    <col min="12287" max="12288" width="0" style="62" hidden="1" customWidth="1"/>
    <col min="12289" max="12289" width="18.28515625" style="62" customWidth="1"/>
    <col min="12290" max="12290" width="64.85546875" style="62" customWidth="1"/>
    <col min="12291" max="12294" width="9.140625" style="62"/>
    <col min="12295" max="12295" width="14.85546875" style="62" customWidth="1"/>
    <col min="12296" max="12539" width="9.140625" style="62"/>
    <col min="12540" max="12540" width="37.7109375" style="62" customWidth="1"/>
    <col min="12541" max="12541" width="9.140625" style="62"/>
    <col min="12542" max="12542" width="12.85546875" style="62" customWidth="1"/>
    <col min="12543" max="12544" width="0" style="62" hidden="1" customWidth="1"/>
    <col min="12545" max="12545" width="18.28515625" style="62" customWidth="1"/>
    <col min="12546" max="12546" width="64.85546875" style="62" customWidth="1"/>
    <col min="12547" max="12550" width="9.140625" style="62"/>
    <col min="12551" max="12551" width="14.85546875" style="62" customWidth="1"/>
    <col min="12552" max="12795" width="9.140625" style="62"/>
    <col min="12796" max="12796" width="37.7109375" style="62" customWidth="1"/>
    <col min="12797" max="12797" width="9.140625" style="62"/>
    <col min="12798" max="12798" width="12.85546875" style="62" customWidth="1"/>
    <col min="12799" max="12800" width="0" style="62" hidden="1" customWidth="1"/>
    <col min="12801" max="12801" width="18.28515625" style="62" customWidth="1"/>
    <col min="12802" max="12802" width="64.85546875" style="62" customWidth="1"/>
    <col min="12803" max="12806" width="9.140625" style="62"/>
    <col min="12807" max="12807" width="14.85546875" style="62" customWidth="1"/>
    <col min="12808" max="13051" width="9.140625" style="62"/>
    <col min="13052" max="13052" width="37.7109375" style="62" customWidth="1"/>
    <col min="13053" max="13053" width="9.140625" style="62"/>
    <col min="13054" max="13054" width="12.85546875" style="62" customWidth="1"/>
    <col min="13055" max="13056" width="0" style="62" hidden="1" customWidth="1"/>
    <col min="13057" max="13057" width="18.28515625" style="62" customWidth="1"/>
    <col min="13058" max="13058" width="64.85546875" style="62" customWidth="1"/>
    <col min="13059" max="13062" width="9.140625" style="62"/>
    <col min="13063" max="13063" width="14.85546875" style="62" customWidth="1"/>
    <col min="13064" max="13307" width="9.140625" style="62"/>
    <col min="13308" max="13308" width="37.7109375" style="62" customWidth="1"/>
    <col min="13309" max="13309" width="9.140625" style="62"/>
    <col min="13310" max="13310" width="12.85546875" style="62" customWidth="1"/>
    <col min="13311" max="13312" width="0" style="62" hidden="1" customWidth="1"/>
    <col min="13313" max="13313" width="18.28515625" style="62" customWidth="1"/>
    <col min="13314" max="13314" width="64.85546875" style="62" customWidth="1"/>
    <col min="13315" max="13318" width="9.140625" style="62"/>
    <col min="13319" max="13319" width="14.85546875" style="62" customWidth="1"/>
    <col min="13320" max="13563" width="9.140625" style="62"/>
    <col min="13564" max="13564" width="37.7109375" style="62" customWidth="1"/>
    <col min="13565" max="13565" width="9.140625" style="62"/>
    <col min="13566" max="13566" width="12.85546875" style="62" customWidth="1"/>
    <col min="13567" max="13568" width="0" style="62" hidden="1" customWidth="1"/>
    <col min="13569" max="13569" width="18.28515625" style="62" customWidth="1"/>
    <col min="13570" max="13570" width="64.85546875" style="62" customWidth="1"/>
    <col min="13571" max="13574" width="9.140625" style="62"/>
    <col min="13575" max="13575" width="14.85546875" style="62" customWidth="1"/>
    <col min="13576" max="13819" width="9.140625" style="62"/>
    <col min="13820" max="13820" width="37.7109375" style="62" customWidth="1"/>
    <col min="13821" max="13821" width="9.140625" style="62"/>
    <col min="13822" max="13822" width="12.85546875" style="62" customWidth="1"/>
    <col min="13823" max="13824" width="0" style="62" hidden="1" customWidth="1"/>
    <col min="13825" max="13825" width="18.28515625" style="62" customWidth="1"/>
    <col min="13826" max="13826" width="64.85546875" style="62" customWidth="1"/>
    <col min="13827" max="13830" width="9.140625" style="62"/>
    <col min="13831" max="13831" width="14.85546875" style="62" customWidth="1"/>
    <col min="13832" max="14075" width="9.140625" style="62"/>
    <col min="14076" max="14076" width="37.7109375" style="62" customWidth="1"/>
    <col min="14077" max="14077" width="9.140625" style="62"/>
    <col min="14078" max="14078" width="12.85546875" style="62" customWidth="1"/>
    <col min="14079" max="14080" width="0" style="62" hidden="1" customWidth="1"/>
    <col min="14081" max="14081" width="18.28515625" style="62" customWidth="1"/>
    <col min="14082" max="14082" width="64.85546875" style="62" customWidth="1"/>
    <col min="14083" max="14086" width="9.140625" style="62"/>
    <col min="14087" max="14087" width="14.85546875" style="62" customWidth="1"/>
    <col min="14088" max="14331" width="9.140625" style="62"/>
    <col min="14332" max="14332" width="37.7109375" style="62" customWidth="1"/>
    <col min="14333" max="14333" width="9.140625" style="62"/>
    <col min="14334" max="14334" width="12.85546875" style="62" customWidth="1"/>
    <col min="14335" max="14336" width="0" style="62" hidden="1" customWidth="1"/>
    <col min="14337" max="14337" width="18.28515625" style="62" customWidth="1"/>
    <col min="14338" max="14338" width="64.85546875" style="62" customWidth="1"/>
    <col min="14339" max="14342" width="9.140625" style="62"/>
    <col min="14343" max="14343" width="14.85546875" style="62" customWidth="1"/>
    <col min="14344" max="14587" width="9.140625" style="62"/>
    <col min="14588" max="14588" width="37.7109375" style="62" customWidth="1"/>
    <col min="14589" max="14589" width="9.140625" style="62"/>
    <col min="14590" max="14590" width="12.85546875" style="62" customWidth="1"/>
    <col min="14591" max="14592" width="0" style="62" hidden="1" customWidth="1"/>
    <col min="14593" max="14593" width="18.28515625" style="62" customWidth="1"/>
    <col min="14594" max="14594" width="64.85546875" style="62" customWidth="1"/>
    <col min="14595" max="14598" width="9.140625" style="62"/>
    <col min="14599" max="14599" width="14.85546875" style="62" customWidth="1"/>
    <col min="14600" max="14843" width="9.140625" style="62"/>
    <col min="14844" max="14844" width="37.7109375" style="62" customWidth="1"/>
    <col min="14845" max="14845" width="9.140625" style="62"/>
    <col min="14846" max="14846" width="12.85546875" style="62" customWidth="1"/>
    <col min="14847" max="14848" width="0" style="62" hidden="1" customWidth="1"/>
    <col min="14849" max="14849" width="18.28515625" style="62" customWidth="1"/>
    <col min="14850" max="14850" width="64.85546875" style="62" customWidth="1"/>
    <col min="14851" max="14854" width="9.140625" style="62"/>
    <col min="14855" max="14855" width="14.85546875" style="62" customWidth="1"/>
    <col min="14856" max="15099" width="9.140625" style="62"/>
    <col min="15100" max="15100" width="37.7109375" style="62" customWidth="1"/>
    <col min="15101" max="15101" width="9.140625" style="62"/>
    <col min="15102" max="15102" width="12.85546875" style="62" customWidth="1"/>
    <col min="15103" max="15104" width="0" style="62" hidden="1" customWidth="1"/>
    <col min="15105" max="15105" width="18.28515625" style="62" customWidth="1"/>
    <col min="15106" max="15106" width="64.85546875" style="62" customWidth="1"/>
    <col min="15107" max="15110" width="9.140625" style="62"/>
    <col min="15111" max="15111" width="14.85546875" style="62" customWidth="1"/>
    <col min="15112" max="15355" width="9.140625" style="62"/>
    <col min="15356" max="15356" width="37.7109375" style="62" customWidth="1"/>
    <col min="15357" max="15357" width="9.140625" style="62"/>
    <col min="15358" max="15358" width="12.85546875" style="62" customWidth="1"/>
    <col min="15359" max="15360" width="0" style="62" hidden="1" customWidth="1"/>
    <col min="15361" max="15361" width="18.28515625" style="62" customWidth="1"/>
    <col min="15362" max="15362" width="64.85546875" style="62" customWidth="1"/>
    <col min="15363" max="15366" width="9.140625" style="62"/>
    <col min="15367" max="15367" width="14.85546875" style="62" customWidth="1"/>
    <col min="15368" max="15611" width="9.140625" style="62"/>
    <col min="15612" max="15612" width="37.7109375" style="62" customWidth="1"/>
    <col min="15613" max="15613" width="9.140625" style="62"/>
    <col min="15614" max="15614" width="12.85546875" style="62" customWidth="1"/>
    <col min="15615" max="15616" width="0" style="62" hidden="1" customWidth="1"/>
    <col min="15617" max="15617" width="18.28515625" style="62" customWidth="1"/>
    <col min="15618" max="15618" width="64.85546875" style="62" customWidth="1"/>
    <col min="15619" max="15622" width="9.140625" style="62"/>
    <col min="15623" max="15623" width="14.85546875" style="62" customWidth="1"/>
    <col min="15624" max="15867" width="9.140625" style="62"/>
    <col min="15868" max="15868" width="37.7109375" style="62" customWidth="1"/>
    <col min="15869" max="15869" width="9.140625" style="62"/>
    <col min="15870" max="15870" width="12.85546875" style="62" customWidth="1"/>
    <col min="15871" max="15872" width="0" style="62" hidden="1" customWidth="1"/>
    <col min="15873" max="15873" width="18.28515625" style="62" customWidth="1"/>
    <col min="15874" max="15874" width="64.85546875" style="62" customWidth="1"/>
    <col min="15875" max="15878" width="9.140625" style="62"/>
    <col min="15879" max="15879" width="14.85546875" style="62" customWidth="1"/>
    <col min="15880" max="16123" width="9.140625" style="62"/>
    <col min="16124" max="16124" width="37.7109375" style="62" customWidth="1"/>
    <col min="16125" max="16125" width="9.140625" style="62"/>
    <col min="16126" max="16126" width="12.85546875" style="62" customWidth="1"/>
    <col min="16127" max="16128" width="0" style="62" hidden="1" customWidth="1"/>
    <col min="16129" max="16129" width="18.28515625" style="62" customWidth="1"/>
    <col min="16130" max="16130" width="64.85546875" style="62" customWidth="1"/>
    <col min="16131" max="16134" width="9.140625" style="62"/>
    <col min="16135" max="16135" width="14.85546875" style="62" customWidth="1"/>
    <col min="16136" max="16384" width="9.140625" style="62"/>
  </cols>
  <sheetData>
    <row r="1" spans="1:43" ht="18.75" x14ac:dyDescent="0.25">
      <c r="L1" s="38" t="s">
        <v>69</v>
      </c>
      <c r="N1" s="244">
        <v>45473</v>
      </c>
    </row>
    <row r="2" spans="1:43" ht="18.75" x14ac:dyDescent="0.3">
      <c r="L2" s="15" t="s">
        <v>10</v>
      </c>
      <c r="N2" s="243"/>
    </row>
    <row r="3" spans="1:43" ht="18.75" x14ac:dyDescent="0.3">
      <c r="L3" s="15" t="s">
        <v>68</v>
      </c>
    </row>
    <row r="4" spans="1:43" ht="18.75" x14ac:dyDescent="0.3">
      <c r="K4" s="15"/>
    </row>
    <row r="5" spans="1:43" x14ac:dyDescent="0.25">
      <c r="A5" s="273" t="str">
        <f>'1. паспорт местоположение'!A5:C5</f>
        <v>Год раскрытия информации: 2024 год</v>
      </c>
      <c r="B5" s="273"/>
      <c r="C5" s="273"/>
      <c r="D5" s="273"/>
      <c r="E5" s="273"/>
      <c r="F5" s="273"/>
      <c r="G5" s="273"/>
      <c r="H5" s="273"/>
      <c r="I5" s="273"/>
      <c r="J5" s="273"/>
      <c r="K5" s="273"/>
      <c r="L5" s="273"/>
      <c r="M5" s="194"/>
      <c r="O5" s="194"/>
      <c r="P5" s="194"/>
      <c r="Q5" s="194"/>
      <c r="R5" s="194"/>
      <c r="S5" s="194"/>
      <c r="T5" s="194"/>
      <c r="U5" s="194"/>
      <c r="V5" s="194"/>
      <c r="W5" s="194"/>
      <c r="X5" s="194"/>
      <c r="Y5" s="194"/>
      <c r="Z5" s="194"/>
      <c r="AA5" s="194"/>
      <c r="AB5" s="194"/>
      <c r="AC5" s="194"/>
      <c r="AD5" s="194"/>
      <c r="AE5" s="194"/>
      <c r="AF5" s="194"/>
      <c r="AG5" s="194"/>
      <c r="AH5" s="194"/>
      <c r="AI5" s="194"/>
      <c r="AJ5" s="194"/>
      <c r="AK5" s="194"/>
      <c r="AL5" s="194"/>
      <c r="AM5" s="194"/>
      <c r="AN5" s="194"/>
      <c r="AO5" s="194"/>
      <c r="AP5" s="194"/>
      <c r="AQ5" s="194"/>
    </row>
    <row r="6" spans="1:43" ht="18.75" x14ac:dyDescent="0.3">
      <c r="K6" s="15"/>
    </row>
    <row r="7" spans="1:43" ht="18.75" x14ac:dyDescent="0.25">
      <c r="A7" s="277" t="s">
        <v>9</v>
      </c>
      <c r="B7" s="277"/>
      <c r="C7" s="277"/>
      <c r="D7" s="277"/>
      <c r="E7" s="277"/>
      <c r="F7" s="277"/>
      <c r="G7" s="277"/>
      <c r="H7" s="277"/>
      <c r="I7" s="277"/>
      <c r="J7" s="277"/>
      <c r="K7" s="277"/>
      <c r="L7" s="277"/>
      <c r="N7" s="269"/>
    </row>
    <row r="8" spans="1:43" ht="18.75" x14ac:dyDescent="0.25">
      <c r="A8" s="277"/>
      <c r="B8" s="277"/>
      <c r="C8" s="277"/>
      <c r="D8" s="277"/>
      <c r="E8" s="277"/>
      <c r="F8" s="277"/>
      <c r="G8" s="277"/>
      <c r="H8" s="277"/>
      <c r="I8" s="277"/>
      <c r="J8" s="277"/>
      <c r="K8" s="277"/>
      <c r="L8" s="277"/>
    </row>
    <row r="9" spans="1:43" ht="18.75" x14ac:dyDescent="0.25">
      <c r="A9" s="276" t="str">
        <f>'1. паспорт местоположение'!A9:C9</f>
        <v>Акционерное общество "Сибирско-Уральская энергетическая компания"</v>
      </c>
      <c r="B9" s="276"/>
      <c r="C9" s="276"/>
      <c r="D9" s="276"/>
      <c r="E9" s="276"/>
      <c r="F9" s="276"/>
      <c r="G9" s="276"/>
      <c r="H9" s="276"/>
      <c r="I9" s="276"/>
      <c r="J9" s="276"/>
      <c r="K9" s="276"/>
      <c r="L9" s="276"/>
    </row>
    <row r="10" spans="1:43" x14ac:dyDescent="0.25">
      <c r="A10" s="274" t="s">
        <v>8</v>
      </c>
      <c r="B10" s="274"/>
      <c r="C10" s="274"/>
      <c r="D10" s="274"/>
      <c r="E10" s="274"/>
      <c r="F10" s="274"/>
      <c r="G10" s="274"/>
      <c r="H10" s="274"/>
      <c r="I10" s="274"/>
      <c r="J10" s="274"/>
      <c r="K10" s="274"/>
      <c r="L10" s="274"/>
    </row>
    <row r="11" spans="1:43" ht="18.75" x14ac:dyDescent="0.25">
      <c r="A11" s="277"/>
      <c r="B11" s="277"/>
      <c r="C11" s="277"/>
      <c r="D11" s="277"/>
      <c r="E11" s="277"/>
      <c r="F11" s="277"/>
      <c r="G11" s="277"/>
      <c r="H11" s="277"/>
      <c r="I11" s="277"/>
      <c r="J11" s="277"/>
      <c r="K11" s="277"/>
      <c r="L11" s="277"/>
    </row>
    <row r="12" spans="1:43" ht="18.75" x14ac:dyDescent="0.25">
      <c r="A12" s="276" t="str">
        <f>'1. паспорт местоположение'!A12:C12</f>
        <v>M_Tmn_1.4.12</v>
      </c>
      <c r="B12" s="276"/>
      <c r="C12" s="276"/>
      <c r="D12" s="276"/>
      <c r="E12" s="276"/>
      <c r="F12" s="276"/>
      <c r="G12" s="276"/>
      <c r="H12" s="276"/>
      <c r="I12" s="276"/>
      <c r="J12" s="276"/>
      <c r="K12" s="276"/>
      <c r="L12" s="276"/>
    </row>
    <row r="13" spans="1:43" x14ac:dyDescent="0.25">
      <c r="A13" s="274" t="s">
        <v>7</v>
      </c>
      <c r="B13" s="274"/>
      <c r="C13" s="274"/>
      <c r="D13" s="274"/>
      <c r="E13" s="274"/>
      <c r="F13" s="274"/>
      <c r="G13" s="274"/>
      <c r="H13" s="274"/>
      <c r="I13" s="274"/>
      <c r="J13" s="274"/>
      <c r="K13" s="274"/>
      <c r="L13" s="274"/>
    </row>
    <row r="14" spans="1:43" ht="18.75" x14ac:dyDescent="0.25">
      <c r="A14" s="282"/>
      <c r="B14" s="282"/>
      <c r="C14" s="282"/>
      <c r="D14" s="282"/>
      <c r="E14" s="282"/>
      <c r="F14" s="282"/>
      <c r="G14" s="282"/>
      <c r="H14" s="282"/>
      <c r="I14" s="282"/>
      <c r="J14" s="282"/>
      <c r="K14" s="282"/>
      <c r="L14" s="282"/>
    </row>
    <row r="15" spans="1:43" ht="21.75" customHeight="1" x14ac:dyDescent="0.25">
      <c r="A15" s="275" t="str">
        <f>'1. паспорт местоположение'!A15:C15</f>
        <v>Строительство ВЛ-0,4/10 кВ в г. Тюмень и Тюменском районе</v>
      </c>
      <c r="B15" s="275"/>
      <c r="C15" s="275"/>
      <c r="D15" s="275"/>
      <c r="E15" s="275"/>
      <c r="F15" s="275"/>
      <c r="G15" s="275"/>
      <c r="H15" s="275"/>
      <c r="I15" s="275"/>
      <c r="J15" s="275"/>
      <c r="K15" s="275"/>
      <c r="L15" s="275"/>
    </row>
    <row r="16" spans="1:43" x14ac:dyDescent="0.25">
      <c r="A16" s="274" t="s">
        <v>6</v>
      </c>
      <c r="B16" s="274"/>
      <c r="C16" s="274"/>
      <c r="D16" s="274"/>
      <c r="E16" s="274"/>
      <c r="F16" s="274"/>
      <c r="G16" s="274"/>
      <c r="H16" s="274"/>
      <c r="I16" s="274"/>
      <c r="J16" s="274"/>
      <c r="K16" s="274"/>
      <c r="L16" s="274"/>
    </row>
    <row r="17" spans="1:13" ht="15.75" customHeight="1" x14ac:dyDescent="0.25">
      <c r="L17" s="96"/>
    </row>
    <row r="18" spans="1:13" x14ac:dyDescent="0.25">
      <c r="K18" s="95"/>
    </row>
    <row r="19" spans="1:13" ht="15.75" customHeight="1" x14ac:dyDescent="0.25">
      <c r="A19" s="406" t="s">
        <v>477</v>
      </c>
      <c r="B19" s="406"/>
      <c r="C19" s="406"/>
      <c r="D19" s="406"/>
      <c r="E19" s="406"/>
      <c r="F19" s="406"/>
      <c r="G19" s="406"/>
      <c r="H19" s="406"/>
      <c r="I19" s="406"/>
      <c r="J19" s="406"/>
      <c r="K19" s="406"/>
      <c r="L19" s="406"/>
    </row>
    <row r="20" spans="1:13" x14ac:dyDescent="0.25">
      <c r="A20" s="66"/>
      <c r="B20" s="66"/>
      <c r="C20" s="94"/>
      <c r="D20" s="94"/>
      <c r="E20" s="94"/>
      <c r="F20" s="94"/>
      <c r="G20" s="94"/>
      <c r="H20" s="94"/>
      <c r="I20" s="94"/>
      <c r="J20" s="94"/>
      <c r="K20" s="94"/>
      <c r="L20" s="94"/>
    </row>
    <row r="21" spans="1:13" ht="28.5" customHeight="1" x14ac:dyDescent="0.25">
      <c r="A21" s="396" t="s">
        <v>211</v>
      </c>
      <c r="B21" s="396" t="s">
        <v>210</v>
      </c>
      <c r="C21" s="402" t="s">
        <v>432</v>
      </c>
      <c r="D21" s="402"/>
      <c r="E21" s="402"/>
      <c r="F21" s="402"/>
      <c r="G21" s="402"/>
      <c r="H21" s="402"/>
      <c r="I21" s="397" t="s">
        <v>209</v>
      </c>
      <c r="J21" s="399" t="s">
        <v>434</v>
      </c>
      <c r="K21" s="396" t="s">
        <v>208</v>
      </c>
      <c r="L21" s="398" t="s">
        <v>433</v>
      </c>
    </row>
    <row r="22" spans="1:13" ht="58.5" customHeight="1" x14ac:dyDescent="0.25">
      <c r="A22" s="396"/>
      <c r="B22" s="396"/>
      <c r="C22" s="403" t="s">
        <v>2</v>
      </c>
      <c r="D22" s="403"/>
      <c r="E22" s="175"/>
      <c r="F22" s="176"/>
      <c r="G22" s="404" t="s">
        <v>11</v>
      </c>
      <c r="H22" s="405"/>
      <c r="I22" s="397"/>
      <c r="J22" s="400"/>
      <c r="K22" s="396"/>
      <c r="L22" s="398"/>
    </row>
    <row r="23" spans="1:13" ht="47.25" x14ac:dyDescent="0.25">
      <c r="A23" s="396"/>
      <c r="B23" s="396"/>
      <c r="C23" s="93" t="s">
        <v>207</v>
      </c>
      <c r="D23" s="93" t="s">
        <v>206</v>
      </c>
      <c r="E23" s="93" t="s">
        <v>207</v>
      </c>
      <c r="F23" s="93" t="s">
        <v>206</v>
      </c>
      <c r="G23" s="93" t="s">
        <v>207</v>
      </c>
      <c r="H23" s="93" t="s">
        <v>206</v>
      </c>
      <c r="I23" s="397"/>
      <c r="J23" s="401"/>
      <c r="K23" s="396"/>
      <c r="L23" s="398"/>
    </row>
    <row r="24" spans="1:13" x14ac:dyDescent="0.25">
      <c r="A24" s="75">
        <v>1</v>
      </c>
      <c r="B24" s="75">
        <v>2</v>
      </c>
      <c r="C24" s="93">
        <v>3</v>
      </c>
      <c r="D24" s="93">
        <v>4</v>
      </c>
      <c r="E24" s="93">
        <v>5</v>
      </c>
      <c r="F24" s="93">
        <v>6</v>
      </c>
      <c r="G24" s="93">
        <v>7</v>
      </c>
      <c r="H24" s="93">
        <v>8</v>
      </c>
      <c r="I24" s="93">
        <v>9</v>
      </c>
      <c r="J24" s="93">
        <v>10</v>
      </c>
      <c r="K24" s="93">
        <v>11</v>
      </c>
      <c r="L24" s="93">
        <v>12</v>
      </c>
    </row>
    <row r="25" spans="1:13" ht="18.75" x14ac:dyDescent="0.25">
      <c r="A25" s="234" t="str">
        <f>IF(LEFT('1. паспорт местоположение'!$E$2,4)="1.4.","1.1","2.1")</f>
        <v>1.1</v>
      </c>
      <c r="B25" s="205" t="s">
        <v>205</v>
      </c>
      <c r="C25" s="207">
        <v>44927</v>
      </c>
      <c r="D25" s="213">
        <v>46554</v>
      </c>
      <c r="E25" s="92"/>
      <c r="F25" s="92"/>
      <c r="G25" s="213">
        <f>IF(C25&lt;($N$1+1),C25,"-")</f>
        <v>44927</v>
      </c>
      <c r="H25" s="213" t="str">
        <f>IF(D25&lt;($N$1+1),D25,"-")</f>
        <v>-</v>
      </c>
      <c r="I25" s="245">
        <f>IF(AND(G25&lt;&gt;"-",D25&gt;$N$1+1),($N$1-C25)/(D25-C25),IF(AND(G25&lt;&gt;"-",D25&lt;$N$1),(D25-C25)/(D25-C25),"-"))</f>
        <v>0.33558696988322068</v>
      </c>
      <c r="J25" s="245">
        <f>IF(G25&lt;&gt;"-",($N$1-C25)/($N$1-C25),"-")</f>
        <v>1</v>
      </c>
      <c r="K25" s="88"/>
      <c r="L25" s="88"/>
      <c r="M25" s="263"/>
    </row>
    <row r="26" spans="1:13" s="69" customFormat="1" ht="18.75" x14ac:dyDescent="0.25">
      <c r="A26" s="235" t="str">
        <f>IF(LEFT('1. паспорт местоположение'!$E$2,4)="1.4.","1.1.1","2.1.1")</f>
        <v>1.1.1</v>
      </c>
      <c r="B26" s="206" t="s">
        <v>511</v>
      </c>
      <c r="C26" s="207" t="s">
        <v>377</v>
      </c>
      <c r="D26" s="207" t="s">
        <v>377</v>
      </c>
      <c r="E26" s="92"/>
      <c r="F26" s="92"/>
      <c r="G26" s="207" t="s">
        <v>377</v>
      </c>
      <c r="H26" s="207" t="s">
        <v>377</v>
      </c>
      <c r="I26" s="245" t="s">
        <v>377</v>
      </c>
      <c r="J26" s="245" t="s">
        <v>377</v>
      </c>
      <c r="K26" s="88"/>
      <c r="L26" s="88"/>
      <c r="M26" s="261"/>
    </row>
    <row r="27" spans="1:13" s="69" customFormat="1" ht="18.75" x14ac:dyDescent="0.25">
      <c r="A27" s="235" t="str">
        <f>IF(LEFT('1. паспорт местоположение'!$E$2,4)="1.4.","1.1.2","2.1.2")</f>
        <v>1.1.2</v>
      </c>
      <c r="B27" s="206" t="s">
        <v>512</v>
      </c>
      <c r="C27" s="207" t="s">
        <v>377</v>
      </c>
      <c r="D27" s="207" t="s">
        <v>377</v>
      </c>
      <c r="E27" s="92"/>
      <c r="F27" s="92"/>
      <c r="G27" s="207" t="s">
        <v>377</v>
      </c>
      <c r="H27" s="207" t="s">
        <v>377</v>
      </c>
      <c r="I27" s="245" t="s">
        <v>377</v>
      </c>
      <c r="J27" s="245" t="s">
        <v>377</v>
      </c>
      <c r="K27" s="88"/>
      <c r="L27" s="88"/>
    </row>
    <row r="28" spans="1:13" s="69" customFormat="1" ht="37.5" x14ac:dyDescent="0.25">
      <c r="A28" s="235" t="str">
        <f>IF(LEFT('1. паспорт местоположение'!$E$2,4)="1.4.","1.1.3","2.1.3")</f>
        <v>1.1.3</v>
      </c>
      <c r="B28" s="206" t="s">
        <v>439</v>
      </c>
      <c r="C28" s="207">
        <v>44927</v>
      </c>
      <c r="D28" s="213">
        <v>46418</v>
      </c>
      <c r="E28" s="92"/>
      <c r="F28" s="92"/>
      <c r="G28" s="213">
        <f t="shared" ref="G28:G30" si="0">IF(C28&lt;($N$1+1),C28,"-")</f>
        <v>44927</v>
      </c>
      <c r="H28" s="213" t="str">
        <f t="shared" ref="H28:H30" si="1">IF(D28&lt;($N$1+1),D28,"-")</f>
        <v>-</v>
      </c>
      <c r="I28" s="245">
        <f>IF(AND(G28&lt;&gt;"-",D28&gt;$N$1+1),($N$1-C28)/(D28-C28),IF(AND(G28&lt;&gt;"-",D28&lt;$N$1),(D28-C28)/(D28-C28),"-"))</f>
        <v>0.36619718309859156</v>
      </c>
      <c r="J28" s="245">
        <f t="shared" ref="J28:J30" si="2">IF(G28&lt;&gt;"-",($N$1-C28)/($N$1-C28),"-")</f>
        <v>1</v>
      </c>
      <c r="K28" s="88"/>
      <c r="L28" s="88"/>
      <c r="M28" s="262"/>
    </row>
    <row r="29" spans="1:13" s="69" customFormat="1" ht="56.25" x14ac:dyDescent="0.25">
      <c r="A29" s="235" t="str">
        <f>IF(LEFT('1. паспорт местоположение'!$E$2,4)="1.4.","1.1.4","2.1.4")</f>
        <v>1.1.4</v>
      </c>
      <c r="B29" s="206" t="s">
        <v>513</v>
      </c>
      <c r="C29" s="207">
        <v>44987</v>
      </c>
      <c r="D29" s="213">
        <v>46538</v>
      </c>
      <c r="E29" s="92"/>
      <c r="F29" s="92"/>
      <c r="G29" s="213">
        <f t="shared" si="0"/>
        <v>44987</v>
      </c>
      <c r="H29" s="213" t="str">
        <f t="shared" si="1"/>
        <v>-</v>
      </c>
      <c r="I29" s="245">
        <f>IF(AND(G29&lt;&gt;"-",D29&gt;$N$1+1),($N$1-C29)/(D29-C29),IF(AND(G29&lt;&gt;"-",D29&lt;$N$1),(D29-C29)/(D29-C29),"-"))</f>
        <v>0.31334622823984526</v>
      </c>
      <c r="J29" s="245">
        <f t="shared" si="2"/>
        <v>1</v>
      </c>
      <c r="K29" s="88"/>
      <c r="L29" s="88"/>
      <c r="M29" s="262"/>
    </row>
    <row r="30" spans="1:13" s="69" customFormat="1" ht="18.75" x14ac:dyDescent="0.25">
      <c r="A30" s="235" t="str">
        <f>IF(LEFT('1. паспорт местоположение'!$E$2,4)="1.4.","1.1.5","2.1.5")</f>
        <v>1.1.5</v>
      </c>
      <c r="B30" s="206" t="s">
        <v>204</v>
      </c>
      <c r="C30" s="207">
        <v>45078</v>
      </c>
      <c r="D30" s="213">
        <v>46554</v>
      </c>
      <c r="E30" s="92"/>
      <c r="F30" s="92"/>
      <c r="G30" s="213">
        <f t="shared" si="0"/>
        <v>45078</v>
      </c>
      <c r="H30" s="213" t="str">
        <f t="shared" si="1"/>
        <v>-</v>
      </c>
      <c r="I30" s="245">
        <f>IF(AND(G30&lt;&gt;"-",D30&gt;$N$1+1),($N$1-C30)/(D30-C30),IF(AND(G30&lt;&gt;"-",D30&lt;$N$1),(D30-C30)/(D30-C30),"-"))</f>
        <v>0.2676151761517615</v>
      </c>
      <c r="J30" s="245">
        <f t="shared" si="2"/>
        <v>1</v>
      </c>
      <c r="K30" s="88"/>
      <c r="L30" s="88"/>
      <c r="M30" s="262"/>
    </row>
    <row r="31" spans="1:13" s="69" customFormat="1" ht="18.75" x14ac:dyDescent="0.25">
      <c r="A31" s="235" t="str">
        <f>IF(LEFT('1. паспорт местоположение'!$E$2,4)="1.4.","1.1.6","2.1.6")</f>
        <v>1.1.6</v>
      </c>
      <c r="B31" s="206" t="s">
        <v>203</v>
      </c>
      <c r="C31" s="207" t="s">
        <v>377</v>
      </c>
      <c r="D31" s="207" t="s">
        <v>377</v>
      </c>
      <c r="E31" s="92"/>
      <c r="F31" s="92"/>
      <c r="G31" s="207" t="s">
        <v>377</v>
      </c>
      <c r="H31" s="207" t="s">
        <v>377</v>
      </c>
      <c r="I31" s="245" t="s">
        <v>377</v>
      </c>
      <c r="J31" s="245" t="s">
        <v>377</v>
      </c>
      <c r="K31" s="88"/>
      <c r="L31" s="88"/>
    </row>
    <row r="32" spans="1:13" s="69" customFormat="1" ht="18.75" x14ac:dyDescent="0.25">
      <c r="A32" s="234" t="str">
        <f>IF(LEFT('1. паспорт местоположение'!$E$2,4)="1.4.","1.2","2.2")</f>
        <v>1.2</v>
      </c>
      <c r="B32" s="205" t="s">
        <v>202</v>
      </c>
      <c r="C32" s="207">
        <v>44927</v>
      </c>
      <c r="D32" s="213">
        <v>46448</v>
      </c>
      <c r="E32" s="92"/>
      <c r="F32" s="92"/>
      <c r="G32" s="213">
        <f t="shared" ref="G32:G34" si="3">IF(C32&lt;($N$1+1),C32,"-")</f>
        <v>44927</v>
      </c>
      <c r="H32" s="213" t="str">
        <f t="shared" ref="H32:H34" si="4">IF(D32&lt;($N$1+1),D32,"-")</f>
        <v>-</v>
      </c>
      <c r="I32" s="245">
        <f t="shared" ref="I32:I34" si="5">IF(AND(G32&lt;&gt;"-",D32&gt;$N$1+1),($N$1-C32)/(D32-C32),IF(AND(G32&lt;&gt;"-",D32&lt;$N$1),(D32-C32)/(D32-C32),"-"))</f>
        <v>0.35897435897435898</v>
      </c>
      <c r="J32" s="245">
        <f t="shared" ref="J32:J34" si="6">IF(G32&lt;&gt;"-",($N$1-C32)/($N$1-C32),"-")</f>
        <v>1</v>
      </c>
      <c r="K32" s="88"/>
      <c r="L32" s="88"/>
      <c r="M32" s="262"/>
    </row>
    <row r="33" spans="1:13" s="69" customFormat="1" ht="37.5" x14ac:dyDescent="0.25">
      <c r="A33" s="235" t="str">
        <f>IF(LEFT('1. паспорт местоположение'!$E$2,4)="1.4.","1.2.1","2.2.1")</f>
        <v>1.2.1</v>
      </c>
      <c r="B33" s="206" t="s">
        <v>514</v>
      </c>
      <c r="C33" s="207">
        <v>44927</v>
      </c>
      <c r="D33" s="213">
        <v>46418</v>
      </c>
      <c r="E33" s="91"/>
      <c r="F33" s="91"/>
      <c r="G33" s="213">
        <f t="shared" si="3"/>
        <v>44927</v>
      </c>
      <c r="H33" s="213" t="str">
        <f t="shared" si="4"/>
        <v>-</v>
      </c>
      <c r="I33" s="245">
        <f t="shared" si="5"/>
        <v>0.36619718309859156</v>
      </c>
      <c r="J33" s="245">
        <f t="shared" si="6"/>
        <v>1</v>
      </c>
      <c r="K33" s="91"/>
      <c r="L33" s="88"/>
      <c r="M33" s="262"/>
    </row>
    <row r="34" spans="1:13" s="69" customFormat="1" ht="37.5" x14ac:dyDescent="0.25">
      <c r="A34" s="235" t="str">
        <f>IF(LEFT('1. паспорт местоположение'!$E$2,4)="1.4.","1.2.2","2.2.2")</f>
        <v>1.2.2</v>
      </c>
      <c r="B34" s="206" t="s">
        <v>515</v>
      </c>
      <c r="C34" s="207">
        <v>44927</v>
      </c>
      <c r="D34" s="213">
        <v>46448</v>
      </c>
      <c r="E34" s="236"/>
      <c r="F34" s="236"/>
      <c r="G34" s="213">
        <f t="shared" si="3"/>
        <v>44927</v>
      </c>
      <c r="H34" s="213" t="str">
        <f t="shared" si="4"/>
        <v>-</v>
      </c>
      <c r="I34" s="245">
        <f t="shared" si="5"/>
        <v>0.35897435897435898</v>
      </c>
      <c r="J34" s="245">
        <f t="shared" si="6"/>
        <v>1</v>
      </c>
      <c r="K34" s="91"/>
      <c r="L34" s="88"/>
      <c r="M34" s="262"/>
    </row>
    <row r="35" spans="1:13" ht="37.5" x14ac:dyDescent="0.25">
      <c r="A35" s="235" t="str">
        <f>IF(LEFT('1. паспорт местоположение'!$E$2,4)="1.4.","1.2.3","2.2.3")</f>
        <v>1.2.3</v>
      </c>
      <c r="B35" s="206" t="s">
        <v>516</v>
      </c>
      <c r="C35" s="207" t="s">
        <v>377</v>
      </c>
      <c r="D35" s="207" t="s">
        <v>377</v>
      </c>
      <c r="E35" s="90"/>
      <c r="F35" s="89"/>
      <c r="G35" s="207" t="s">
        <v>377</v>
      </c>
      <c r="H35" s="207" t="s">
        <v>377</v>
      </c>
      <c r="I35" s="245" t="s">
        <v>377</v>
      </c>
      <c r="J35" s="245" t="s">
        <v>377</v>
      </c>
      <c r="K35" s="88"/>
      <c r="L35" s="88"/>
    </row>
    <row r="36" spans="1:13" ht="37.5" x14ac:dyDescent="0.25">
      <c r="A36" s="234" t="str">
        <f>IF(LEFT('1. паспорт местоположение'!$E$2,4)="1.4.","1.3","2.3")</f>
        <v>1.3</v>
      </c>
      <c r="B36" s="205" t="s">
        <v>517</v>
      </c>
      <c r="C36" s="207">
        <v>45078</v>
      </c>
      <c r="D36" s="213">
        <v>46681</v>
      </c>
      <c r="E36" s="90"/>
      <c r="F36" s="89"/>
      <c r="G36" s="213">
        <f t="shared" ref="G36:G43" si="7">IF(C36&lt;($N$1+1),C36,"-")</f>
        <v>45078</v>
      </c>
      <c r="H36" s="213" t="str">
        <f t="shared" ref="H36:H43" si="8">IF(D36&lt;($N$1+1),D36,"-")</f>
        <v>-</v>
      </c>
      <c r="I36" s="245">
        <f t="shared" ref="I36:I43" si="9">IF(AND(G36&lt;&gt;"-",D36&gt;$N$1+1),($N$1-C36)/(D36-C36),IF(AND(G36&lt;&gt;"-",D36&lt;$N$1),(D36-C36)/(D36-C36),"-"))</f>
        <v>0.2464129756706176</v>
      </c>
      <c r="J36" s="245">
        <f t="shared" ref="J36:J43" si="10">IF(G36&lt;&gt;"-",($N$1-C36)/($N$1-C36),"-")</f>
        <v>1</v>
      </c>
      <c r="K36" s="88"/>
      <c r="L36" s="88"/>
      <c r="M36" s="262"/>
    </row>
    <row r="37" spans="1:13" ht="37.5" x14ac:dyDescent="0.25">
      <c r="A37" s="235" t="str">
        <f>IF(LEFT('1. паспорт местоположение'!$E$2,4)="1.4.","1.3.1","2.3.1")</f>
        <v>1.3.1</v>
      </c>
      <c r="B37" s="206" t="s">
        <v>518</v>
      </c>
      <c r="C37" s="207">
        <v>45094</v>
      </c>
      <c r="D37" s="213">
        <v>46585</v>
      </c>
      <c r="E37" s="88"/>
      <c r="F37" s="88"/>
      <c r="G37" s="213">
        <f t="shared" si="7"/>
        <v>45094</v>
      </c>
      <c r="H37" s="213" t="str">
        <f t="shared" si="8"/>
        <v>-</v>
      </c>
      <c r="I37" s="245">
        <f t="shared" si="9"/>
        <v>0.25419181757209924</v>
      </c>
      <c r="J37" s="245">
        <f t="shared" si="10"/>
        <v>1</v>
      </c>
      <c r="K37" s="88"/>
      <c r="L37" s="88"/>
      <c r="M37" s="262"/>
    </row>
    <row r="38" spans="1:13" ht="18.75" x14ac:dyDescent="0.25">
      <c r="A38" s="235" t="str">
        <f>IF(LEFT('1. паспорт местоположение'!$E$2,4)="1.4.","1.3.2","2.3.2")</f>
        <v>1.3.2</v>
      </c>
      <c r="B38" s="206" t="s">
        <v>201</v>
      </c>
      <c r="C38" s="207">
        <v>45078</v>
      </c>
      <c r="D38" s="213">
        <v>46599</v>
      </c>
      <c r="E38" s="88"/>
      <c r="F38" s="88"/>
      <c r="G38" s="213">
        <f t="shared" si="7"/>
        <v>45078</v>
      </c>
      <c r="H38" s="213" t="str">
        <f t="shared" si="8"/>
        <v>-</v>
      </c>
      <c r="I38" s="245">
        <f>IF(AND(G38&lt;&gt;"-",D38&gt;$N$1),($N$1-C38)/(D38-C38),IF(AND(G38&lt;&gt;"-",D38&lt;$N$1),(D38-C38)/(D38-C38),"-"))</f>
        <v>0.25969756738987509</v>
      </c>
      <c r="J38" s="245">
        <f>IF(G38&lt;&gt;"-",($N$1-C38)/($N$1-C38),"-")</f>
        <v>1</v>
      </c>
      <c r="K38" s="88"/>
      <c r="L38" s="88"/>
      <c r="M38" s="262"/>
    </row>
    <row r="39" spans="1:13" ht="18.75" x14ac:dyDescent="0.25">
      <c r="A39" s="235" t="str">
        <f>IF(LEFT('1. паспорт местоположение'!$E$2,4)="1.4.","1.3.3","2.3.3")</f>
        <v>1.3.3</v>
      </c>
      <c r="B39" s="206" t="s">
        <v>200</v>
      </c>
      <c r="C39" s="207">
        <v>45139</v>
      </c>
      <c r="D39" s="213">
        <v>46645</v>
      </c>
      <c r="E39" s="88"/>
      <c r="F39" s="88"/>
      <c r="G39" s="213">
        <f t="shared" si="7"/>
        <v>45139</v>
      </c>
      <c r="H39" s="213" t="str">
        <f t="shared" si="8"/>
        <v>-</v>
      </c>
      <c r="I39" s="245">
        <f t="shared" si="9"/>
        <v>0.22177954847277556</v>
      </c>
      <c r="J39" s="245">
        <f t="shared" si="10"/>
        <v>1</v>
      </c>
      <c r="K39" s="88"/>
      <c r="L39" s="88"/>
      <c r="M39" s="262"/>
    </row>
    <row r="40" spans="1:13" ht="18.75" x14ac:dyDescent="0.25">
      <c r="A40" s="235" t="str">
        <f>IF(LEFT('1. паспорт местоположение'!$E$2,4)="1.4.","1.3.4","2.3.4")</f>
        <v>1.3.4</v>
      </c>
      <c r="B40" s="206" t="s">
        <v>199</v>
      </c>
      <c r="C40" s="207">
        <v>45185</v>
      </c>
      <c r="D40" s="213">
        <v>46676</v>
      </c>
      <c r="E40" s="88"/>
      <c r="F40" s="88"/>
      <c r="G40" s="213">
        <f t="shared" si="7"/>
        <v>45185</v>
      </c>
      <c r="H40" s="213" t="str">
        <f t="shared" si="8"/>
        <v>-</v>
      </c>
      <c r="I40" s="245">
        <f t="shared" si="9"/>
        <v>0.19315895372233399</v>
      </c>
      <c r="J40" s="245">
        <f t="shared" si="10"/>
        <v>1</v>
      </c>
      <c r="K40" s="88"/>
      <c r="L40" s="88"/>
      <c r="M40" s="262"/>
    </row>
    <row r="41" spans="1:13" ht="18.75" x14ac:dyDescent="0.25">
      <c r="A41" s="235" t="str">
        <f>IF(LEFT('1. паспорт местоположение'!$E$2,4)="1.4.","1.3.5","2.3.5")</f>
        <v>1.3.5</v>
      </c>
      <c r="B41" s="206" t="s">
        <v>519</v>
      </c>
      <c r="C41" s="207">
        <v>45215</v>
      </c>
      <c r="D41" s="213">
        <v>46681</v>
      </c>
      <c r="E41" s="88"/>
      <c r="F41" s="88"/>
      <c r="G41" s="213">
        <f t="shared" si="7"/>
        <v>45215</v>
      </c>
      <c r="H41" s="213" t="str">
        <f t="shared" si="8"/>
        <v>-</v>
      </c>
      <c r="I41" s="245">
        <f t="shared" si="9"/>
        <v>0.17598908594815826</v>
      </c>
      <c r="J41" s="245">
        <f t="shared" si="10"/>
        <v>1</v>
      </c>
      <c r="K41" s="88"/>
      <c r="L41" s="88"/>
      <c r="M41" s="262"/>
    </row>
    <row r="42" spans="1:13" ht="18.75" x14ac:dyDescent="0.25">
      <c r="A42" s="234" t="str">
        <f>IF(LEFT('1. паспорт местоположение'!$E$2,4)="1.4.","1.4","2.4")</f>
        <v>1.4</v>
      </c>
      <c r="B42" s="205" t="s">
        <v>198</v>
      </c>
      <c r="C42" s="207">
        <v>45215</v>
      </c>
      <c r="D42" s="213">
        <v>46679</v>
      </c>
      <c r="E42" s="88"/>
      <c r="F42" s="88"/>
      <c r="G42" s="213">
        <f t="shared" si="7"/>
        <v>45215</v>
      </c>
      <c r="H42" s="213" t="str">
        <f t="shared" si="8"/>
        <v>-</v>
      </c>
      <c r="I42" s="245">
        <f t="shared" si="9"/>
        <v>0.17622950819672131</v>
      </c>
      <c r="J42" s="245">
        <f t="shared" si="10"/>
        <v>1</v>
      </c>
      <c r="K42" s="88"/>
      <c r="L42" s="88"/>
      <c r="M42" s="262"/>
    </row>
    <row r="43" spans="1:13" ht="18.75" x14ac:dyDescent="0.25">
      <c r="A43" s="235" t="str">
        <f>IF(LEFT('1. паспорт местоположение'!$E$2,4)="1.4.","1.4.1","2.4.1")</f>
        <v>1.4.1</v>
      </c>
      <c r="B43" s="206" t="s">
        <v>520</v>
      </c>
      <c r="C43" s="207">
        <v>45215</v>
      </c>
      <c r="D43" s="213">
        <v>46679</v>
      </c>
      <c r="E43" s="88"/>
      <c r="F43" s="88"/>
      <c r="G43" s="213">
        <f t="shared" si="7"/>
        <v>45215</v>
      </c>
      <c r="H43" s="213" t="str">
        <f t="shared" si="8"/>
        <v>-</v>
      </c>
      <c r="I43" s="245">
        <f t="shared" si="9"/>
        <v>0.17622950819672131</v>
      </c>
      <c r="J43" s="245">
        <f t="shared" si="10"/>
        <v>1</v>
      </c>
      <c r="K43" s="88"/>
      <c r="L43" s="88"/>
      <c r="M43" s="262"/>
    </row>
    <row r="44" spans="1:13" ht="56.25" x14ac:dyDescent="0.25">
      <c r="A44" s="235" t="str">
        <f>IF(LEFT('1. паспорт местоположение'!$E$2,4)="1.4.","1.4.2","2.4.2")</f>
        <v>1.4.2</v>
      </c>
      <c r="B44" s="206" t="s">
        <v>197</v>
      </c>
      <c r="C44" s="207" t="s">
        <v>377</v>
      </c>
      <c r="D44" s="207" t="s">
        <v>377</v>
      </c>
      <c r="E44" s="88"/>
      <c r="F44" s="88"/>
      <c r="G44" s="207" t="s">
        <v>377</v>
      </c>
      <c r="H44" s="207" t="s">
        <v>377</v>
      </c>
      <c r="I44" s="245" t="s">
        <v>377</v>
      </c>
      <c r="J44" s="245" t="s">
        <v>377</v>
      </c>
      <c r="K44" s="88"/>
      <c r="L44" s="88"/>
    </row>
    <row r="45" spans="1:13" ht="37.5" x14ac:dyDescent="0.25">
      <c r="A45" s="235" t="str">
        <f>IF(LEFT('1. паспорт местоположение'!$E$2,4)="1.4.","1.4.3","2.4.3")</f>
        <v>1.4.3</v>
      </c>
      <c r="B45" s="206" t="s">
        <v>521</v>
      </c>
      <c r="C45" s="207">
        <v>45219</v>
      </c>
      <c r="D45" s="213">
        <v>46710</v>
      </c>
      <c r="E45" s="88"/>
      <c r="F45" s="88"/>
      <c r="G45" s="213">
        <f t="shared" ref="G45:G46" si="11">IF(C45&lt;($N$1+1),C45,"-")</f>
        <v>45219</v>
      </c>
      <c r="H45" s="213" t="str">
        <f t="shared" ref="H45:H46" si="12">IF(D45&lt;($N$1+1),D45,"-")</f>
        <v>-</v>
      </c>
      <c r="I45" s="245">
        <f t="shared" ref="I45:I46" si="13">IF(AND(G45&lt;&gt;"-",D45&gt;$N$1+1),($N$1-C45)/(D45-C45),IF(AND(G45&lt;&gt;"-",D45&lt;$N$1),(D45-C45)/(D45-C45),"-"))</f>
        <v>0.17035546613011401</v>
      </c>
      <c r="J45" s="245">
        <f t="shared" ref="J45:J46" si="14">IF(G45&lt;&gt;"-",($N$1-C45)/($N$1-C45),"-")</f>
        <v>1</v>
      </c>
      <c r="K45" s="88"/>
      <c r="L45" s="88"/>
      <c r="M45" s="262"/>
    </row>
    <row r="46" spans="1:13" ht="37.5" x14ac:dyDescent="0.25">
      <c r="A46" s="235" t="str">
        <f>IF(LEFT('1. паспорт местоположение'!$E$2,4)="1.4.","1.4.4","2.4.4")</f>
        <v>1.4.4</v>
      </c>
      <c r="B46" s="206" t="s">
        <v>522</v>
      </c>
      <c r="C46" s="207">
        <v>45250</v>
      </c>
      <c r="D46" s="213">
        <v>46741</v>
      </c>
      <c r="E46" s="88"/>
      <c r="F46" s="88"/>
      <c r="G46" s="213">
        <f t="shared" si="11"/>
        <v>45250</v>
      </c>
      <c r="H46" s="213" t="str">
        <f t="shared" si="12"/>
        <v>-</v>
      </c>
      <c r="I46" s="245">
        <f t="shared" si="13"/>
        <v>0.14956405097250167</v>
      </c>
      <c r="J46" s="245">
        <f t="shared" si="14"/>
        <v>1</v>
      </c>
      <c r="K46" s="88"/>
      <c r="L46" s="88"/>
      <c r="M46" s="262"/>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6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AF94"/>
  <sheetViews>
    <sheetView view="pageBreakPreview" zoomScale="55" zoomScaleNormal="70" zoomScaleSheetLayoutView="55" workbookViewId="0">
      <selection activeCell="Q30" sqref="Q30"/>
    </sheetView>
  </sheetViews>
  <sheetFormatPr defaultColWidth="9.140625" defaultRowHeight="15.75" x14ac:dyDescent="0.25"/>
  <cols>
    <col min="1" max="1" width="9.140625" style="61"/>
    <col min="2" max="2" width="57.85546875" style="61" customWidth="1"/>
    <col min="3" max="3" width="20.140625" style="214" customWidth="1"/>
    <col min="4" max="4" width="17.5703125" style="61" customWidth="1"/>
    <col min="5" max="5" width="20.42578125" style="61" hidden="1" customWidth="1"/>
    <col min="6" max="6" width="18.7109375" style="61" hidden="1" customWidth="1"/>
    <col min="7" max="7" width="12.85546875" style="62" hidden="1" customWidth="1"/>
    <col min="8" max="8" width="11.140625" style="62" customWidth="1"/>
    <col min="9" max="9" width="7.5703125" style="62" customWidth="1"/>
    <col min="10" max="10" width="10.28515625" style="62" customWidth="1"/>
    <col min="11" max="11" width="8.42578125" style="62" customWidth="1"/>
    <col min="12" max="12" width="12" style="61" customWidth="1"/>
    <col min="13" max="13" width="9.5703125" style="61" customWidth="1"/>
    <col min="14" max="14" width="15.5703125" style="61" customWidth="1"/>
    <col min="15" max="15" width="12.42578125" style="61" customWidth="1"/>
    <col min="16" max="16" width="13.140625" style="61" customWidth="1"/>
    <col min="17" max="17" width="13.28515625" style="61" customWidth="1"/>
    <col min="18" max="18" width="10.7109375" style="61" customWidth="1"/>
    <col min="19" max="19" width="9.28515625" style="61" customWidth="1"/>
    <col min="20" max="20" width="12.28515625" style="61" customWidth="1"/>
    <col min="21" max="21" width="6.7109375" style="61" customWidth="1"/>
    <col min="22" max="22" width="13.140625" style="61" customWidth="1"/>
    <col min="23" max="23" width="11.85546875" style="61" customWidth="1"/>
    <col min="24" max="24" width="13" style="61" customWidth="1"/>
    <col min="25" max="25" width="10.140625" style="61" customWidth="1"/>
    <col min="26" max="26" width="11" style="61" customWidth="1"/>
    <col min="27" max="27" width="13.140625" style="61" customWidth="1"/>
    <col min="28" max="29" width="22.7109375" style="61" customWidth="1"/>
    <col min="30" max="16384" width="9.140625" style="61"/>
  </cols>
  <sheetData>
    <row r="1" spans="1:29" ht="18.75" x14ac:dyDescent="0.25">
      <c r="A1" s="62"/>
      <c r="B1" s="62"/>
      <c r="C1" s="211"/>
      <c r="D1" s="62"/>
      <c r="E1" s="62"/>
      <c r="F1" s="62"/>
      <c r="L1" s="62"/>
      <c r="M1" s="62"/>
      <c r="P1" s="62"/>
      <c r="Q1" s="62"/>
      <c r="T1" s="62"/>
      <c r="U1" s="62"/>
      <c r="AC1" s="38" t="s">
        <v>69</v>
      </c>
    </row>
    <row r="2" spans="1:29" ht="18.75" x14ac:dyDescent="0.3">
      <c r="A2" s="62"/>
      <c r="B2" s="62"/>
      <c r="C2" s="211"/>
      <c r="D2" s="62"/>
      <c r="E2" s="62"/>
      <c r="F2" s="62"/>
      <c r="L2" s="62"/>
      <c r="M2" s="62"/>
      <c r="P2" s="62"/>
      <c r="Q2" s="62"/>
      <c r="T2" s="62"/>
      <c r="U2" s="62"/>
      <c r="AC2" s="15" t="s">
        <v>10</v>
      </c>
    </row>
    <row r="3" spans="1:29" ht="18.75" x14ac:dyDescent="0.3">
      <c r="A3" s="62"/>
      <c r="B3" s="62"/>
      <c r="C3" s="211"/>
      <c r="D3" s="62"/>
      <c r="E3" s="62"/>
      <c r="F3" s="62"/>
      <c r="L3" s="62"/>
      <c r="M3" s="62"/>
      <c r="P3" s="62"/>
      <c r="Q3" s="62"/>
      <c r="T3" s="62"/>
      <c r="U3" s="62"/>
      <c r="AC3" s="15" t="s">
        <v>68</v>
      </c>
    </row>
    <row r="4" spans="1:29" ht="18.75" customHeight="1" x14ac:dyDescent="0.25">
      <c r="A4" s="273" t="str">
        <f>'1. паспорт местоположение'!A5:C5</f>
        <v>Год раскрытия информации: 2024 год</v>
      </c>
      <c r="B4" s="273"/>
      <c r="C4" s="273"/>
      <c r="D4" s="273"/>
      <c r="E4" s="273"/>
      <c r="F4" s="273"/>
      <c r="G4" s="273"/>
      <c r="H4" s="273"/>
      <c r="I4" s="273"/>
      <c r="J4" s="273"/>
      <c r="K4" s="273"/>
      <c r="L4" s="273"/>
      <c r="M4" s="273"/>
      <c r="N4" s="273"/>
      <c r="O4" s="273"/>
      <c r="P4" s="273"/>
      <c r="Q4" s="273"/>
      <c r="R4" s="273"/>
      <c r="S4" s="273"/>
      <c r="T4" s="273"/>
      <c r="U4" s="273"/>
      <c r="V4" s="273"/>
      <c r="W4" s="273"/>
      <c r="X4" s="273"/>
      <c r="Y4" s="273"/>
      <c r="Z4" s="273"/>
      <c r="AA4" s="273"/>
      <c r="AB4" s="273"/>
      <c r="AC4" s="273"/>
    </row>
    <row r="5" spans="1:29" ht="18.75" x14ac:dyDescent="0.3">
      <c r="A5" s="62"/>
      <c r="B5" s="62"/>
      <c r="C5" s="211"/>
      <c r="D5" s="62"/>
      <c r="E5" s="62"/>
      <c r="F5" s="62"/>
      <c r="L5" s="62"/>
      <c r="M5" s="62"/>
      <c r="P5" s="62"/>
      <c r="Q5" s="62"/>
      <c r="T5" s="62"/>
      <c r="U5" s="62"/>
      <c r="AC5" s="15"/>
    </row>
    <row r="6" spans="1:29" ht="18.75" x14ac:dyDescent="0.25">
      <c r="A6" s="277" t="s">
        <v>9</v>
      </c>
      <c r="B6" s="277"/>
      <c r="C6" s="277"/>
      <c r="D6" s="277"/>
      <c r="E6" s="277"/>
      <c r="F6" s="277"/>
      <c r="G6" s="277"/>
      <c r="H6" s="277"/>
      <c r="I6" s="277"/>
      <c r="J6" s="277"/>
      <c r="K6" s="277"/>
      <c r="L6" s="277"/>
      <c r="M6" s="277"/>
      <c r="N6" s="277"/>
      <c r="O6" s="277"/>
      <c r="P6" s="277"/>
      <c r="Q6" s="277"/>
      <c r="R6" s="277"/>
      <c r="S6" s="277"/>
      <c r="T6" s="277"/>
      <c r="U6" s="277"/>
      <c r="V6" s="277"/>
      <c r="W6" s="277"/>
      <c r="X6" s="277"/>
      <c r="Y6" s="277"/>
      <c r="Z6" s="277"/>
      <c r="AA6" s="277"/>
      <c r="AB6" s="277"/>
      <c r="AC6" s="277"/>
    </row>
    <row r="7" spans="1:29" ht="18.75" x14ac:dyDescent="0.25">
      <c r="A7" s="13"/>
      <c r="B7" s="13"/>
      <c r="C7" s="208"/>
      <c r="D7" s="13"/>
      <c r="E7" s="13"/>
      <c r="F7" s="13"/>
      <c r="G7" s="13"/>
      <c r="H7" s="13"/>
      <c r="I7" s="13"/>
      <c r="J7" s="86"/>
      <c r="K7" s="86"/>
      <c r="L7" s="86"/>
      <c r="M7" s="86"/>
      <c r="N7" s="86"/>
      <c r="O7" s="86"/>
      <c r="P7" s="86"/>
      <c r="Q7" s="86"/>
      <c r="R7" s="86"/>
      <c r="S7" s="86"/>
      <c r="T7" s="86"/>
      <c r="U7" s="86"/>
      <c r="V7" s="86"/>
      <c r="W7" s="86"/>
      <c r="X7" s="86"/>
      <c r="Y7" s="86"/>
      <c r="Z7" s="86"/>
      <c r="AA7" s="86"/>
      <c r="AB7" s="86"/>
      <c r="AC7" s="86"/>
    </row>
    <row r="8" spans="1:29" ht="18.75" x14ac:dyDescent="0.25">
      <c r="A8" s="276" t="str">
        <f>'1. паспорт местоположение'!A9:C9</f>
        <v>Акционерное общество "Сибирско-Уральская энергетическая компания"</v>
      </c>
      <c r="B8" s="276"/>
      <c r="C8" s="276"/>
      <c r="D8" s="276"/>
      <c r="E8" s="276"/>
      <c r="F8" s="276"/>
      <c r="G8" s="276"/>
      <c r="H8" s="276"/>
      <c r="I8" s="276"/>
      <c r="J8" s="276"/>
      <c r="K8" s="276"/>
      <c r="L8" s="276"/>
      <c r="M8" s="276"/>
      <c r="N8" s="276"/>
      <c r="O8" s="276"/>
      <c r="P8" s="276"/>
      <c r="Q8" s="276"/>
      <c r="R8" s="276"/>
      <c r="S8" s="276"/>
      <c r="T8" s="276"/>
      <c r="U8" s="276"/>
      <c r="V8" s="276"/>
      <c r="W8" s="276"/>
      <c r="X8" s="276"/>
      <c r="Y8" s="276"/>
      <c r="Z8" s="276"/>
      <c r="AA8" s="276"/>
      <c r="AB8" s="276"/>
      <c r="AC8" s="276"/>
    </row>
    <row r="9" spans="1:29" ht="18.75" customHeight="1" x14ac:dyDescent="0.25">
      <c r="A9" s="274" t="s">
        <v>8</v>
      </c>
      <c r="B9" s="274"/>
      <c r="C9" s="274"/>
      <c r="D9" s="274"/>
      <c r="E9" s="274"/>
      <c r="F9" s="274"/>
      <c r="G9" s="274"/>
      <c r="H9" s="274"/>
      <c r="I9" s="274"/>
      <c r="J9" s="274"/>
      <c r="K9" s="274"/>
      <c r="L9" s="274"/>
      <c r="M9" s="274"/>
      <c r="N9" s="274"/>
      <c r="O9" s="274"/>
      <c r="P9" s="274"/>
      <c r="Q9" s="274"/>
      <c r="R9" s="274"/>
      <c r="S9" s="274"/>
      <c r="T9" s="274"/>
      <c r="U9" s="274"/>
      <c r="V9" s="274"/>
      <c r="W9" s="274"/>
      <c r="X9" s="274"/>
      <c r="Y9" s="274"/>
      <c r="Z9" s="274"/>
      <c r="AA9" s="274"/>
      <c r="AB9" s="274"/>
      <c r="AC9" s="274"/>
    </row>
    <row r="10" spans="1:29" ht="18.75" x14ac:dyDescent="0.25">
      <c r="A10" s="13"/>
      <c r="B10" s="13"/>
      <c r="C10" s="208"/>
      <c r="D10" s="13"/>
      <c r="E10" s="13"/>
      <c r="F10" s="13"/>
      <c r="G10" s="13"/>
      <c r="H10" s="13"/>
      <c r="I10" s="13"/>
      <c r="J10" s="86"/>
      <c r="K10" s="86"/>
      <c r="L10" s="86"/>
      <c r="M10" s="86"/>
      <c r="N10" s="86"/>
      <c r="O10" s="86"/>
      <c r="P10" s="86"/>
      <c r="Q10" s="86"/>
      <c r="R10" s="86"/>
      <c r="S10" s="86"/>
      <c r="T10" s="86"/>
      <c r="U10" s="86"/>
      <c r="V10" s="86"/>
      <c r="W10" s="86"/>
      <c r="X10" s="86"/>
      <c r="Y10" s="86"/>
      <c r="Z10" s="86"/>
      <c r="AA10" s="86"/>
      <c r="AB10" s="86"/>
      <c r="AC10" s="86"/>
    </row>
    <row r="11" spans="1:29" ht="18.75" x14ac:dyDescent="0.25">
      <c r="A11" s="276"/>
      <c r="B11" s="276"/>
      <c r="C11" s="276"/>
      <c r="D11" s="276"/>
      <c r="E11" s="276"/>
      <c r="F11" s="276"/>
      <c r="G11" s="276"/>
      <c r="H11" s="276"/>
      <c r="I11" s="276"/>
      <c r="J11" s="276"/>
      <c r="K11" s="276"/>
      <c r="L11" s="276"/>
      <c r="M11" s="276"/>
      <c r="N11" s="276"/>
      <c r="O11" s="276"/>
      <c r="P11" s="276"/>
      <c r="Q11" s="276"/>
      <c r="R11" s="276"/>
      <c r="S11" s="276"/>
      <c r="T11" s="276"/>
      <c r="U11" s="276"/>
      <c r="V11" s="276"/>
      <c r="W11" s="276"/>
      <c r="X11" s="276"/>
      <c r="Y11" s="276"/>
      <c r="Z11" s="276"/>
      <c r="AA11" s="276"/>
      <c r="AB11" s="276"/>
      <c r="AC11" s="276"/>
    </row>
    <row r="12" spans="1:29" x14ac:dyDescent="0.25">
      <c r="A12" s="274" t="s">
        <v>7</v>
      </c>
      <c r="B12" s="274"/>
      <c r="C12" s="274"/>
      <c r="D12" s="274"/>
      <c r="E12" s="274"/>
      <c r="F12" s="274"/>
      <c r="G12" s="274"/>
      <c r="H12" s="274"/>
      <c r="I12" s="274"/>
      <c r="J12" s="274"/>
      <c r="K12" s="274"/>
      <c r="L12" s="274"/>
      <c r="M12" s="274"/>
      <c r="N12" s="274"/>
      <c r="O12" s="274"/>
      <c r="P12" s="274"/>
      <c r="Q12" s="274"/>
      <c r="R12" s="274"/>
      <c r="S12" s="274"/>
      <c r="T12" s="274"/>
      <c r="U12" s="274"/>
      <c r="V12" s="274"/>
      <c r="W12" s="274"/>
      <c r="X12" s="274"/>
      <c r="Y12" s="274"/>
      <c r="Z12" s="274"/>
      <c r="AA12" s="274"/>
      <c r="AB12" s="274"/>
      <c r="AC12" s="274"/>
    </row>
    <row r="13" spans="1:29" ht="16.5" customHeight="1" x14ac:dyDescent="0.3">
      <c r="A13" s="11"/>
      <c r="B13" s="11"/>
      <c r="C13" s="209"/>
      <c r="D13" s="11"/>
      <c r="E13" s="11"/>
      <c r="F13" s="11"/>
      <c r="G13" s="11"/>
      <c r="H13" s="11"/>
      <c r="I13" s="11"/>
      <c r="J13" s="85"/>
      <c r="K13" s="85"/>
      <c r="L13" s="85"/>
      <c r="M13" s="85"/>
      <c r="N13" s="85"/>
      <c r="O13" s="85"/>
      <c r="P13" s="85"/>
      <c r="Q13" s="85"/>
      <c r="R13" s="85"/>
      <c r="S13" s="85"/>
      <c r="T13" s="85"/>
      <c r="U13" s="85"/>
      <c r="V13" s="85"/>
      <c r="W13" s="85"/>
      <c r="X13" s="85"/>
      <c r="Y13" s="85"/>
      <c r="Z13" s="85"/>
      <c r="AA13" s="85"/>
      <c r="AB13" s="85"/>
      <c r="AC13" s="85"/>
    </row>
    <row r="14" spans="1:29" ht="18.75" x14ac:dyDescent="0.25">
      <c r="A14" s="276" t="str">
        <f>'1. паспорт местоположение'!A15:C15</f>
        <v>Строительство ВЛ-0,4/10 кВ в г. Тюмень и Тюменском районе</v>
      </c>
      <c r="B14" s="276"/>
      <c r="C14" s="276"/>
      <c r="D14" s="276"/>
      <c r="E14" s="276"/>
      <c r="F14" s="276"/>
      <c r="G14" s="276"/>
      <c r="H14" s="276"/>
      <c r="I14" s="276"/>
      <c r="J14" s="276"/>
      <c r="K14" s="276"/>
      <c r="L14" s="276"/>
      <c r="M14" s="276"/>
      <c r="N14" s="276"/>
      <c r="O14" s="276"/>
      <c r="P14" s="276"/>
      <c r="Q14" s="276"/>
      <c r="R14" s="276"/>
      <c r="S14" s="276"/>
      <c r="T14" s="276"/>
      <c r="U14" s="276"/>
      <c r="V14" s="276"/>
      <c r="W14" s="276"/>
      <c r="X14" s="276"/>
      <c r="Y14" s="276"/>
      <c r="Z14" s="276"/>
      <c r="AA14" s="276"/>
      <c r="AB14" s="276"/>
      <c r="AC14" s="276"/>
    </row>
    <row r="15" spans="1:29" ht="15.75" customHeight="1" x14ac:dyDescent="0.25">
      <c r="A15" s="274" t="s">
        <v>6</v>
      </c>
      <c r="B15" s="274"/>
      <c r="C15" s="274"/>
      <c r="D15" s="274"/>
      <c r="E15" s="274"/>
      <c r="F15" s="274"/>
      <c r="G15" s="274"/>
      <c r="H15" s="274"/>
      <c r="I15" s="274"/>
      <c r="J15" s="274"/>
      <c r="K15" s="274"/>
      <c r="L15" s="274"/>
      <c r="M15" s="274"/>
      <c r="N15" s="274"/>
      <c r="O15" s="274"/>
      <c r="P15" s="274"/>
      <c r="Q15" s="274"/>
      <c r="R15" s="274"/>
      <c r="S15" s="274"/>
      <c r="T15" s="274"/>
      <c r="U15" s="274"/>
      <c r="V15" s="274"/>
      <c r="W15" s="274"/>
      <c r="X15" s="274"/>
      <c r="Y15" s="274"/>
      <c r="Z15" s="274"/>
      <c r="AA15" s="274"/>
      <c r="AB15" s="274"/>
      <c r="AC15" s="274"/>
    </row>
    <row r="16" spans="1:29" x14ac:dyDescent="0.25">
      <c r="A16" s="414"/>
      <c r="B16" s="414"/>
      <c r="C16" s="414"/>
      <c r="D16" s="414"/>
      <c r="E16" s="414"/>
      <c r="F16" s="414"/>
      <c r="G16" s="414"/>
      <c r="H16" s="414"/>
      <c r="I16" s="414"/>
      <c r="J16" s="414"/>
      <c r="K16" s="414"/>
      <c r="L16" s="414"/>
      <c r="M16" s="414"/>
      <c r="N16" s="414"/>
      <c r="O16" s="414"/>
      <c r="P16" s="414"/>
      <c r="Q16" s="414"/>
      <c r="R16" s="414"/>
      <c r="S16" s="414"/>
      <c r="T16" s="414"/>
      <c r="U16" s="414"/>
      <c r="V16" s="414"/>
      <c r="W16" s="414"/>
      <c r="X16" s="414"/>
      <c r="Y16" s="414"/>
      <c r="Z16" s="414"/>
      <c r="AA16" s="414"/>
      <c r="AB16" s="414"/>
      <c r="AC16" s="414"/>
    </row>
    <row r="17" spans="1:32" x14ac:dyDescent="0.25">
      <c r="A17" s="62"/>
      <c r="L17" s="62"/>
      <c r="M17" s="62"/>
      <c r="N17" s="62"/>
      <c r="O17" s="62"/>
      <c r="P17" s="62"/>
      <c r="Q17" s="62"/>
      <c r="R17" s="62"/>
      <c r="S17" s="62"/>
      <c r="T17" s="62"/>
      <c r="U17" s="62"/>
      <c r="V17" s="62"/>
      <c r="W17" s="62"/>
      <c r="X17" s="62"/>
      <c r="Y17" s="62"/>
      <c r="Z17" s="62"/>
      <c r="AA17" s="62"/>
      <c r="AB17" s="62"/>
    </row>
    <row r="18" spans="1:32" x14ac:dyDescent="0.25">
      <c r="A18" s="418" t="s">
        <v>478</v>
      </c>
      <c r="B18" s="418"/>
      <c r="C18" s="418"/>
      <c r="D18" s="418"/>
      <c r="E18" s="418"/>
      <c r="F18" s="418"/>
      <c r="G18" s="418"/>
      <c r="H18" s="418"/>
      <c r="I18" s="418"/>
      <c r="J18" s="418"/>
      <c r="K18" s="418"/>
      <c r="L18" s="418"/>
      <c r="M18" s="418"/>
      <c r="N18" s="418"/>
      <c r="O18" s="418"/>
      <c r="P18" s="418"/>
      <c r="Q18" s="418"/>
      <c r="R18" s="418"/>
      <c r="S18" s="418"/>
      <c r="T18" s="418"/>
      <c r="U18" s="418"/>
      <c r="V18" s="418"/>
      <c r="W18" s="418"/>
      <c r="X18" s="418"/>
      <c r="Y18" s="418"/>
      <c r="Z18" s="418"/>
      <c r="AA18" s="418"/>
      <c r="AB18" s="418"/>
      <c r="AC18" s="418"/>
    </row>
    <row r="19" spans="1:32" x14ac:dyDescent="0.25">
      <c r="A19" s="62"/>
      <c r="B19" s="62"/>
      <c r="C19" s="211"/>
      <c r="D19" s="62"/>
      <c r="E19" s="62"/>
      <c r="F19" s="62"/>
      <c r="L19" s="62"/>
      <c r="M19" s="62"/>
      <c r="N19" s="62"/>
      <c r="O19" s="62"/>
      <c r="P19" s="62"/>
      <c r="Q19" s="62"/>
      <c r="R19" s="62"/>
      <c r="S19" s="62"/>
      <c r="T19" s="62"/>
      <c r="U19" s="62"/>
      <c r="V19" s="62"/>
      <c r="W19" s="62"/>
      <c r="X19" s="62"/>
      <c r="Y19" s="62"/>
      <c r="Z19" s="62"/>
      <c r="AA19" s="62"/>
      <c r="AB19" s="62"/>
    </row>
    <row r="20" spans="1:32" ht="33" customHeight="1" x14ac:dyDescent="0.25">
      <c r="A20" s="415" t="s">
        <v>196</v>
      </c>
      <c r="B20" s="415" t="s">
        <v>195</v>
      </c>
      <c r="C20" s="396" t="s">
        <v>194</v>
      </c>
      <c r="D20" s="396"/>
      <c r="E20" s="417" t="s">
        <v>193</v>
      </c>
      <c r="F20" s="417"/>
      <c r="G20" s="415" t="s">
        <v>192</v>
      </c>
      <c r="H20" s="408" t="s">
        <v>527</v>
      </c>
      <c r="I20" s="409"/>
      <c r="J20" s="409"/>
      <c r="K20" s="409"/>
      <c r="L20" s="408" t="s">
        <v>528</v>
      </c>
      <c r="M20" s="409"/>
      <c r="N20" s="409"/>
      <c r="O20" s="409"/>
      <c r="P20" s="408" t="s">
        <v>529</v>
      </c>
      <c r="Q20" s="409"/>
      <c r="R20" s="409"/>
      <c r="S20" s="409"/>
      <c r="T20" s="408" t="s">
        <v>530</v>
      </c>
      <c r="U20" s="409"/>
      <c r="V20" s="409"/>
      <c r="W20" s="409"/>
      <c r="X20" s="408" t="s">
        <v>531</v>
      </c>
      <c r="Y20" s="409"/>
      <c r="Z20" s="409"/>
      <c r="AA20" s="409"/>
      <c r="AB20" s="419" t="s">
        <v>191</v>
      </c>
      <c r="AC20" s="420"/>
      <c r="AD20" s="84"/>
      <c r="AE20" s="84"/>
      <c r="AF20" s="84"/>
    </row>
    <row r="21" spans="1:32" ht="99.75" customHeight="1" x14ac:dyDescent="0.25">
      <c r="A21" s="416"/>
      <c r="B21" s="416"/>
      <c r="C21" s="396"/>
      <c r="D21" s="396"/>
      <c r="E21" s="417"/>
      <c r="F21" s="417"/>
      <c r="G21" s="416"/>
      <c r="H21" s="407" t="s">
        <v>2</v>
      </c>
      <c r="I21" s="407"/>
      <c r="J21" s="407" t="s">
        <v>540</v>
      </c>
      <c r="K21" s="407"/>
      <c r="L21" s="407" t="s">
        <v>2</v>
      </c>
      <c r="M21" s="407"/>
      <c r="N21" s="407" t="s">
        <v>11</v>
      </c>
      <c r="O21" s="407"/>
      <c r="P21" s="407" t="s">
        <v>2</v>
      </c>
      <c r="Q21" s="407"/>
      <c r="R21" s="407" t="s">
        <v>11</v>
      </c>
      <c r="S21" s="407"/>
      <c r="T21" s="407" t="s">
        <v>2</v>
      </c>
      <c r="U21" s="407"/>
      <c r="V21" s="407" t="s">
        <v>11</v>
      </c>
      <c r="W21" s="407"/>
      <c r="X21" s="407" t="s">
        <v>2</v>
      </c>
      <c r="Y21" s="407"/>
      <c r="Z21" s="407" t="s">
        <v>11</v>
      </c>
      <c r="AA21" s="407"/>
      <c r="AB21" s="421"/>
      <c r="AC21" s="422"/>
    </row>
    <row r="22" spans="1:32" ht="89.25" customHeight="1" x14ac:dyDescent="0.25">
      <c r="A22" s="403"/>
      <c r="B22" s="403"/>
      <c r="C22" s="266" t="s">
        <v>2</v>
      </c>
      <c r="D22" s="266" t="s">
        <v>11</v>
      </c>
      <c r="E22" s="83" t="s">
        <v>190</v>
      </c>
      <c r="F22" s="83" t="s">
        <v>189</v>
      </c>
      <c r="G22" s="403"/>
      <c r="H22" s="82" t="s">
        <v>457</v>
      </c>
      <c r="I22" s="82" t="s">
        <v>458</v>
      </c>
      <c r="J22" s="82" t="s">
        <v>457</v>
      </c>
      <c r="K22" s="82" t="s">
        <v>458</v>
      </c>
      <c r="L22" s="82" t="s">
        <v>457</v>
      </c>
      <c r="M22" s="82" t="s">
        <v>458</v>
      </c>
      <c r="N22" s="82" t="s">
        <v>457</v>
      </c>
      <c r="O22" s="82" t="s">
        <v>458</v>
      </c>
      <c r="P22" s="82" t="s">
        <v>457</v>
      </c>
      <c r="Q22" s="82" t="s">
        <v>458</v>
      </c>
      <c r="R22" s="82" t="s">
        <v>457</v>
      </c>
      <c r="S22" s="82" t="s">
        <v>458</v>
      </c>
      <c r="T22" s="82" t="s">
        <v>457</v>
      </c>
      <c r="U22" s="82" t="s">
        <v>458</v>
      </c>
      <c r="V22" s="82" t="s">
        <v>457</v>
      </c>
      <c r="W22" s="82" t="s">
        <v>458</v>
      </c>
      <c r="X22" s="82" t="s">
        <v>457</v>
      </c>
      <c r="Y22" s="82" t="s">
        <v>458</v>
      </c>
      <c r="Z22" s="82" t="s">
        <v>457</v>
      </c>
      <c r="AA22" s="82" t="s">
        <v>458</v>
      </c>
      <c r="AB22" s="266" t="s">
        <v>541</v>
      </c>
      <c r="AC22" s="266" t="s">
        <v>11</v>
      </c>
    </row>
    <row r="23" spans="1:32" ht="19.5" customHeight="1" x14ac:dyDescent="0.25">
      <c r="A23" s="75">
        <v>1</v>
      </c>
      <c r="B23" s="75">
        <v>2</v>
      </c>
      <c r="C23" s="210">
        <v>3</v>
      </c>
      <c r="D23" s="75">
        <v>4</v>
      </c>
      <c r="E23" s="75">
        <v>5</v>
      </c>
      <c r="F23" s="75">
        <v>6</v>
      </c>
      <c r="G23" s="186">
        <v>7</v>
      </c>
      <c r="H23" s="186">
        <v>8</v>
      </c>
      <c r="I23" s="186">
        <v>9</v>
      </c>
      <c r="J23" s="186">
        <v>10</v>
      </c>
      <c r="K23" s="186">
        <v>11</v>
      </c>
      <c r="L23" s="210">
        <v>12</v>
      </c>
      <c r="M23" s="210">
        <v>13</v>
      </c>
      <c r="N23" s="210">
        <v>14</v>
      </c>
      <c r="O23" s="210">
        <v>15</v>
      </c>
      <c r="P23" s="210">
        <v>12</v>
      </c>
      <c r="Q23" s="210">
        <v>13</v>
      </c>
      <c r="R23" s="210">
        <v>14</v>
      </c>
      <c r="S23" s="210">
        <v>15</v>
      </c>
      <c r="T23" s="186">
        <v>12</v>
      </c>
      <c r="U23" s="186">
        <v>13</v>
      </c>
      <c r="V23" s="186">
        <v>14</v>
      </c>
      <c r="W23" s="186">
        <v>15</v>
      </c>
      <c r="X23" s="186">
        <v>16</v>
      </c>
      <c r="Y23" s="186">
        <v>17</v>
      </c>
      <c r="Z23" s="186">
        <v>18</v>
      </c>
      <c r="AA23" s="186">
        <v>19</v>
      </c>
      <c r="AB23" s="186">
        <v>20</v>
      </c>
      <c r="AC23" s="186">
        <v>21</v>
      </c>
    </row>
    <row r="24" spans="1:32" ht="47.25" customHeight="1" x14ac:dyDescent="0.25">
      <c r="A24" s="80">
        <v>1</v>
      </c>
      <c r="B24" s="79" t="s">
        <v>188</v>
      </c>
      <c r="C24" s="219">
        <f>C27</f>
        <v>226.53834064681723</v>
      </c>
      <c r="D24" s="219">
        <f>D27</f>
        <v>52.385221056000006</v>
      </c>
      <c r="E24" s="224"/>
      <c r="F24" s="224"/>
      <c r="G24" s="219"/>
      <c r="H24" s="219">
        <f t="shared" ref="H24:I24" si="0">H25+H26+H27+H28+H29</f>
        <v>44.258866697977666</v>
      </c>
      <c r="I24" s="219">
        <f t="shared" si="0"/>
        <v>0</v>
      </c>
      <c r="J24" s="219">
        <f t="shared" ref="J24:Q24" si="1">J25+J26+J27+J28+J29</f>
        <v>38.707153524000006</v>
      </c>
      <c r="K24" s="219">
        <f t="shared" si="1"/>
        <v>0</v>
      </c>
      <c r="L24" s="219">
        <f>L25+L26+L27+L28+L29</f>
        <v>57.861109723942469</v>
      </c>
      <c r="M24" s="219">
        <f t="shared" si="1"/>
        <v>17.472000000000001</v>
      </c>
      <c r="N24" s="219">
        <f t="shared" si="1"/>
        <v>13.678067532</v>
      </c>
      <c r="O24" s="219">
        <f t="shared" si="1"/>
        <v>3.2993271119999972</v>
      </c>
      <c r="P24" s="219">
        <f t="shared" si="1"/>
        <v>57.972438857939345</v>
      </c>
      <c r="Q24" s="219">
        <f t="shared" si="1"/>
        <v>0</v>
      </c>
      <c r="R24" s="230"/>
      <c r="S24" s="219"/>
      <c r="T24" s="219">
        <f>T25+T26+T27+T28+T29</f>
        <v>58.07042301764946</v>
      </c>
      <c r="U24" s="219">
        <f>U25+U26+U27+U28+U29</f>
        <v>0</v>
      </c>
      <c r="V24" s="219"/>
      <c r="W24" s="219"/>
      <c r="X24" s="219">
        <f>X25+X26+X27+X28+X29</f>
        <v>8.3755023493083076</v>
      </c>
      <c r="Y24" s="219">
        <f>Y25+Y26+Y27+Y28+Y29</f>
        <v>0</v>
      </c>
      <c r="Z24" s="219"/>
      <c r="AA24" s="219"/>
      <c r="AB24" s="219">
        <f>AB25+AB26+AB27+AB28+AB29</f>
        <v>226.53834064681723</v>
      </c>
      <c r="AC24" s="219">
        <f>AC25+AC26+AC27+AC28+AC29</f>
        <v>52.385221056000006</v>
      </c>
    </row>
    <row r="25" spans="1:32" ht="24" customHeight="1" x14ac:dyDescent="0.25">
      <c r="A25" s="77" t="s">
        <v>187</v>
      </c>
      <c r="B25" s="50" t="s">
        <v>186</v>
      </c>
      <c r="C25" s="219"/>
      <c r="D25" s="219"/>
      <c r="E25" s="224"/>
      <c r="F25" s="224"/>
      <c r="G25" s="219"/>
      <c r="H25" s="219"/>
      <c r="I25" s="219"/>
      <c r="J25" s="219"/>
      <c r="K25" s="219"/>
      <c r="L25" s="219"/>
      <c r="M25" s="219"/>
      <c r="N25" s="219"/>
      <c r="O25" s="219"/>
      <c r="P25" s="219"/>
      <c r="Q25" s="219"/>
      <c r="R25" s="228"/>
      <c r="S25" s="219"/>
      <c r="T25" s="219"/>
      <c r="U25" s="219"/>
      <c r="V25" s="219"/>
      <c r="W25" s="219"/>
      <c r="X25" s="219"/>
      <c r="Y25" s="219"/>
      <c r="Z25" s="219"/>
      <c r="AA25" s="219"/>
      <c r="AB25" s="219"/>
      <c r="AC25" s="219"/>
    </row>
    <row r="26" spans="1:32" x14ac:dyDescent="0.25">
      <c r="A26" s="77" t="s">
        <v>185</v>
      </c>
      <c r="B26" s="50" t="s">
        <v>184</v>
      </c>
      <c r="C26" s="218"/>
      <c r="D26" s="218"/>
      <c r="E26" s="218"/>
      <c r="F26" s="218"/>
      <c r="G26" s="219"/>
      <c r="H26" s="219"/>
      <c r="I26" s="219"/>
      <c r="J26" s="219"/>
      <c r="K26" s="219"/>
      <c r="L26" s="219"/>
      <c r="M26" s="219"/>
      <c r="N26" s="219"/>
      <c r="O26" s="218"/>
      <c r="P26" s="219"/>
      <c r="Q26" s="219"/>
      <c r="R26" s="228"/>
      <c r="S26" s="218"/>
      <c r="T26" s="219"/>
      <c r="U26" s="219"/>
      <c r="V26" s="237"/>
      <c r="W26" s="218"/>
      <c r="X26" s="218"/>
      <c r="Y26" s="218"/>
      <c r="Z26" s="218"/>
      <c r="AA26" s="218"/>
      <c r="AB26" s="218"/>
      <c r="AC26" s="218"/>
    </row>
    <row r="27" spans="1:32" ht="31.5" x14ac:dyDescent="0.25">
      <c r="A27" s="77" t="s">
        <v>183</v>
      </c>
      <c r="B27" s="50" t="s">
        <v>438</v>
      </c>
      <c r="C27" s="218">
        <f>AB27</f>
        <v>226.53834064681723</v>
      </c>
      <c r="D27" s="218">
        <f>AC27</f>
        <v>52.385221056000006</v>
      </c>
      <c r="E27" s="218"/>
      <c r="F27" s="218"/>
      <c r="G27" s="218"/>
      <c r="H27" s="218">
        <v>44.258866697977666</v>
      </c>
      <c r="I27" s="218"/>
      <c r="J27" s="218">
        <v>38.707153524000006</v>
      </c>
      <c r="K27" s="218"/>
      <c r="L27" s="218">
        <v>57.861109723942469</v>
      </c>
      <c r="M27" s="218">
        <v>17.472000000000001</v>
      </c>
      <c r="N27" s="218">
        <v>13.678067532</v>
      </c>
      <c r="O27" s="218">
        <v>3.2993271119999972</v>
      </c>
      <c r="P27" s="218">
        <v>57.972438857939345</v>
      </c>
      <c r="Q27" s="218"/>
      <c r="R27" s="218"/>
      <c r="S27" s="218"/>
      <c r="T27" s="218">
        <v>58.07042301764946</v>
      </c>
      <c r="U27" s="218"/>
      <c r="V27" s="218"/>
      <c r="W27" s="218"/>
      <c r="X27" s="218">
        <v>8.3755023493083076</v>
      </c>
      <c r="Y27" s="218"/>
      <c r="Z27" s="218"/>
      <c r="AA27" s="218"/>
      <c r="AB27" s="229">
        <f>X27+T27+P27+L27+H27</f>
        <v>226.53834064681723</v>
      </c>
      <c r="AC27" s="229">
        <f>Z27+V27+R27+N27+J27</f>
        <v>52.385221056000006</v>
      </c>
    </row>
    <row r="28" spans="1:32" x14ac:dyDescent="0.25">
      <c r="A28" s="77" t="s">
        <v>182</v>
      </c>
      <c r="B28" s="50" t="s">
        <v>181</v>
      </c>
      <c r="C28" s="218"/>
      <c r="D28" s="218"/>
      <c r="E28" s="218"/>
      <c r="F28" s="218"/>
      <c r="G28" s="225"/>
      <c r="H28" s="218"/>
      <c r="I28" s="218"/>
      <c r="J28" s="218"/>
      <c r="K28" s="218"/>
      <c r="L28" s="218"/>
      <c r="M28" s="218"/>
      <c r="N28" s="218"/>
      <c r="O28" s="218"/>
      <c r="P28" s="218"/>
      <c r="Q28" s="218"/>
      <c r="R28" s="241"/>
      <c r="S28" s="218"/>
      <c r="T28" s="218"/>
      <c r="U28" s="218"/>
      <c r="V28" s="218"/>
      <c r="W28" s="218"/>
      <c r="X28" s="218"/>
      <c r="Y28" s="218"/>
      <c r="Z28" s="218"/>
      <c r="AA28" s="218"/>
      <c r="AB28" s="218"/>
      <c r="AC28" s="218"/>
    </row>
    <row r="29" spans="1:32" x14ac:dyDescent="0.25">
      <c r="A29" s="77" t="s">
        <v>180</v>
      </c>
      <c r="B29" s="81" t="s">
        <v>179</v>
      </c>
      <c r="C29" s="218"/>
      <c r="D29" s="218"/>
      <c r="E29" s="218"/>
      <c r="F29" s="218"/>
      <c r="G29" s="225"/>
      <c r="H29" s="218"/>
      <c r="I29" s="218"/>
      <c r="J29" s="218"/>
      <c r="K29" s="218"/>
      <c r="L29" s="218"/>
      <c r="M29" s="218"/>
      <c r="N29" s="218"/>
      <c r="O29" s="218"/>
      <c r="P29" s="218"/>
      <c r="Q29" s="218"/>
      <c r="R29" s="241"/>
      <c r="S29" s="218"/>
      <c r="T29" s="218"/>
      <c r="U29" s="218"/>
      <c r="V29" s="218"/>
      <c r="W29" s="218"/>
      <c r="X29" s="218"/>
      <c r="Y29" s="218"/>
      <c r="Z29" s="218"/>
      <c r="AA29" s="218"/>
      <c r="AB29" s="218"/>
      <c r="AC29" s="218"/>
    </row>
    <row r="30" spans="1:32" ht="47.25" x14ac:dyDescent="0.25">
      <c r="A30" s="80" t="s">
        <v>63</v>
      </c>
      <c r="B30" s="79" t="s">
        <v>178</v>
      </c>
      <c r="C30" s="218">
        <f>AB30</f>
        <v>188.78195053901439</v>
      </c>
      <c r="D30" s="218">
        <f>AC30</f>
        <v>43.65435088000001</v>
      </c>
      <c r="E30" s="231"/>
      <c r="F30" s="219"/>
      <c r="G30" s="225"/>
      <c r="H30" s="218">
        <v>36.882388914981391</v>
      </c>
      <c r="I30" s="218"/>
      <c r="J30" s="229">
        <v>32.255961270000007</v>
      </c>
      <c r="K30" s="218"/>
      <c r="L30" s="218">
        <v>48.217591436618726</v>
      </c>
      <c r="M30" s="218">
        <v>14.560000000000002</v>
      </c>
      <c r="N30" s="218">
        <v>11.398389610000001</v>
      </c>
      <c r="O30" s="218">
        <v>2.7494392599999977</v>
      </c>
      <c r="P30" s="218">
        <v>48.310365714949455</v>
      </c>
      <c r="Q30" s="218"/>
      <c r="R30" s="229"/>
      <c r="S30" s="218"/>
      <c r="T30" s="218">
        <v>48.39201918137455</v>
      </c>
      <c r="U30" s="218"/>
      <c r="V30" s="229"/>
      <c r="W30" s="218"/>
      <c r="X30" s="218">
        <v>6.979585291090256</v>
      </c>
      <c r="Y30" s="218"/>
      <c r="Z30" s="218"/>
      <c r="AA30" s="218"/>
      <c r="AB30" s="218">
        <f>X30+T30+P30+L30+H30</f>
        <v>188.78195053901439</v>
      </c>
      <c r="AC30" s="229">
        <f>Z30+V30+R30+N30+J30</f>
        <v>43.65435088000001</v>
      </c>
    </row>
    <row r="31" spans="1:32" x14ac:dyDescent="0.25">
      <c r="A31" s="80" t="s">
        <v>177</v>
      </c>
      <c r="B31" s="50" t="s">
        <v>176</v>
      </c>
      <c r="C31" s="218"/>
      <c r="D31" s="218"/>
      <c r="E31" s="219"/>
      <c r="F31" s="219"/>
      <c r="G31" s="225"/>
      <c r="H31" s="218"/>
      <c r="I31" s="218"/>
      <c r="J31" s="218"/>
      <c r="K31" s="218"/>
      <c r="L31" s="218"/>
      <c r="M31" s="218"/>
      <c r="N31" s="218"/>
      <c r="O31" s="218"/>
      <c r="P31" s="218"/>
      <c r="Q31" s="218"/>
      <c r="R31" s="241"/>
      <c r="S31" s="218"/>
      <c r="T31" s="218"/>
      <c r="U31" s="218"/>
      <c r="V31" s="229"/>
      <c r="W31" s="218"/>
      <c r="X31" s="218"/>
      <c r="Y31" s="218"/>
      <c r="Z31" s="218"/>
      <c r="AA31" s="218"/>
      <c r="AB31" s="218"/>
      <c r="AC31" s="218"/>
    </row>
    <row r="32" spans="1:32" ht="31.5" x14ac:dyDescent="0.25">
      <c r="A32" s="80" t="s">
        <v>175</v>
      </c>
      <c r="B32" s="50" t="s">
        <v>174</v>
      </c>
      <c r="C32" s="218"/>
      <c r="D32" s="218"/>
      <c r="E32" s="219"/>
      <c r="F32" s="219"/>
      <c r="G32" s="225"/>
      <c r="H32" s="218"/>
      <c r="I32" s="218"/>
      <c r="J32" s="218"/>
      <c r="K32" s="218"/>
      <c r="L32" s="218"/>
      <c r="M32" s="218"/>
      <c r="N32" s="218"/>
      <c r="O32" s="218"/>
      <c r="P32" s="218"/>
      <c r="Q32" s="218"/>
      <c r="R32" s="218"/>
      <c r="S32" s="218"/>
      <c r="T32" s="218"/>
      <c r="U32" s="218"/>
      <c r="V32" s="229"/>
      <c r="W32" s="218"/>
      <c r="X32" s="218"/>
      <c r="Y32" s="218"/>
      <c r="Z32" s="218"/>
      <c r="AA32" s="218"/>
      <c r="AB32" s="218"/>
      <c r="AC32" s="218"/>
    </row>
    <row r="33" spans="1:29" x14ac:dyDescent="0.25">
      <c r="A33" s="80" t="s">
        <v>173</v>
      </c>
      <c r="B33" s="50" t="s">
        <v>172</v>
      </c>
      <c r="C33" s="218"/>
      <c r="D33" s="218"/>
      <c r="E33" s="219"/>
      <c r="F33" s="219"/>
      <c r="G33" s="225"/>
      <c r="H33" s="218"/>
      <c r="I33" s="218"/>
      <c r="J33" s="218"/>
      <c r="K33" s="218"/>
      <c r="L33" s="218"/>
      <c r="M33" s="218"/>
      <c r="N33" s="218"/>
      <c r="O33" s="218"/>
      <c r="P33" s="218"/>
      <c r="Q33" s="218"/>
      <c r="R33" s="218"/>
      <c r="S33" s="218"/>
      <c r="T33" s="218"/>
      <c r="U33" s="218"/>
      <c r="V33" s="229"/>
      <c r="W33" s="218"/>
      <c r="X33" s="218"/>
      <c r="Y33" s="218"/>
      <c r="Z33" s="218"/>
      <c r="AA33" s="218"/>
      <c r="AB33" s="218"/>
      <c r="AC33" s="218"/>
    </row>
    <row r="34" spans="1:29" x14ac:dyDescent="0.25">
      <c r="A34" s="80" t="s">
        <v>171</v>
      </c>
      <c r="B34" s="50" t="s">
        <v>170</v>
      </c>
      <c r="C34" s="218"/>
      <c r="D34" s="218"/>
      <c r="E34" s="219"/>
      <c r="F34" s="219"/>
      <c r="G34" s="225"/>
      <c r="H34" s="218"/>
      <c r="I34" s="218"/>
      <c r="J34" s="218"/>
      <c r="K34" s="218"/>
      <c r="L34" s="218"/>
      <c r="M34" s="218"/>
      <c r="N34" s="218"/>
      <c r="O34" s="218"/>
      <c r="P34" s="218"/>
      <c r="Q34" s="218"/>
      <c r="R34" s="218"/>
      <c r="S34" s="218"/>
      <c r="T34" s="218"/>
      <c r="U34" s="218"/>
      <c r="V34" s="229"/>
      <c r="W34" s="218"/>
      <c r="X34" s="218"/>
      <c r="Y34" s="218"/>
      <c r="Z34" s="218"/>
      <c r="AA34" s="218"/>
      <c r="AB34" s="218"/>
      <c r="AC34" s="218"/>
    </row>
    <row r="35" spans="1:29" ht="31.5" x14ac:dyDescent="0.25">
      <c r="A35" s="80" t="s">
        <v>62</v>
      </c>
      <c r="B35" s="79" t="s">
        <v>169</v>
      </c>
      <c r="C35" s="219"/>
      <c r="D35" s="219"/>
      <c r="E35" s="225"/>
      <c r="F35" s="225"/>
      <c r="G35" s="225"/>
      <c r="H35" s="219"/>
      <c r="I35" s="218"/>
      <c r="J35" s="219"/>
      <c r="K35" s="218"/>
      <c r="L35" s="219"/>
      <c r="M35" s="218"/>
      <c r="N35" s="219"/>
      <c r="O35" s="218"/>
      <c r="P35" s="219"/>
      <c r="Q35" s="218"/>
      <c r="R35" s="219"/>
      <c r="S35" s="218"/>
      <c r="T35" s="219"/>
      <c r="U35" s="218"/>
      <c r="V35" s="219"/>
      <c r="W35" s="218"/>
      <c r="X35" s="219"/>
      <c r="Y35" s="218"/>
      <c r="Z35" s="219"/>
      <c r="AA35" s="218"/>
      <c r="AB35" s="219"/>
      <c r="AC35" s="219"/>
    </row>
    <row r="36" spans="1:29" ht="31.5" x14ac:dyDescent="0.25">
      <c r="A36" s="77" t="s">
        <v>168</v>
      </c>
      <c r="B36" s="76" t="s">
        <v>167</v>
      </c>
      <c r="C36" s="219"/>
      <c r="D36" s="219"/>
      <c r="E36" s="225"/>
      <c r="F36" s="225"/>
      <c r="G36" s="225"/>
      <c r="H36" s="218"/>
      <c r="I36" s="218"/>
      <c r="J36" s="218"/>
      <c r="K36" s="218"/>
      <c r="L36" s="218"/>
      <c r="M36" s="218"/>
      <c r="N36" s="218"/>
      <c r="O36" s="218"/>
      <c r="P36" s="218" t="s">
        <v>532</v>
      </c>
      <c r="Q36" s="218"/>
      <c r="R36" s="218"/>
      <c r="S36" s="218"/>
      <c r="T36" s="218"/>
      <c r="U36" s="218"/>
      <c r="V36" s="218"/>
      <c r="W36" s="218"/>
      <c r="X36" s="218"/>
      <c r="Y36" s="218"/>
      <c r="Z36" s="218"/>
      <c r="AA36" s="218"/>
      <c r="AB36" s="218"/>
      <c r="AC36" s="218"/>
    </row>
    <row r="37" spans="1:29" ht="15.75" customHeight="1" x14ac:dyDescent="0.25">
      <c r="A37" s="77" t="s">
        <v>166</v>
      </c>
      <c r="B37" s="76" t="s">
        <v>158</v>
      </c>
      <c r="C37" s="218">
        <f>AB37</f>
        <v>0</v>
      </c>
      <c r="D37" s="218">
        <f>AC37</f>
        <v>0</v>
      </c>
      <c r="E37" s="225"/>
      <c r="F37" s="225"/>
      <c r="G37" s="225"/>
      <c r="H37" s="218">
        <v>0</v>
      </c>
      <c r="I37" s="218"/>
      <c r="J37" s="246">
        <v>0</v>
      </c>
      <c r="K37" s="218"/>
      <c r="L37" s="218">
        <v>0</v>
      </c>
      <c r="M37" s="218"/>
      <c r="N37" s="218">
        <v>0</v>
      </c>
      <c r="O37" s="218">
        <v>0</v>
      </c>
      <c r="P37" s="218">
        <v>0</v>
      </c>
      <c r="Q37" s="218"/>
      <c r="R37" s="218"/>
      <c r="S37" s="218"/>
      <c r="T37" s="218">
        <v>0</v>
      </c>
      <c r="U37" s="218"/>
      <c r="V37" s="229"/>
      <c r="W37" s="218"/>
      <c r="X37" s="218">
        <v>0</v>
      </c>
      <c r="Y37" s="218"/>
      <c r="Z37" s="218"/>
      <c r="AA37" s="218"/>
      <c r="AB37" s="218">
        <f>X37+T37+P37+L37+H37</f>
        <v>0</v>
      </c>
      <c r="AC37" s="218">
        <f>Z37+V37+R37+N37+J37</f>
        <v>0</v>
      </c>
    </row>
    <row r="38" spans="1:29" x14ac:dyDescent="0.25">
      <c r="A38" s="77" t="s">
        <v>165</v>
      </c>
      <c r="B38" s="76" t="s">
        <v>156</v>
      </c>
      <c r="C38" s="218"/>
      <c r="D38" s="218"/>
      <c r="E38" s="225"/>
      <c r="F38" s="225"/>
      <c r="G38" s="225"/>
      <c r="H38" s="218"/>
      <c r="I38" s="218"/>
      <c r="J38" s="218"/>
      <c r="K38" s="218"/>
      <c r="L38" s="218"/>
      <c r="M38" s="218"/>
      <c r="N38" s="218"/>
      <c r="O38" s="218"/>
      <c r="P38" s="218"/>
      <c r="Q38" s="218"/>
      <c r="R38" s="241"/>
      <c r="S38" s="218"/>
      <c r="T38" s="218"/>
      <c r="U38" s="218"/>
      <c r="V38" s="218"/>
      <c r="W38" s="218"/>
      <c r="X38" s="218"/>
      <c r="Y38" s="218"/>
      <c r="Z38" s="218"/>
      <c r="AA38" s="218"/>
      <c r="AB38" s="218"/>
      <c r="AC38" s="218"/>
    </row>
    <row r="39" spans="1:29" x14ac:dyDescent="0.25">
      <c r="A39" s="77" t="s">
        <v>164</v>
      </c>
      <c r="B39" s="50" t="s">
        <v>526</v>
      </c>
      <c r="C39" s="218">
        <f t="shared" ref="C39:D41" si="2">AB39</f>
        <v>87.82</v>
      </c>
      <c r="D39" s="229">
        <f t="shared" si="2"/>
        <v>0.34499999999999997</v>
      </c>
      <c r="E39" s="225"/>
      <c r="F39" s="225"/>
      <c r="G39" s="225"/>
      <c r="H39" s="218">
        <v>18.82</v>
      </c>
      <c r="I39" s="218"/>
      <c r="J39" s="218">
        <v>0.34499999999999997</v>
      </c>
      <c r="K39" s="218"/>
      <c r="L39" s="218">
        <v>22</v>
      </c>
      <c r="M39" s="218"/>
      <c r="N39" s="218">
        <v>0</v>
      </c>
      <c r="O39" s="218">
        <v>0</v>
      </c>
      <c r="P39" s="218">
        <v>22</v>
      </c>
      <c r="Q39" s="218"/>
      <c r="R39" s="218"/>
      <c r="S39" s="218"/>
      <c r="T39" s="218">
        <v>22</v>
      </c>
      <c r="U39" s="218"/>
      <c r="V39" s="229"/>
      <c r="W39" s="218"/>
      <c r="X39" s="218">
        <v>3</v>
      </c>
      <c r="Y39" s="218"/>
      <c r="Z39" s="218"/>
      <c r="AA39" s="218"/>
      <c r="AB39" s="218">
        <f>X39+T39+P39+L39+H39</f>
        <v>87.82</v>
      </c>
      <c r="AC39" s="218">
        <f>Z39+V39+R39+N39+J39</f>
        <v>0.34499999999999997</v>
      </c>
    </row>
    <row r="40" spans="1:29" x14ac:dyDescent="0.25">
      <c r="A40" s="77" t="s">
        <v>163</v>
      </c>
      <c r="B40" s="76" t="s">
        <v>534</v>
      </c>
      <c r="C40" s="218">
        <f t="shared" si="2"/>
        <v>0</v>
      </c>
      <c r="D40" s="229">
        <f t="shared" si="2"/>
        <v>0</v>
      </c>
      <c r="E40" s="225"/>
      <c r="F40" s="225"/>
      <c r="G40" s="225"/>
      <c r="H40" s="218">
        <v>0</v>
      </c>
      <c r="I40" s="218"/>
      <c r="J40" s="218">
        <v>0</v>
      </c>
      <c r="K40" s="218"/>
      <c r="L40" s="218">
        <v>0</v>
      </c>
      <c r="M40" s="218"/>
      <c r="N40" s="218">
        <v>0</v>
      </c>
      <c r="O40" s="218">
        <v>0</v>
      </c>
      <c r="P40" s="218">
        <v>0</v>
      </c>
      <c r="Q40" s="218"/>
      <c r="R40" s="218"/>
      <c r="S40" s="218"/>
      <c r="T40" s="218">
        <v>0</v>
      </c>
      <c r="U40" s="218"/>
      <c r="V40" s="229"/>
      <c r="W40" s="218"/>
      <c r="X40" s="218">
        <v>0</v>
      </c>
      <c r="Y40" s="218"/>
      <c r="Z40" s="218"/>
      <c r="AA40" s="218"/>
      <c r="AB40" s="218">
        <f>X40+T40+P40+L40+H40</f>
        <v>0</v>
      </c>
      <c r="AC40" s="218">
        <f>Z40+V40+R40+N40+J40</f>
        <v>0</v>
      </c>
    </row>
    <row r="41" spans="1:29" x14ac:dyDescent="0.25">
      <c r="A41" s="77" t="s">
        <v>533</v>
      </c>
      <c r="B41" s="76" t="s">
        <v>535</v>
      </c>
      <c r="C41" s="218">
        <f t="shared" si="2"/>
        <v>0</v>
      </c>
      <c r="D41" s="229">
        <f t="shared" si="2"/>
        <v>0</v>
      </c>
      <c r="E41" s="225"/>
      <c r="F41" s="225"/>
      <c r="G41" s="225"/>
      <c r="H41" s="218">
        <v>0</v>
      </c>
      <c r="I41" s="218"/>
      <c r="J41" s="218">
        <v>0</v>
      </c>
      <c r="K41" s="218"/>
      <c r="L41" s="218">
        <v>0</v>
      </c>
      <c r="M41" s="218"/>
      <c r="N41" s="218">
        <v>0</v>
      </c>
      <c r="O41" s="218">
        <v>0</v>
      </c>
      <c r="P41" s="218">
        <v>0</v>
      </c>
      <c r="Q41" s="218"/>
      <c r="R41" s="218"/>
      <c r="S41" s="218"/>
      <c r="T41" s="218">
        <v>0</v>
      </c>
      <c r="U41" s="218"/>
      <c r="V41" s="229"/>
      <c r="W41" s="218"/>
      <c r="X41" s="218">
        <v>0</v>
      </c>
      <c r="Y41" s="218"/>
      <c r="Z41" s="218"/>
      <c r="AA41" s="218"/>
      <c r="AB41" s="218">
        <f>X41+T41+P41+L41+H41</f>
        <v>0</v>
      </c>
      <c r="AC41" s="218">
        <f>Z41+V41+R41+N41+J41</f>
        <v>0</v>
      </c>
    </row>
    <row r="42" spans="1:29" x14ac:dyDescent="0.25">
      <c r="A42" s="80" t="s">
        <v>61</v>
      </c>
      <c r="B42" s="79" t="s">
        <v>162</v>
      </c>
      <c r="C42" s="219"/>
      <c r="D42" s="219"/>
      <c r="E42" s="225"/>
      <c r="F42" s="225"/>
      <c r="G42" s="225"/>
      <c r="H42" s="219"/>
      <c r="I42" s="218"/>
      <c r="J42" s="219"/>
      <c r="K42" s="218"/>
      <c r="L42" s="219"/>
      <c r="M42" s="218"/>
      <c r="N42" s="219"/>
      <c r="O42" s="218"/>
      <c r="P42" s="219"/>
      <c r="Q42" s="218"/>
      <c r="R42" s="219"/>
      <c r="S42" s="218"/>
      <c r="T42" s="219"/>
      <c r="U42" s="218"/>
      <c r="V42" s="219"/>
      <c r="W42" s="218"/>
      <c r="X42" s="219"/>
      <c r="Y42" s="218"/>
      <c r="Z42" s="219"/>
      <c r="AA42" s="218"/>
      <c r="AB42" s="218"/>
      <c r="AC42" s="218"/>
    </row>
    <row r="43" spans="1:29" x14ac:dyDescent="0.25">
      <c r="A43" s="77" t="s">
        <v>161</v>
      </c>
      <c r="B43" s="50" t="s">
        <v>160</v>
      </c>
      <c r="C43" s="218"/>
      <c r="D43" s="218"/>
      <c r="E43" s="225"/>
      <c r="F43" s="225"/>
      <c r="G43" s="225"/>
      <c r="H43" s="218"/>
      <c r="I43" s="218"/>
      <c r="J43" s="218"/>
      <c r="K43" s="218"/>
      <c r="L43" s="218"/>
      <c r="M43" s="218"/>
      <c r="N43" s="218"/>
      <c r="O43" s="218"/>
      <c r="P43" s="218"/>
      <c r="Q43" s="218"/>
      <c r="R43" s="218"/>
      <c r="S43" s="218"/>
      <c r="T43" s="218"/>
      <c r="U43" s="218"/>
      <c r="V43" s="218"/>
      <c r="W43" s="218"/>
      <c r="X43" s="218"/>
      <c r="Y43" s="218"/>
      <c r="Z43" s="218"/>
      <c r="AA43" s="218"/>
      <c r="AB43" s="218"/>
      <c r="AC43" s="218"/>
    </row>
    <row r="44" spans="1:29" x14ac:dyDescent="0.25">
      <c r="A44" s="77" t="s">
        <v>159</v>
      </c>
      <c r="B44" s="50" t="s">
        <v>158</v>
      </c>
      <c r="C44" s="218">
        <f>AB44</f>
        <v>0</v>
      </c>
      <c r="D44" s="218">
        <f>AC44</f>
        <v>0</v>
      </c>
      <c r="E44" s="225"/>
      <c r="F44" s="225"/>
      <c r="G44" s="225"/>
      <c r="H44" s="218">
        <v>0</v>
      </c>
      <c r="I44" s="218"/>
      <c r="J44" s="229">
        <v>0</v>
      </c>
      <c r="K44" s="218"/>
      <c r="L44" s="218">
        <v>0</v>
      </c>
      <c r="M44" s="218"/>
      <c r="N44" s="218">
        <v>0</v>
      </c>
      <c r="O44" s="218">
        <v>0</v>
      </c>
      <c r="P44" s="218">
        <v>0</v>
      </c>
      <c r="Q44" s="218"/>
      <c r="R44" s="218"/>
      <c r="S44" s="218"/>
      <c r="T44" s="218">
        <v>0</v>
      </c>
      <c r="U44" s="218"/>
      <c r="V44" s="229"/>
      <c r="W44" s="218"/>
      <c r="X44" s="218">
        <v>0</v>
      </c>
      <c r="Y44" s="218"/>
      <c r="Z44" s="218"/>
      <c r="AA44" s="218"/>
      <c r="AB44" s="218">
        <f>X44+T44+P44+L44+H44</f>
        <v>0</v>
      </c>
      <c r="AC44" s="218">
        <f>Z44+V44+R44+N44+J44</f>
        <v>0</v>
      </c>
    </row>
    <row r="45" spans="1:29" x14ac:dyDescent="0.25">
      <c r="A45" s="77" t="s">
        <v>157</v>
      </c>
      <c r="B45" s="50" t="s">
        <v>156</v>
      </c>
      <c r="C45" s="218"/>
      <c r="D45" s="218"/>
      <c r="E45" s="225"/>
      <c r="F45" s="225"/>
      <c r="G45" s="225"/>
      <c r="H45" s="233"/>
      <c r="I45" s="218"/>
      <c r="J45" s="218"/>
      <c r="K45" s="218"/>
      <c r="L45" s="233"/>
      <c r="M45" s="218"/>
      <c r="N45" s="218"/>
      <c r="O45" s="218"/>
      <c r="P45" s="233"/>
      <c r="Q45" s="218"/>
      <c r="R45" s="218"/>
      <c r="S45" s="218"/>
      <c r="T45" s="233"/>
      <c r="U45" s="218"/>
      <c r="V45" s="218"/>
      <c r="W45" s="218"/>
      <c r="X45" s="233"/>
      <c r="Y45" s="218"/>
      <c r="Z45" s="218"/>
      <c r="AA45" s="218"/>
      <c r="AB45" s="218"/>
      <c r="AC45" s="218"/>
    </row>
    <row r="46" spans="1:29" ht="31.5" x14ac:dyDescent="0.25">
      <c r="A46" s="77" t="s">
        <v>155</v>
      </c>
      <c r="B46" s="50" t="s">
        <v>154</v>
      </c>
      <c r="C46" s="218">
        <f>AB46</f>
        <v>87.82</v>
      </c>
      <c r="D46" s="218">
        <f>AC46</f>
        <v>15.046500000000002</v>
      </c>
      <c r="E46" s="225"/>
      <c r="F46" s="225"/>
      <c r="G46" s="225"/>
      <c r="H46" s="229">
        <v>18.82</v>
      </c>
      <c r="I46" s="218"/>
      <c r="J46" s="229">
        <v>11.534700000000001</v>
      </c>
      <c r="K46" s="218"/>
      <c r="L46" s="218">
        <v>22</v>
      </c>
      <c r="M46" s="218"/>
      <c r="N46" s="218">
        <v>3.5118</v>
      </c>
      <c r="O46" s="218">
        <v>0.36979999999999996</v>
      </c>
      <c r="P46" s="218">
        <v>22</v>
      </c>
      <c r="Q46" s="218"/>
      <c r="R46" s="218"/>
      <c r="S46" s="218"/>
      <c r="T46" s="218">
        <v>22</v>
      </c>
      <c r="U46" s="218"/>
      <c r="V46" s="218"/>
      <c r="W46" s="218"/>
      <c r="X46" s="218">
        <v>3</v>
      </c>
      <c r="Y46" s="218"/>
      <c r="Z46" s="218"/>
      <c r="AA46" s="218"/>
      <c r="AB46" s="218">
        <f>X46+T46+P46+L46+H46</f>
        <v>87.82</v>
      </c>
      <c r="AC46" s="218">
        <f>Z46+V46+R46+N46+J46</f>
        <v>15.046500000000002</v>
      </c>
    </row>
    <row r="47" spans="1:29" ht="31.5" x14ac:dyDescent="0.25">
      <c r="A47" s="77" t="s">
        <v>153</v>
      </c>
      <c r="B47" s="50" t="s">
        <v>152</v>
      </c>
      <c r="C47" s="218"/>
      <c r="D47" s="218"/>
      <c r="E47" s="225"/>
      <c r="F47" s="225"/>
      <c r="G47" s="225"/>
      <c r="H47" s="229"/>
      <c r="I47" s="218"/>
      <c r="J47" s="218"/>
      <c r="K47" s="218"/>
      <c r="L47" s="233"/>
      <c r="M47" s="218"/>
      <c r="N47" s="218"/>
      <c r="O47" s="218"/>
      <c r="P47" s="233"/>
      <c r="Q47" s="218"/>
      <c r="R47" s="218"/>
      <c r="S47" s="218"/>
      <c r="T47" s="233"/>
      <c r="U47" s="218"/>
      <c r="V47" s="229"/>
      <c r="W47" s="218"/>
      <c r="X47" s="233"/>
      <c r="Y47" s="218"/>
      <c r="Z47" s="218"/>
      <c r="AA47" s="218"/>
      <c r="AB47" s="218"/>
      <c r="AC47" s="218"/>
    </row>
    <row r="48" spans="1:29" x14ac:dyDescent="0.25">
      <c r="A48" s="77" t="s">
        <v>151</v>
      </c>
      <c r="B48" s="50" t="s">
        <v>150</v>
      </c>
      <c r="C48" s="229">
        <f t="shared" ref="C48:D50" si="3">AB48</f>
        <v>0</v>
      </c>
      <c r="D48" s="229">
        <f t="shared" si="3"/>
        <v>0</v>
      </c>
      <c r="E48" s="225"/>
      <c r="F48" s="225"/>
      <c r="G48" s="225"/>
      <c r="H48" s="229">
        <v>0</v>
      </c>
      <c r="I48" s="218"/>
      <c r="J48" s="246">
        <v>0</v>
      </c>
      <c r="K48" s="218"/>
      <c r="L48" s="218">
        <v>0</v>
      </c>
      <c r="M48" s="218"/>
      <c r="N48" s="218">
        <v>0</v>
      </c>
      <c r="O48" s="218">
        <v>0</v>
      </c>
      <c r="P48" s="218">
        <v>0</v>
      </c>
      <c r="Q48" s="218"/>
      <c r="R48" s="229"/>
      <c r="S48" s="218"/>
      <c r="T48" s="218">
        <v>0</v>
      </c>
      <c r="U48" s="218"/>
      <c r="V48" s="229"/>
      <c r="W48" s="218"/>
      <c r="X48" s="233">
        <v>0</v>
      </c>
      <c r="Y48" s="218"/>
      <c r="Z48" s="218"/>
      <c r="AA48" s="218"/>
      <c r="AB48" s="229">
        <f>X48+T48+P48+L48+H48</f>
        <v>0</v>
      </c>
      <c r="AC48" s="229">
        <f t="shared" ref="AC48:AC53" si="4">Z48+V48+R48+N48+J48</f>
        <v>0</v>
      </c>
    </row>
    <row r="49" spans="1:29" x14ac:dyDescent="0.25">
      <c r="A49" s="77" t="s">
        <v>149</v>
      </c>
      <c r="B49" s="76" t="s">
        <v>534</v>
      </c>
      <c r="C49" s="218">
        <f t="shared" si="3"/>
        <v>0</v>
      </c>
      <c r="D49" s="218">
        <f t="shared" si="3"/>
        <v>0</v>
      </c>
      <c r="E49" s="225"/>
      <c r="F49" s="225"/>
      <c r="G49" s="225"/>
      <c r="H49" s="229">
        <v>0</v>
      </c>
      <c r="I49" s="218"/>
      <c r="J49" s="218">
        <v>0</v>
      </c>
      <c r="K49" s="218"/>
      <c r="L49" s="218">
        <v>0</v>
      </c>
      <c r="M49" s="218"/>
      <c r="N49" s="218">
        <v>0</v>
      </c>
      <c r="O49" s="218">
        <v>0</v>
      </c>
      <c r="P49" s="218">
        <v>0</v>
      </c>
      <c r="Q49" s="218"/>
      <c r="R49" s="218"/>
      <c r="S49" s="218"/>
      <c r="T49" s="218">
        <v>0</v>
      </c>
      <c r="U49" s="218"/>
      <c r="V49" s="229"/>
      <c r="W49" s="218"/>
      <c r="X49" s="229">
        <v>0</v>
      </c>
      <c r="Y49" s="218"/>
      <c r="Z49" s="238"/>
      <c r="AA49" s="218"/>
      <c r="AB49" s="218">
        <f t="shared" ref="AB49:AB57" si="5">X49+T49+P49+L49+H49</f>
        <v>0</v>
      </c>
      <c r="AC49" s="218">
        <f t="shared" si="4"/>
        <v>0</v>
      </c>
    </row>
    <row r="50" spans="1:29" x14ac:dyDescent="0.25">
      <c r="A50" s="77" t="s">
        <v>536</v>
      </c>
      <c r="B50" s="76" t="s">
        <v>535</v>
      </c>
      <c r="C50" s="218">
        <f t="shared" si="3"/>
        <v>0</v>
      </c>
      <c r="D50" s="218">
        <f t="shared" si="3"/>
        <v>3</v>
      </c>
      <c r="E50" s="225"/>
      <c r="F50" s="225"/>
      <c r="G50" s="225"/>
      <c r="H50" s="229">
        <v>0</v>
      </c>
      <c r="I50" s="218"/>
      <c r="J50" s="218">
        <v>2</v>
      </c>
      <c r="K50" s="218"/>
      <c r="L50" s="218">
        <v>0</v>
      </c>
      <c r="M50" s="218"/>
      <c r="N50" s="218">
        <v>1</v>
      </c>
      <c r="O50" s="218">
        <v>0</v>
      </c>
      <c r="P50" s="218">
        <v>0</v>
      </c>
      <c r="Q50" s="218"/>
      <c r="R50" s="218"/>
      <c r="S50" s="218"/>
      <c r="T50" s="218">
        <v>0</v>
      </c>
      <c r="U50" s="218"/>
      <c r="V50" s="229"/>
      <c r="W50" s="218"/>
      <c r="X50" s="229">
        <v>0</v>
      </c>
      <c r="Y50" s="218"/>
      <c r="Z50" s="238"/>
      <c r="AA50" s="218"/>
      <c r="AB50" s="218">
        <f>X50+T50+P50+L50+H50</f>
        <v>0</v>
      </c>
      <c r="AC50" s="218">
        <f>Z50+V50+R50+N50+J50</f>
        <v>3</v>
      </c>
    </row>
    <row r="51" spans="1:29" ht="35.25" customHeight="1" x14ac:dyDescent="0.25">
      <c r="A51" s="80" t="s">
        <v>59</v>
      </c>
      <c r="B51" s="79" t="s">
        <v>148</v>
      </c>
      <c r="C51" s="219"/>
      <c r="D51" s="219"/>
      <c r="E51" s="219"/>
      <c r="F51" s="219"/>
      <c r="G51" s="225"/>
      <c r="H51" s="233"/>
      <c r="I51" s="218"/>
      <c r="J51" s="218"/>
      <c r="K51" s="218"/>
      <c r="L51" s="233"/>
      <c r="M51" s="218"/>
      <c r="N51" s="229"/>
      <c r="O51" s="229"/>
      <c r="P51" s="233"/>
      <c r="Q51" s="218"/>
      <c r="R51" s="218"/>
      <c r="S51" s="218"/>
      <c r="T51" s="233"/>
      <c r="U51" s="218"/>
      <c r="V51" s="218"/>
      <c r="W51" s="218"/>
      <c r="X51" s="233"/>
      <c r="Y51" s="218"/>
      <c r="Z51" s="218"/>
      <c r="AA51" s="218"/>
      <c r="AB51" s="218"/>
      <c r="AC51" s="218"/>
    </row>
    <row r="52" spans="1:29" x14ac:dyDescent="0.25">
      <c r="A52" s="77" t="s">
        <v>147</v>
      </c>
      <c r="B52" s="50" t="s">
        <v>146</v>
      </c>
      <c r="C52" s="219">
        <f>AB52</f>
        <v>188.78195053901436</v>
      </c>
      <c r="D52" s="219">
        <f>AC52</f>
        <v>43.65435088000001</v>
      </c>
      <c r="E52" s="219"/>
      <c r="F52" s="219"/>
      <c r="G52" s="225"/>
      <c r="H52" s="229">
        <v>36.882388914981391</v>
      </c>
      <c r="I52" s="218"/>
      <c r="J52" s="218">
        <v>32.255961270000007</v>
      </c>
      <c r="K52" s="218"/>
      <c r="L52" s="218">
        <v>48.217591436618719</v>
      </c>
      <c r="M52" s="218"/>
      <c r="N52" s="218">
        <v>11.398389610000001</v>
      </c>
      <c r="O52" s="218">
        <v>2.7494392599999977</v>
      </c>
      <c r="P52" s="218">
        <v>48.310365714949455</v>
      </c>
      <c r="Q52" s="218"/>
      <c r="R52" s="218"/>
      <c r="S52" s="218"/>
      <c r="T52" s="218">
        <v>48.39201918137455</v>
      </c>
      <c r="U52" s="218"/>
      <c r="V52" s="229"/>
      <c r="W52" s="218"/>
      <c r="X52" s="218">
        <v>6.979585291090256</v>
      </c>
      <c r="Y52" s="218"/>
      <c r="Z52" s="229"/>
      <c r="AA52" s="218"/>
      <c r="AB52" s="218">
        <f>X52+T52+P52+L52+H52</f>
        <v>188.78195053901436</v>
      </c>
      <c r="AC52" s="218">
        <f>Z52+V52+R52+N52+J52</f>
        <v>43.65435088000001</v>
      </c>
    </row>
    <row r="53" spans="1:29" x14ac:dyDescent="0.25">
      <c r="A53" s="77" t="s">
        <v>145</v>
      </c>
      <c r="B53" s="50" t="s">
        <v>139</v>
      </c>
      <c r="C53" s="218"/>
      <c r="D53" s="218"/>
      <c r="E53" s="219"/>
      <c r="F53" s="219"/>
      <c r="G53" s="225"/>
      <c r="H53" s="233"/>
      <c r="I53" s="218"/>
      <c r="J53" s="218"/>
      <c r="K53" s="218"/>
      <c r="L53" s="233"/>
      <c r="M53" s="218"/>
      <c r="N53" s="218"/>
      <c r="O53" s="218"/>
      <c r="P53" s="233"/>
      <c r="Q53" s="218"/>
      <c r="R53" s="218"/>
      <c r="S53" s="218"/>
      <c r="T53" s="233"/>
      <c r="U53" s="218"/>
      <c r="V53" s="218"/>
      <c r="W53" s="218"/>
      <c r="X53" s="233"/>
      <c r="Y53" s="218"/>
      <c r="Z53" s="218"/>
      <c r="AA53" s="218"/>
      <c r="AB53" s="218">
        <f t="shared" si="5"/>
        <v>0</v>
      </c>
      <c r="AC53" s="218">
        <f t="shared" si="4"/>
        <v>0</v>
      </c>
    </row>
    <row r="54" spans="1:29" x14ac:dyDescent="0.25">
      <c r="A54" s="77" t="s">
        <v>144</v>
      </c>
      <c r="B54" s="76" t="s">
        <v>138</v>
      </c>
      <c r="C54" s="219">
        <f>AB54</f>
        <v>0</v>
      </c>
      <c r="D54" s="219">
        <f>AC54</f>
        <v>0</v>
      </c>
      <c r="E54" s="219"/>
      <c r="F54" s="219"/>
      <c r="G54" s="225"/>
      <c r="H54" s="218">
        <v>0</v>
      </c>
      <c r="I54" s="218"/>
      <c r="J54" s="218">
        <v>0</v>
      </c>
      <c r="K54" s="218"/>
      <c r="L54" s="218">
        <v>0</v>
      </c>
      <c r="M54" s="218"/>
      <c r="N54" s="218">
        <v>0</v>
      </c>
      <c r="O54" s="218">
        <v>0</v>
      </c>
      <c r="P54" s="218">
        <v>0</v>
      </c>
      <c r="Q54" s="218"/>
      <c r="R54" s="218"/>
      <c r="S54" s="218"/>
      <c r="T54" s="218">
        <v>0</v>
      </c>
      <c r="U54" s="218"/>
      <c r="V54" s="218"/>
      <c r="W54" s="218"/>
      <c r="X54" s="218">
        <v>0</v>
      </c>
      <c r="Y54" s="218"/>
      <c r="Z54" s="218"/>
      <c r="AA54" s="218"/>
      <c r="AB54" s="218">
        <f>X54+T54+P54+L54+H54</f>
        <v>0</v>
      </c>
      <c r="AC54" s="218">
        <f>Z54+V54+R54+N54+J54</f>
        <v>0</v>
      </c>
    </row>
    <row r="55" spans="1:29" x14ac:dyDescent="0.25">
      <c r="A55" s="77" t="s">
        <v>143</v>
      </c>
      <c r="B55" s="76" t="s">
        <v>137</v>
      </c>
      <c r="C55" s="226"/>
      <c r="D55" s="226"/>
      <c r="E55" s="219"/>
      <c r="F55" s="219"/>
      <c r="G55" s="225"/>
      <c r="H55" s="218"/>
      <c r="I55" s="218"/>
      <c r="J55" s="218"/>
      <c r="K55" s="218"/>
      <c r="L55" s="218"/>
      <c r="M55" s="218"/>
      <c r="N55" s="218"/>
      <c r="O55" s="218"/>
      <c r="P55" s="218"/>
      <c r="Q55" s="218"/>
      <c r="R55" s="218"/>
      <c r="S55" s="218"/>
      <c r="T55" s="218"/>
      <c r="U55" s="218"/>
      <c r="V55" s="218"/>
      <c r="W55" s="218"/>
      <c r="X55" s="218"/>
      <c r="Y55" s="218"/>
      <c r="Z55" s="218"/>
      <c r="AA55" s="218"/>
      <c r="AB55" s="218">
        <f t="shared" si="5"/>
        <v>0</v>
      </c>
      <c r="AC55" s="218">
        <f>Z55+V55+R55+N55+J55</f>
        <v>0</v>
      </c>
    </row>
    <row r="56" spans="1:29" x14ac:dyDescent="0.25">
      <c r="A56" s="77" t="s">
        <v>142</v>
      </c>
      <c r="B56" s="76" t="s">
        <v>136</v>
      </c>
      <c r="C56" s="219">
        <f t="shared" ref="C56:D58" si="6">AB56</f>
        <v>87.82</v>
      </c>
      <c r="D56" s="219">
        <f t="shared" si="6"/>
        <v>15.046500000000002</v>
      </c>
      <c r="E56" s="219"/>
      <c r="F56" s="219"/>
      <c r="G56" s="225"/>
      <c r="H56" s="218">
        <v>18.82</v>
      </c>
      <c r="I56" s="218"/>
      <c r="J56" s="229">
        <v>11.534700000000001</v>
      </c>
      <c r="K56" s="218"/>
      <c r="L56" s="218">
        <v>22</v>
      </c>
      <c r="M56" s="218"/>
      <c r="N56" s="218">
        <v>3.5118</v>
      </c>
      <c r="O56" s="218">
        <v>0.36979999999999996</v>
      </c>
      <c r="P56" s="218">
        <v>22</v>
      </c>
      <c r="Q56" s="218"/>
      <c r="R56" s="218"/>
      <c r="S56" s="218"/>
      <c r="T56" s="218">
        <v>22</v>
      </c>
      <c r="U56" s="218"/>
      <c r="V56" s="218"/>
      <c r="W56" s="218"/>
      <c r="X56" s="218">
        <v>3</v>
      </c>
      <c r="Y56" s="218"/>
      <c r="Z56" s="218"/>
      <c r="AA56" s="218"/>
      <c r="AB56" s="218">
        <f t="shared" si="5"/>
        <v>87.82</v>
      </c>
      <c r="AC56" s="218">
        <f>Z56+V56+R56+N56+J56</f>
        <v>15.046500000000002</v>
      </c>
    </row>
    <row r="57" spans="1:29" x14ac:dyDescent="0.25">
      <c r="A57" s="77" t="s">
        <v>141</v>
      </c>
      <c r="B57" s="76" t="s">
        <v>534</v>
      </c>
      <c r="C57" s="219">
        <f t="shared" si="6"/>
        <v>0</v>
      </c>
      <c r="D57" s="219">
        <f t="shared" si="6"/>
        <v>0</v>
      </c>
      <c r="E57" s="219"/>
      <c r="F57" s="219"/>
      <c r="G57" s="225"/>
      <c r="H57" s="218">
        <v>0</v>
      </c>
      <c r="I57" s="218"/>
      <c r="J57" s="218">
        <v>0</v>
      </c>
      <c r="K57" s="218"/>
      <c r="L57" s="218">
        <v>0</v>
      </c>
      <c r="M57" s="218"/>
      <c r="N57" s="218">
        <v>0</v>
      </c>
      <c r="O57" s="218">
        <v>0</v>
      </c>
      <c r="P57" s="218">
        <v>0</v>
      </c>
      <c r="Q57" s="218"/>
      <c r="R57" s="218"/>
      <c r="S57" s="218"/>
      <c r="T57" s="218">
        <v>0</v>
      </c>
      <c r="U57" s="218"/>
      <c r="V57" s="218"/>
      <c r="W57" s="218"/>
      <c r="X57" s="218">
        <v>0</v>
      </c>
      <c r="Y57" s="218"/>
      <c r="Z57" s="218"/>
      <c r="AA57" s="218"/>
      <c r="AB57" s="218">
        <f t="shared" si="5"/>
        <v>0</v>
      </c>
      <c r="AC57" s="218">
        <f>Z57+V57+R57+N57+J57</f>
        <v>0</v>
      </c>
    </row>
    <row r="58" spans="1:29" x14ac:dyDescent="0.25">
      <c r="A58" s="77" t="s">
        <v>537</v>
      </c>
      <c r="B58" s="76" t="s">
        <v>535</v>
      </c>
      <c r="C58" s="219">
        <f t="shared" si="6"/>
        <v>0</v>
      </c>
      <c r="D58" s="219">
        <f t="shared" si="6"/>
        <v>3</v>
      </c>
      <c r="E58" s="219"/>
      <c r="F58" s="219"/>
      <c r="G58" s="225"/>
      <c r="H58" s="218">
        <v>0</v>
      </c>
      <c r="I58" s="218"/>
      <c r="J58" s="218">
        <v>2</v>
      </c>
      <c r="K58" s="218"/>
      <c r="L58" s="218">
        <v>0</v>
      </c>
      <c r="M58" s="218"/>
      <c r="N58" s="218">
        <v>1</v>
      </c>
      <c r="O58" s="218">
        <v>0</v>
      </c>
      <c r="P58" s="218">
        <v>0</v>
      </c>
      <c r="Q58" s="218"/>
      <c r="R58" s="218"/>
      <c r="S58" s="218"/>
      <c r="T58" s="218">
        <v>0</v>
      </c>
      <c r="U58" s="218"/>
      <c r="V58" s="218"/>
      <c r="W58" s="218"/>
      <c r="X58" s="218">
        <v>0</v>
      </c>
      <c r="Y58" s="218"/>
      <c r="Z58" s="218"/>
      <c r="AA58" s="218"/>
      <c r="AB58" s="218">
        <f>X58+T58+P58+L58+H58</f>
        <v>0</v>
      </c>
      <c r="AC58" s="218">
        <f>Z58+V58+R58+N58+J58</f>
        <v>3</v>
      </c>
    </row>
    <row r="59" spans="1:29" ht="36.75" customHeight="1" x14ac:dyDescent="0.25">
      <c r="A59" s="80" t="s">
        <v>58</v>
      </c>
      <c r="B59" s="97" t="s">
        <v>219</v>
      </c>
      <c r="C59" s="219"/>
      <c r="D59" s="219"/>
      <c r="E59" s="219"/>
      <c r="F59" s="219"/>
      <c r="G59" s="225"/>
      <c r="H59" s="233"/>
      <c r="I59" s="218"/>
      <c r="J59" s="218"/>
      <c r="K59" s="218"/>
      <c r="L59" s="233"/>
      <c r="M59" s="218"/>
      <c r="N59" s="218"/>
      <c r="O59" s="218"/>
      <c r="P59" s="233"/>
      <c r="Q59" s="218"/>
      <c r="R59" s="241"/>
      <c r="S59" s="218"/>
      <c r="T59" s="233"/>
      <c r="U59" s="218"/>
      <c r="V59" s="218"/>
      <c r="W59" s="218"/>
      <c r="X59" s="233"/>
      <c r="Y59" s="218"/>
      <c r="Z59" s="218"/>
      <c r="AA59" s="218"/>
      <c r="AB59" s="218"/>
      <c r="AC59" s="224"/>
    </row>
    <row r="60" spans="1:29" x14ac:dyDescent="0.25">
      <c r="A60" s="80" t="s">
        <v>56</v>
      </c>
      <c r="B60" s="79" t="s">
        <v>140</v>
      </c>
      <c r="C60" s="220"/>
      <c r="D60" s="75"/>
      <c r="E60" s="50"/>
      <c r="F60" s="50"/>
      <c r="G60" s="50"/>
      <c r="H60" s="233"/>
      <c r="I60" s="74"/>
      <c r="J60" s="74"/>
      <c r="K60" s="74"/>
      <c r="L60" s="233"/>
      <c r="M60" s="74"/>
      <c r="N60" s="74"/>
      <c r="O60" s="74"/>
      <c r="P60" s="233"/>
      <c r="Q60" s="74"/>
      <c r="R60" s="74"/>
      <c r="S60" s="74"/>
      <c r="T60" s="233"/>
      <c r="U60" s="74"/>
      <c r="V60" s="74"/>
      <c r="W60" s="74"/>
      <c r="X60" s="233"/>
      <c r="Y60" s="74"/>
      <c r="Z60" s="74"/>
      <c r="AA60" s="74"/>
      <c r="AB60" s="74"/>
      <c r="AC60" s="73"/>
    </row>
    <row r="61" spans="1:29" x14ac:dyDescent="0.25">
      <c r="A61" s="77" t="s">
        <v>213</v>
      </c>
      <c r="B61" s="78" t="s">
        <v>160</v>
      </c>
      <c r="C61" s="218"/>
      <c r="D61" s="218"/>
      <c r="E61" s="50"/>
      <c r="F61" s="50"/>
      <c r="G61" s="50"/>
      <c r="H61" s="233"/>
      <c r="I61" s="74"/>
      <c r="J61" s="74"/>
      <c r="K61" s="74"/>
      <c r="L61" s="233"/>
      <c r="M61" s="74"/>
      <c r="N61" s="74"/>
      <c r="O61" s="74"/>
      <c r="P61" s="233"/>
      <c r="Q61" s="74"/>
      <c r="R61" s="74"/>
      <c r="S61" s="74"/>
      <c r="T61" s="233"/>
      <c r="U61" s="74"/>
      <c r="V61" s="74"/>
      <c r="W61" s="74"/>
      <c r="X61" s="233"/>
      <c r="Y61" s="74"/>
      <c r="Z61" s="74"/>
      <c r="AA61" s="74"/>
      <c r="AB61" s="218">
        <f t="shared" ref="AB61:AB66" si="7">X61+T61+P61+L61+H61</f>
        <v>0</v>
      </c>
      <c r="AC61" s="218">
        <f>Z61+V61+R61+N61+J61</f>
        <v>0</v>
      </c>
    </row>
    <row r="62" spans="1:29" x14ac:dyDescent="0.25">
      <c r="A62" s="77" t="s">
        <v>214</v>
      </c>
      <c r="B62" s="78" t="s">
        <v>158</v>
      </c>
      <c r="C62" s="219">
        <f>AB62</f>
        <v>0</v>
      </c>
      <c r="D62" s="219">
        <f>AC62</f>
        <v>0</v>
      </c>
      <c r="E62" s="50"/>
      <c r="F62" s="50"/>
      <c r="G62" s="50"/>
      <c r="H62" s="229">
        <v>0</v>
      </c>
      <c r="I62" s="74"/>
      <c r="J62" s="218">
        <v>0</v>
      </c>
      <c r="K62" s="74"/>
      <c r="L62" s="218">
        <v>0</v>
      </c>
      <c r="M62" s="218"/>
      <c r="N62" s="218">
        <v>0</v>
      </c>
      <c r="O62" s="218">
        <v>0</v>
      </c>
      <c r="P62" s="218">
        <v>0</v>
      </c>
      <c r="Q62" s="218"/>
      <c r="R62" s="218"/>
      <c r="S62" s="218"/>
      <c r="T62" s="218">
        <v>0</v>
      </c>
      <c r="U62" s="218"/>
      <c r="V62" s="218"/>
      <c r="W62" s="218"/>
      <c r="X62" s="218">
        <v>0</v>
      </c>
      <c r="Y62" s="74"/>
      <c r="Z62" s="218"/>
      <c r="AA62" s="74"/>
      <c r="AB62" s="218">
        <f t="shared" si="7"/>
        <v>0</v>
      </c>
      <c r="AC62" s="218">
        <f>Z62+V62+R62+N62+J62</f>
        <v>0</v>
      </c>
    </row>
    <row r="63" spans="1:29" x14ac:dyDescent="0.25">
      <c r="A63" s="77" t="s">
        <v>215</v>
      </c>
      <c r="B63" s="78" t="s">
        <v>156</v>
      </c>
      <c r="C63" s="226"/>
      <c r="D63" s="226"/>
      <c r="E63" s="50"/>
      <c r="F63" s="50"/>
      <c r="G63" s="50"/>
      <c r="H63" s="229"/>
      <c r="I63" s="74"/>
      <c r="J63" s="74"/>
      <c r="K63" s="74"/>
      <c r="L63" s="218"/>
      <c r="M63" s="218"/>
      <c r="N63" s="218"/>
      <c r="O63" s="218"/>
      <c r="P63" s="218"/>
      <c r="Q63" s="218"/>
      <c r="R63" s="218"/>
      <c r="S63" s="218"/>
      <c r="T63" s="218"/>
      <c r="U63" s="218"/>
      <c r="V63" s="218"/>
      <c r="W63" s="218"/>
      <c r="X63" s="218"/>
      <c r="Y63" s="74"/>
      <c r="Z63" s="74"/>
      <c r="AA63" s="74"/>
      <c r="AB63" s="218">
        <f t="shared" si="7"/>
        <v>0</v>
      </c>
      <c r="AC63" s="218">
        <f>Z63+V63+R63+N63+J63</f>
        <v>0</v>
      </c>
    </row>
    <row r="64" spans="1:29" x14ac:dyDescent="0.25">
      <c r="A64" s="77" t="s">
        <v>216</v>
      </c>
      <c r="B64" s="78" t="s">
        <v>218</v>
      </c>
      <c r="C64" s="219">
        <f t="shared" ref="C64:D66" si="8">AB64</f>
        <v>0</v>
      </c>
      <c r="D64" s="219">
        <f t="shared" si="8"/>
        <v>0</v>
      </c>
      <c r="E64" s="50"/>
      <c r="F64" s="50"/>
      <c r="G64" s="50"/>
      <c r="H64" s="229">
        <v>0</v>
      </c>
      <c r="I64" s="74"/>
      <c r="J64" s="218">
        <v>0</v>
      </c>
      <c r="K64" s="74"/>
      <c r="L64" s="218">
        <v>0</v>
      </c>
      <c r="M64" s="218"/>
      <c r="N64" s="218">
        <v>0</v>
      </c>
      <c r="O64" s="218">
        <v>0</v>
      </c>
      <c r="P64" s="218">
        <v>0</v>
      </c>
      <c r="Q64" s="218"/>
      <c r="R64" s="218"/>
      <c r="S64" s="218"/>
      <c r="T64" s="218">
        <v>0</v>
      </c>
      <c r="U64" s="218"/>
      <c r="V64" s="218"/>
      <c r="W64" s="218"/>
      <c r="X64" s="218">
        <v>0</v>
      </c>
      <c r="Y64" s="74"/>
      <c r="Z64" s="218"/>
      <c r="AA64" s="74"/>
      <c r="AB64" s="218">
        <f t="shared" si="7"/>
        <v>0</v>
      </c>
      <c r="AC64" s="218">
        <f>Z64+V64+R64+N64+J64</f>
        <v>0</v>
      </c>
    </row>
    <row r="65" spans="1:29" x14ac:dyDescent="0.25">
      <c r="A65" s="77" t="s">
        <v>217</v>
      </c>
      <c r="B65" s="76" t="s">
        <v>534</v>
      </c>
      <c r="C65" s="219">
        <f t="shared" si="8"/>
        <v>0</v>
      </c>
      <c r="D65" s="219">
        <f t="shared" si="8"/>
        <v>0</v>
      </c>
      <c r="E65" s="50"/>
      <c r="F65" s="50"/>
      <c r="G65" s="50"/>
      <c r="H65" s="229">
        <v>0</v>
      </c>
      <c r="I65" s="74"/>
      <c r="J65" s="218">
        <v>0</v>
      </c>
      <c r="K65" s="74"/>
      <c r="L65" s="218">
        <v>0</v>
      </c>
      <c r="M65" s="218"/>
      <c r="N65" s="218">
        <v>0</v>
      </c>
      <c r="O65" s="218">
        <v>0</v>
      </c>
      <c r="P65" s="229">
        <v>0</v>
      </c>
      <c r="Q65" s="218"/>
      <c r="R65" s="218"/>
      <c r="S65" s="218"/>
      <c r="T65" s="229">
        <v>0</v>
      </c>
      <c r="U65" s="218"/>
      <c r="V65" s="218"/>
      <c r="W65" s="218"/>
      <c r="X65" s="229">
        <v>0</v>
      </c>
      <c r="Y65" s="74"/>
      <c r="Z65" s="218"/>
      <c r="AA65" s="74"/>
      <c r="AB65" s="218">
        <f t="shared" si="7"/>
        <v>0</v>
      </c>
      <c r="AC65" s="218">
        <f t="shared" ref="AC65:AC66" si="9">Z65+V65+R65+N65+J65</f>
        <v>0</v>
      </c>
    </row>
    <row r="66" spans="1:29" x14ac:dyDescent="0.25">
      <c r="A66" s="77" t="s">
        <v>538</v>
      </c>
      <c r="B66" s="76" t="s">
        <v>535</v>
      </c>
      <c r="C66" s="219">
        <f t="shared" si="8"/>
        <v>0</v>
      </c>
      <c r="D66" s="219">
        <f t="shared" si="8"/>
        <v>0</v>
      </c>
      <c r="E66" s="50"/>
      <c r="F66" s="50"/>
      <c r="G66" s="50"/>
      <c r="H66" s="229">
        <v>0</v>
      </c>
      <c r="I66" s="74"/>
      <c r="J66" s="218">
        <v>0</v>
      </c>
      <c r="K66" s="74"/>
      <c r="L66" s="218">
        <v>0</v>
      </c>
      <c r="M66" s="218"/>
      <c r="N66" s="218">
        <v>0</v>
      </c>
      <c r="O66" s="218">
        <v>0</v>
      </c>
      <c r="P66" s="218">
        <v>0</v>
      </c>
      <c r="Q66" s="218"/>
      <c r="R66" s="218"/>
      <c r="S66" s="218"/>
      <c r="T66" s="229">
        <v>0</v>
      </c>
      <c r="U66" s="218"/>
      <c r="V66" s="218"/>
      <c r="W66" s="218"/>
      <c r="X66" s="229">
        <v>0</v>
      </c>
      <c r="Y66" s="74"/>
      <c r="Z66" s="218"/>
      <c r="AA66" s="74"/>
      <c r="AB66" s="218">
        <f t="shared" si="7"/>
        <v>0</v>
      </c>
      <c r="AC66" s="218">
        <f t="shared" si="9"/>
        <v>0</v>
      </c>
    </row>
    <row r="67" spans="1:29" x14ac:dyDescent="0.25">
      <c r="A67" s="71"/>
      <c r="B67" s="72"/>
      <c r="C67" s="71"/>
      <c r="D67" s="72"/>
      <c r="E67" s="72"/>
      <c r="F67" s="72"/>
      <c r="G67" s="72"/>
      <c r="H67" s="72"/>
      <c r="I67" s="72"/>
      <c r="J67" s="72"/>
      <c r="K67" s="72"/>
      <c r="L67" s="71"/>
      <c r="M67" s="71"/>
      <c r="N67" s="62"/>
      <c r="O67" s="62"/>
      <c r="P67" s="71"/>
      <c r="Q67" s="71"/>
      <c r="R67" s="62"/>
      <c r="S67" s="62"/>
      <c r="T67" s="71"/>
      <c r="U67" s="71"/>
      <c r="V67" s="62"/>
      <c r="W67" s="62"/>
      <c r="X67" s="62"/>
      <c r="Y67" s="62"/>
      <c r="Z67" s="62"/>
      <c r="AA67" s="62"/>
      <c r="AB67" s="62"/>
    </row>
    <row r="68" spans="1:29" ht="54" customHeight="1" x14ac:dyDescent="0.25">
      <c r="A68" s="62"/>
      <c r="B68" s="412"/>
      <c r="C68" s="412"/>
      <c r="D68" s="412"/>
      <c r="E68" s="412"/>
      <c r="F68" s="412"/>
      <c r="G68" s="412"/>
      <c r="H68" s="412"/>
      <c r="I68" s="412"/>
      <c r="J68" s="66"/>
      <c r="K68" s="66"/>
      <c r="L68" s="70"/>
      <c r="M68" s="70"/>
      <c r="N68" s="70"/>
      <c r="O68" s="70"/>
      <c r="P68" s="70"/>
      <c r="Q68" s="70"/>
      <c r="R68" s="70"/>
      <c r="S68" s="70"/>
      <c r="T68" s="70"/>
      <c r="U68" s="70"/>
      <c r="V68" s="70"/>
      <c r="W68" s="70"/>
      <c r="X68" s="70"/>
      <c r="Y68" s="70"/>
      <c r="Z68" s="70"/>
      <c r="AA68" s="70"/>
      <c r="AB68" s="70"/>
    </row>
    <row r="69" spans="1:29" x14ac:dyDescent="0.25">
      <c r="A69" s="62"/>
      <c r="B69" s="62"/>
      <c r="C69" s="211"/>
      <c r="D69" s="62"/>
      <c r="E69" s="62"/>
      <c r="F69" s="62"/>
      <c r="L69" s="62"/>
      <c r="M69" s="62"/>
      <c r="N69" s="62"/>
      <c r="O69" s="62"/>
      <c r="P69" s="62"/>
      <c r="Q69" s="62"/>
      <c r="R69" s="62"/>
      <c r="S69" s="62"/>
      <c r="T69" s="62"/>
      <c r="U69" s="62"/>
      <c r="V69" s="62"/>
      <c r="W69" s="62"/>
      <c r="X69" s="62"/>
      <c r="Y69" s="62"/>
      <c r="Z69" s="62"/>
      <c r="AA69" s="62"/>
      <c r="AB69" s="62"/>
    </row>
    <row r="70" spans="1:29" ht="50.25" customHeight="1" x14ac:dyDescent="0.25">
      <c r="A70" s="62"/>
      <c r="B70" s="413"/>
      <c r="C70" s="413"/>
      <c r="D70" s="413"/>
      <c r="E70" s="413"/>
      <c r="F70" s="413"/>
      <c r="G70" s="413"/>
      <c r="H70" s="413"/>
      <c r="I70" s="413"/>
      <c r="J70" s="67"/>
      <c r="K70" s="67"/>
      <c r="L70" s="62"/>
      <c r="M70" s="62"/>
      <c r="N70" s="62"/>
      <c r="O70" s="62"/>
      <c r="P70" s="62"/>
      <c r="Q70" s="62"/>
      <c r="R70" s="62"/>
      <c r="S70" s="62"/>
      <c r="T70" s="62"/>
      <c r="U70" s="62"/>
      <c r="V70" s="62"/>
      <c r="W70" s="62"/>
      <c r="X70" s="62"/>
      <c r="Y70" s="62"/>
      <c r="Z70" s="62"/>
      <c r="AA70" s="62"/>
      <c r="AB70" s="62"/>
    </row>
    <row r="71" spans="1:29" x14ac:dyDescent="0.25">
      <c r="A71" s="62"/>
      <c r="B71" s="62"/>
      <c r="C71" s="211"/>
      <c r="D71" s="62"/>
      <c r="E71" s="62"/>
      <c r="F71" s="62"/>
      <c r="L71" s="62"/>
      <c r="M71" s="62"/>
      <c r="N71" s="62"/>
      <c r="O71" s="62"/>
      <c r="P71" s="62"/>
      <c r="Q71" s="62"/>
      <c r="R71" s="62"/>
      <c r="S71" s="62"/>
      <c r="T71" s="62"/>
      <c r="U71" s="62"/>
      <c r="V71" s="62"/>
      <c r="W71" s="62"/>
      <c r="X71" s="62"/>
      <c r="Y71" s="62"/>
      <c r="Z71" s="62"/>
      <c r="AA71" s="62"/>
      <c r="AB71" s="62"/>
    </row>
    <row r="72" spans="1:29" ht="36.75" customHeight="1" x14ac:dyDescent="0.25">
      <c r="A72" s="62"/>
      <c r="B72" s="412"/>
      <c r="C72" s="412"/>
      <c r="D72" s="412"/>
      <c r="E72" s="412"/>
      <c r="F72" s="412"/>
      <c r="G72" s="412"/>
      <c r="H72" s="412"/>
      <c r="I72" s="412"/>
      <c r="J72" s="66"/>
      <c r="K72" s="66"/>
      <c r="L72" s="62"/>
      <c r="M72" s="62"/>
      <c r="N72" s="62"/>
      <c r="O72" s="62"/>
      <c r="P72" s="62"/>
      <c r="Q72" s="62"/>
      <c r="R72" s="62"/>
      <c r="S72" s="62"/>
      <c r="T72" s="62"/>
      <c r="U72" s="62"/>
      <c r="V72" s="62"/>
      <c r="W72" s="62"/>
      <c r="X72" s="62"/>
      <c r="Y72" s="62"/>
      <c r="Z72" s="62"/>
      <c r="AA72" s="62"/>
      <c r="AB72" s="62"/>
    </row>
    <row r="73" spans="1:29" x14ac:dyDescent="0.25">
      <c r="A73" s="62"/>
      <c r="B73" s="69"/>
      <c r="C73" s="215"/>
      <c r="D73" s="69"/>
      <c r="E73" s="69"/>
      <c r="F73" s="69"/>
      <c r="L73" s="62"/>
      <c r="M73" s="62"/>
      <c r="N73" s="68"/>
      <c r="O73" s="62"/>
      <c r="P73" s="62"/>
      <c r="Q73" s="62"/>
      <c r="R73" s="68"/>
      <c r="S73" s="62"/>
      <c r="T73" s="62"/>
      <c r="U73" s="62"/>
      <c r="V73" s="68"/>
      <c r="W73" s="62"/>
      <c r="X73" s="62"/>
      <c r="Y73" s="62"/>
      <c r="Z73" s="62"/>
      <c r="AA73" s="62"/>
      <c r="AB73" s="62"/>
    </row>
    <row r="74" spans="1:29" ht="51" customHeight="1" x14ac:dyDescent="0.25">
      <c r="A74" s="62"/>
      <c r="B74" s="412"/>
      <c r="C74" s="412"/>
      <c r="D74" s="412"/>
      <c r="E74" s="412"/>
      <c r="F74" s="412"/>
      <c r="G74" s="412"/>
      <c r="H74" s="412"/>
      <c r="I74" s="412"/>
      <c r="J74" s="66"/>
      <c r="K74" s="66"/>
      <c r="L74" s="62"/>
      <c r="M74" s="62"/>
      <c r="N74" s="68"/>
      <c r="O74" s="62"/>
      <c r="P74" s="62"/>
      <c r="Q74" s="62"/>
      <c r="R74" s="68"/>
      <c r="S74" s="62"/>
      <c r="T74" s="62"/>
      <c r="U74" s="62"/>
      <c r="V74" s="68"/>
      <c r="W74" s="62"/>
      <c r="X74" s="62"/>
      <c r="Y74" s="62"/>
      <c r="Z74" s="62"/>
      <c r="AA74" s="62"/>
      <c r="AB74" s="62"/>
    </row>
    <row r="75" spans="1:29" ht="32.25" customHeight="1" x14ac:dyDescent="0.25">
      <c r="A75" s="62"/>
      <c r="B75" s="413"/>
      <c r="C75" s="413"/>
      <c r="D75" s="413"/>
      <c r="E75" s="413"/>
      <c r="F75" s="413"/>
      <c r="G75" s="413"/>
      <c r="H75" s="413"/>
      <c r="I75" s="413"/>
      <c r="J75" s="67"/>
      <c r="K75" s="67"/>
      <c r="L75" s="62"/>
      <c r="M75" s="62"/>
      <c r="N75" s="62"/>
      <c r="O75" s="62"/>
      <c r="P75" s="62"/>
      <c r="Q75" s="62"/>
      <c r="R75" s="62"/>
      <c r="S75" s="62"/>
      <c r="T75" s="62"/>
      <c r="U75" s="62"/>
      <c r="V75" s="62"/>
      <c r="W75" s="62"/>
      <c r="X75" s="62"/>
      <c r="Y75" s="62"/>
      <c r="Z75" s="62"/>
      <c r="AA75" s="62"/>
      <c r="AB75" s="62"/>
    </row>
    <row r="76" spans="1:29" ht="51.75" customHeight="1" x14ac:dyDescent="0.25">
      <c r="A76" s="62"/>
      <c r="B76" s="412"/>
      <c r="C76" s="412"/>
      <c r="D76" s="412"/>
      <c r="E76" s="412"/>
      <c r="F76" s="412"/>
      <c r="G76" s="412"/>
      <c r="H76" s="412"/>
      <c r="I76" s="412"/>
      <c r="J76" s="66"/>
      <c r="K76" s="66"/>
      <c r="L76" s="62"/>
      <c r="M76" s="62"/>
      <c r="N76" s="62"/>
      <c r="O76" s="62"/>
      <c r="P76" s="62"/>
      <c r="Q76" s="62"/>
      <c r="R76" s="62"/>
      <c r="S76" s="62"/>
      <c r="T76" s="62"/>
      <c r="U76" s="62"/>
      <c r="V76" s="62"/>
      <c r="W76" s="62"/>
      <c r="X76" s="62"/>
      <c r="Y76" s="62"/>
      <c r="Z76" s="62"/>
      <c r="AA76" s="62"/>
      <c r="AB76" s="62"/>
    </row>
    <row r="77" spans="1:29" ht="21.75" customHeight="1" x14ac:dyDescent="0.25">
      <c r="A77" s="62"/>
      <c r="B77" s="410"/>
      <c r="C77" s="410"/>
      <c r="D77" s="410"/>
      <c r="E77" s="410"/>
      <c r="F77" s="410"/>
      <c r="G77" s="410"/>
      <c r="H77" s="410"/>
      <c r="I77" s="410"/>
      <c r="J77" s="65"/>
      <c r="K77" s="65"/>
      <c r="L77" s="64"/>
      <c r="M77" s="64"/>
      <c r="N77" s="62"/>
      <c r="O77" s="62"/>
      <c r="P77" s="64"/>
      <c r="Q77" s="64"/>
      <c r="R77" s="62"/>
      <c r="S77" s="62"/>
      <c r="T77" s="64"/>
      <c r="U77" s="64"/>
      <c r="V77" s="62"/>
      <c r="W77" s="62"/>
      <c r="X77" s="62"/>
      <c r="Y77" s="62"/>
      <c r="Z77" s="62"/>
      <c r="AA77" s="62"/>
      <c r="AB77" s="62"/>
    </row>
    <row r="78" spans="1:29" ht="23.25" customHeight="1" x14ac:dyDescent="0.25">
      <c r="A78" s="62"/>
      <c r="B78" s="64"/>
      <c r="C78" s="215"/>
      <c r="D78" s="64"/>
      <c r="E78" s="64"/>
      <c r="F78" s="64"/>
      <c r="L78" s="62"/>
      <c r="M78" s="62"/>
      <c r="N78" s="62"/>
      <c r="O78" s="62"/>
      <c r="P78" s="62"/>
      <c r="Q78" s="62"/>
      <c r="R78" s="62"/>
      <c r="S78" s="62"/>
      <c r="T78" s="62"/>
      <c r="U78" s="62"/>
      <c r="V78" s="62"/>
      <c r="W78" s="62"/>
      <c r="X78" s="62"/>
      <c r="Y78" s="62"/>
      <c r="Z78" s="62"/>
      <c r="AA78" s="62"/>
      <c r="AB78" s="62"/>
    </row>
    <row r="79" spans="1:29" ht="18.75" customHeight="1" x14ac:dyDescent="0.25">
      <c r="A79" s="62"/>
      <c r="B79" s="411"/>
      <c r="C79" s="411"/>
      <c r="D79" s="411"/>
      <c r="E79" s="411"/>
      <c r="F79" s="411"/>
      <c r="G79" s="411"/>
      <c r="H79" s="411"/>
      <c r="I79" s="411"/>
      <c r="J79" s="63"/>
      <c r="K79" s="63"/>
      <c r="L79" s="62"/>
      <c r="M79" s="62"/>
      <c r="N79" s="62"/>
      <c r="O79" s="62"/>
      <c r="P79" s="62"/>
      <c r="Q79" s="62"/>
      <c r="R79" s="62"/>
      <c r="S79" s="62"/>
      <c r="T79" s="62"/>
      <c r="U79" s="62"/>
      <c r="V79" s="62"/>
      <c r="W79" s="62"/>
      <c r="X79" s="62"/>
      <c r="Y79" s="62"/>
      <c r="Z79" s="62"/>
      <c r="AA79" s="62"/>
      <c r="AB79" s="62"/>
    </row>
    <row r="80" spans="1:29" x14ac:dyDescent="0.25">
      <c r="A80" s="62"/>
      <c r="B80" s="62"/>
      <c r="C80" s="211"/>
      <c r="D80" s="62"/>
      <c r="E80" s="62"/>
      <c r="F80" s="62"/>
      <c r="L80" s="62"/>
      <c r="M80" s="62"/>
      <c r="N80" s="62"/>
      <c r="O80" s="62"/>
      <c r="P80" s="62"/>
      <c r="Q80" s="62"/>
      <c r="R80" s="62"/>
      <c r="S80" s="62"/>
      <c r="T80" s="62"/>
      <c r="U80" s="62"/>
      <c r="V80" s="62"/>
      <c r="W80" s="62"/>
      <c r="X80" s="62"/>
      <c r="Y80" s="62"/>
      <c r="Z80" s="62"/>
      <c r="AA80" s="62"/>
      <c r="AB80" s="62"/>
    </row>
    <row r="81" spans="1:28" x14ac:dyDescent="0.25">
      <c r="A81" s="62"/>
      <c r="B81" s="62"/>
      <c r="C81" s="211"/>
      <c r="D81" s="62"/>
      <c r="E81" s="62"/>
      <c r="F81" s="62"/>
      <c r="L81" s="62"/>
      <c r="M81" s="62"/>
      <c r="N81" s="62"/>
      <c r="O81" s="62"/>
      <c r="P81" s="62"/>
      <c r="Q81" s="62"/>
      <c r="R81" s="62"/>
      <c r="S81" s="62"/>
      <c r="T81" s="62"/>
      <c r="U81" s="62"/>
      <c r="V81" s="62"/>
      <c r="W81" s="62"/>
      <c r="X81" s="62"/>
      <c r="Y81" s="62"/>
      <c r="Z81" s="62"/>
      <c r="AA81" s="62"/>
      <c r="AB81" s="62"/>
    </row>
    <row r="82" spans="1:28" x14ac:dyDescent="0.25">
      <c r="G82" s="61"/>
      <c r="H82" s="61"/>
      <c r="I82" s="61"/>
      <c r="J82" s="61"/>
      <c r="K82" s="61"/>
    </row>
    <row r="83" spans="1:28" x14ac:dyDescent="0.25">
      <c r="G83" s="61"/>
      <c r="H83" s="61"/>
      <c r="I83" s="61"/>
      <c r="J83" s="61"/>
      <c r="K83" s="61"/>
    </row>
    <row r="84" spans="1:28" x14ac:dyDescent="0.25">
      <c r="G84" s="61"/>
      <c r="H84" s="61"/>
      <c r="I84" s="61"/>
      <c r="J84" s="61"/>
      <c r="K84" s="61"/>
    </row>
    <row r="85" spans="1:28" x14ac:dyDescent="0.25">
      <c r="G85" s="61"/>
      <c r="H85" s="61"/>
      <c r="I85" s="61"/>
      <c r="J85" s="61"/>
      <c r="K85" s="61"/>
    </row>
    <row r="86" spans="1:28" x14ac:dyDescent="0.25">
      <c r="G86" s="61"/>
      <c r="H86" s="61"/>
      <c r="I86" s="61"/>
      <c r="J86" s="61"/>
      <c r="K86" s="61"/>
    </row>
    <row r="87" spans="1:28" x14ac:dyDescent="0.25">
      <c r="G87" s="61"/>
      <c r="H87" s="61"/>
      <c r="I87" s="61"/>
      <c r="J87" s="61"/>
      <c r="K87" s="61"/>
    </row>
    <row r="88" spans="1:28" x14ac:dyDescent="0.25">
      <c r="G88" s="61"/>
      <c r="H88" s="61"/>
      <c r="I88" s="61"/>
      <c r="J88" s="61"/>
      <c r="K88" s="61"/>
    </row>
    <row r="89" spans="1:28" x14ac:dyDescent="0.25">
      <c r="G89" s="61"/>
      <c r="H89" s="61"/>
      <c r="I89" s="61"/>
      <c r="J89" s="61"/>
      <c r="K89" s="61"/>
    </row>
    <row r="90" spans="1:28" x14ac:dyDescent="0.25">
      <c r="G90" s="61"/>
      <c r="H90" s="61"/>
      <c r="I90" s="61"/>
      <c r="J90" s="61"/>
      <c r="K90" s="61"/>
    </row>
    <row r="91" spans="1:28" x14ac:dyDescent="0.25">
      <c r="G91" s="61"/>
      <c r="H91" s="61"/>
      <c r="I91" s="61"/>
      <c r="J91" s="61"/>
      <c r="K91" s="61"/>
    </row>
    <row r="92" spans="1:28" x14ac:dyDescent="0.25">
      <c r="G92" s="61"/>
      <c r="H92" s="61"/>
      <c r="I92" s="61"/>
      <c r="J92" s="61"/>
      <c r="K92" s="61"/>
    </row>
    <row r="93" spans="1:28" x14ac:dyDescent="0.25">
      <c r="G93" s="61"/>
      <c r="H93" s="61"/>
      <c r="I93" s="61"/>
      <c r="J93" s="61"/>
      <c r="K93" s="61"/>
    </row>
    <row r="94" spans="1:28" x14ac:dyDescent="0.25">
      <c r="G94" s="61"/>
      <c r="H94" s="61"/>
      <c r="I94" s="61"/>
      <c r="J94" s="61"/>
      <c r="K94" s="61"/>
    </row>
  </sheetData>
  <mergeCells count="39">
    <mergeCell ref="A4:AC4"/>
    <mergeCell ref="A12:AC12"/>
    <mergeCell ref="A9:AC9"/>
    <mergeCell ref="A11:AC11"/>
    <mergeCell ref="A8:AC8"/>
    <mergeCell ref="A6:AC6"/>
    <mergeCell ref="A14:AC14"/>
    <mergeCell ref="C20:D21"/>
    <mergeCell ref="A16:AC16"/>
    <mergeCell ref="A15:AC15"/>
    <mergeCell ref="A20:A22"/>
    <mergeCell ref="E20:F21"/>
    <mergeCell ref="A18:AC18"/>
    <mergeCell ref="AB20:AC21"/>
    <mergeCell ref="T20:W20"/>
    <mergeCell ref="T21:U21"/>
    <mergeCell ref="V21:W21"/>
    <mergeCell ref="G20:G22"/>
    <mergeCell ref="H21:I21"/>
    <mergeCell ref="H20:K20"/>
    <mergeCell ref="J21:K21"/>
    <mergeCell ref="B20:B22"/>
    <mergeCell ref="B79:I79"/>
    <mergeCell ref="B68:I68"/>
    <mergeCell ref="B70:I70"/>
    <mergeCell ref="B72:I72"/>
    <mergeCell ref="B74:I74"/>
    <mergeCell ref="B75:I75"/>
    <mergeCell ref="B76:I76"/>
    <mergeCell ref="N21:O21"/>
    <mergeCell ref="X20:AA20"/>
    <mergeCell ref="X21:Y21"/>
    <mergeCell ref="Z21:AA21"/>
    <mergeCell ref="B77:I77"/>
    <mergeCell ref="P20:S20"/>
    <mergeCell ref="P21:Q21"/>
    <mergeCell ref="R21:S21"/>
    <mergeCell ref="L20:O20"/>
    <mergeCell ref="L21:M21"/>
  </mergeCells>
  <pageMargins left="0.39370078740157483" right="0.39370078740157483" top="0.78740157480314965" bottom="0.39370078740157483" header="0.31496062992125984" footer="0.31496062992125984"/>
  <pageSetup paperSize="8" scale="5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V26"/>
  <sheetViews>
    <sheetView view="pageBreakPreview" zoomScale="55" zoomScaleSheetLayoutView="55" workbookViewId="0">
      <selection activeCell="N26" sqref="N26"/>
    </sheetView>
  </sheetViews>
  <sheetFormatPr defaultColWidth="9.140625" defaultRowHeight="15" x14ac:dyDescent="0.25"/>
  <cols>
    <col min="1" max="1" width="6.140625" style="19" customWidth="1"/>
    <col min="2" max="2" width="34.85546875" style="19" customWidth="1"/>
    <col min="3" max="3" width="14.7109375" style="19" bestFit="1" customWidth="1"/>
    <col min="4" max="4" width="26.85546875" style="19" customWidth="1"/>
    <col min="5" max="6" width="7.7109375" style="19" customWidth="1"/>
    <col min="7" max="7" width="13.140625" style="19" customWidth="1"/>
    <col min="8" max="8" width="7.7109375" style="19" customWidth="1"/>
    <col min="9" max="9" width="13.140625" style="19" customWidth="1"/>
    <col min="10" max="10" width="7.7109375" style="19" customWidth="1"/>
    <col min="11" max="12" width="13.140625" style="19" customWidth="1"/>
    <col min="13" max="13" width="15.7109375" style="19" customWidth="1"/>
    <col min="14" max="14" width="84.42578125" style="19" customWidth="1"/>
    <col min="15" max="15" width="29.140625" style="19" customWidth="1"/>
    <col min="16" max="16" width="31.5703125" style="19" customWidth="1"/>
    <col min="17" max="17" width="36.5703125" style="19" customWidth="1"/>
    <col min="18" max="18" width="17" style="19" customWidth="1"/>
    <col min="19" max="19" width="24.140625" style="19" customWidth="1"/>
    <col min="20" max="20" width="25.140625" style="19" customWidth="1"/>
    <col min="21" max="21" width="20.7109375" style="19" customWidth="1"/>
    <col min="22" max="22" width="12.7109375" style="19" customWidth="1"/>
    <col min="23" max="23" width="67.42578125" style="19" customWidth="1"/>
    <col min="24" max="24" width="18" style="19" customWidth="1"/>
    <col min="25" max="25" width="20.28515625" style="19" customWidth="1"/>
    <col min="26" max="26" width="7.7109375" style="19" customWidth="1"/>
    <col min="27" max="27" width="10.7109375" style="19" customWidth="1"/>
    <col min="28" max="28" width="20" style="19" customWidth="1"/>
    <col min="29" max="29" width="30.42578125" style="19" customWidth="1"/>
    <col min="30" max="30" width="21.140625" style="19" customWidth="1"/>
    <col min="31" max="31" width="2.5703125" style="19" hidden="1" customWidth="1"/>
    <col min="32" max="32" width="16.7109375" style="19" customWidth="1"/>
    <col min="33" max="33" width="32.140625" style="19" customWidth="1"/>
    <col min="34" max="34" width="23" style="19" customWidth="1"/>
    <col min="35" max="35" width="17.5703125" style="19" customWidth="1"/>
    <col min="36" max="36" width="22" style="19" bestFit="1" customWidth="1"/>
    <col min="37" max="37" width="30" style="19" bestFit="1" customWidth="1"/>
    <col min="38" max="38" width="18.28515625" style="19" customWidth="1"/>
    <col min="39" max="39" width="20.140625" style="19" customWidth="1"/>
    <col min="40" max="40" width="16.42578125" style="19" customWidth="1"/>
    <col min="41" max="41" width="17.5703125" style="19" customWidth="1"/>
    <col min="42" max="42" width="15.42578125" style="19" bestFit="1" customWidth="1"/>
    <col min="43" max="43" width="19.140625" style="19" customWidth="1"/>
    <col min="44" max="44" width="23.42578125" style="19" customWidth="1"/>
    <col min="45" max="45" width="24.140625" style="19" customWidth="1"/>
    <col min="46" max="46" width="27.28515625" style="19" customWidth="1"/>
    <col min="47" max="47" width="19.42578125" style="19" customWidth="1"/>
    <col min="48" max="48" width="15.7109375" style="19" customWidth="1"/>
    <col min="49" max="16384" width="9.140625" style="19"/>
  </cols>
  <sheetData>
    <row r="1" spans="1:48" ht="18.75" x14ac:dyDescent="0.25">
      <c r="AV1" s="38" t="s">
        <v>69</v>
      </c>
    </row>
    <row r="2" spans="1:48" ht="18.75" x14ac:dyDescent="0.3">
      <c r="AV2" s="15" t="s">
        <v>10</v>
      </c>
    </row>
    <row r="3" spans="1:48" ht="18.75" x14ac:dyDescent="0.3">
      <c r="AV3" s="15" t="s">
        <v>68</v>
      </c>
    </row>
    <row r="4" spans="1:48" ht="18.75" x14ac:dyDescent="0.3">
      <c r="AV4" s="15"/>
    </row>
    <row r="5" spans="1:48" ht="18.75" customHeight="1" x14ac:dyDescent="0.25">
      <c r="A5" s="273" t="str">
        <f>'1. паспорт местоположение'!A5:C5</f>
        <v>Год раскрытия информации: 2024 год</v>
      </c>
      <c r="B5" s="273"/>
      <c r="C5" s="273"/>
      <c r="D5" s="273"/>
      <c r="E5" s="273"/>
      <c r="F5" s="273"/>
      <c r="G5" s="273"/>
      <c r="H5" s="273"/>
      <c r="I5" s="273"/>
      <c r="J5" s="273"/>
      <c r="K5" s="273"/>
      <c r="L5" s="273"/>
      <c r="M5" s="273"/>
      <c r="N5" s="273"/>
      <c r="O5" s="273"/>
      <c r="P5" s="273"/>
      <c r="Q5" s="273"/>
      <c r="R5" s="273"/>
      <c r="S5" s="273"/>
      <c r="T5" s="273"/>
      <c r="U5" s="273"/>
      <c r="V5" s="273"/>
      <c r="W5" s="273"/>
      <c r="X5" s="273"/>
      <c r="Y5" s="273"/>
      <c r="Z5" s="273"/>
      <c r="AA5" s="273"/>
      <c r="AB5" s="273"/>
      <c r="AC5" s="273"/>
      <c r="AD5" s="273"/>
      <c r="AE5" s="273"/>
      <c r="AF5" s="273"/>
      <c r="AG5" s="273"/>
      <c r="AH5" s="273"/>
      <c r="AI5" s="273"/>
      <c r="AJ5" s="273"/>
      <c r="AK5" s="273"/>
      <c r="AL5" s="273"/>
      <c r="AM5" s="273"/>
      <c r="AN5" s="273"/>
      <c r="AO5" s="273"/>
      <c r="AP5" s="273"/>
      <c r="AQ5" s="273"/>
      <c r="AR5" s="273"/>
      <c r="AS5" s="273"/>
      <c r="AT5" s="273"/>
      <c r="AU5" s="273"/>
      <c r="AV5" s="273"/>
    </row>
    <row r="6" spans="1:48" ht="18.75" x14ac:dyDescent="0.3">
      <c r="O6" s="242"/>
      <c r="AV6" s="15"/>
    </row>
    <row r="7" spans="1:48" ht="18.75" x14ac:dyDescent="0.25">
      <c r="A7" s="277" t="s">
        <v>9</v>
      </c>
      <c r="B7" s="277"/>
      <c r="C7" s="277"/>
      <c r="D7" s="277"/>
      <c r="E7" s="277"/>
      <c r="F7" s="277"/>
      <c r="G7" s="277"/>
      <c r="H7" s="277"/>
      <c r="I7" s="277"/>
      <c r="J7" s="277"/>
      <c r="K7" s="277"/>
      <c r="L7" s="277"/>
      <c r="M7" s="277"/>
      <c r="N7" s="277"/>
      <c r="O7" s="277"/>
      <c r="P7" s="277"/>
      <c r="Q7" s="277"/>
      <c r="R7" s="277"/>
      <c r="S7" s="277"/>
      <c r="T7" s="277"/>
      <c r="U7" s="277"/>
      <c r="V7" s="277"/>
      <c r="W7" s="277"/>
      <c r="X7" s="277"/>
      <c r="Y7" s="277"/>
      <c r="Z7" s="277"/>
      <c r="AA7" s="277"/>
      <c r="AB7" s="277"/>
      <c r="AC7" s="277"/>
      <c r="AD7" s="277"/>
      <c r="AE7" s="277"/>
      <c r="AF7" s="277"/>
      <c r="AG7" s="277"/>
      <c r="AH7" s="277"/>
      <c r="AI7" s="277"/>
      <c r="AJ7" s="277"/>
      <c r="AK7" s="277"/>
      <c r="AL7" s="277"/>
      <c r="AM7" s="277"/>
      <c r="AN7" s="277"/>
      <c r="AO7" s="277"/>
      <c r="AP7" s="277"/>
      <c r="AQ7" s="277"/>
      <c r="AR7" s="277"/>
      <c r="AS7" s="277"/>
      <c r="AT7" s="277"/>
      <c r="AU7" s="277"/>
      <c r="AV7" s="277"/>
    </row>
    <row r="8" spans="1:48" ht="18.75" x14ac:dyDescent="0.25">
      <c r="A8" s="277"/>
      <c r="B8" s="277"/>
      <c r="C8" s="277"/>
      <c r="D8" s="277"/>
      <c r="E8" s="277"/>
      <c r="F8" s="277"/>
      <c r="G8" s="277"/>
      <c r="H8" s="277"/>
      <c r="I8" s="277"/>
      <c r="J8" s="277"/>
      <c r="K8" s="277"/>
      <c r="L8" s="277"/>
      <c r="M8" s="277"/>
      <c r="N8" s="277"/>
      <c r="O8" s="277"/>
      <c r="P8" s="277"/>
      <c r="Q8" s="277"/>
      <c r="R8" s="277"/>
      <c r="S8" s="277"/>
      <c r="T8" s="277"/>
      <c r="U8" s="277"/>
      <c r="V8" s="277"/>
      <c r="W8" s="277"/>
      <c r="X8" s="277"/>
      <c r="Y8" s="277"/>
      <c r="Z8" s="277"/>
      <c r="AA8" s="277"/>
      <c r="AB8" s="277"/>
      <c r="AC8" s="277"/>
      <c r="AD8" s="277"/>
      <c r="AE8" s="277"/>
      <c r="AF8" s="277"/>
      <c r="AG8" s="277"/>
      <c r="AH8" s="277"/>
      <c r="AI8" s="277"/>
      <c r="AJ8" s="277"/>
      <c r="AK8" s="277"/>
      <c r="AL8" s="277"/>
      <c r="AM8" s="277"/>
      <c r="AN8" s="277"/>
      <c r="AO8" s="277"/>
      <c r="AP8" s="277"/>
      <c r="AQ8" s="277"/>
      <c r="AR8" s="277"/>
      <c r="AS8" s="277"/>
      <c r="AT8" s="277"/>
      <c r="AU8" s="277"/>
      <c r="AV8" s="277"/>
    </row>
    <row r="9" spans="1:48" ht="18.75" x14ac:dyDescent="0.25">
      <c r="A9" s="276" t="str">
        <f>'1. паспорт местоположение'!A9:C9</f>
        <v>Акционерное общество "Сибирско-Уральская энергетическая компания"</v>
      </c>
      <c r="B9" s="276"/>
      <c r="C9" s="276"/>
      <c r="D9" s="276"/>
      <c r="E9" s="276"/>
      <c r="F9" s="276"/>
      <c r="G9" s="276"/>
      <c r="H9" s="276"/>
      <c r="I9" s="276"/>
      <c r="J9" s="276"/>
      <c r="K9" s="276"/>
      <c r="L9" s="276"/>
      <c r="M9" s="276"/>
      <c r="N9" s="276"/>
      <c r="O9" s="276"/>
      <c r="P9" s="276"/>
      <c r="Q9" s="276"/>
      <c r="R9" s="276"/>
      <c r="S9" s="276"/>
      <c r="T9" s="276"/>
      <c r="U9" s="276"/>
      <c r="V9" s="276"/>
      <c r="W9" s="276"/>
      <c r="X9" s="276"/>
      <c r="Y9" s="276"/>
      <c r="Z9" s="276"/>
      <c r="AA9" s="276"/>
      <c r="AB9" s="276"/>
      <c r="AC9" s="276"/>
      <c r="AD9" s="276"/>
      <c r="AE9" s="276"/>
      <c r="AF9" s="276"/>
      <c r="AG9" s="276"/>
      <c r="AH9" s="276"/>
      <c r="AI9" s="276"/>
      <c r="AJ9" s="276"/>
      <c r="AK9" s="276"/>
      <c r="AL9" s="276"/>
      <c r="AM9" s="276"/>
      <c r="AN9" s="276"/>
      <c r="AO9" s="276"/>
      <c r="AP9" s="276"/>
      <c r="AQ9" s="276"/>
      <c r="AR9" s="276"/>
      <c r="AS9" s="276"/>
      <c r="AT9" s="276"/>
      <c r="AU9" s="276"/>
      <c r="AV9" s="276"/>
    </row>
    <row r="10" spans="1:48" ht="15.75" x14ac:dyDescent="0.25">
      <c r="A10" s="274" t="s">
        <v>8</v>
      </c>
      <c r="B10" s="274"/>
      <c r="C10" s="274"/>
      <c r="D10" s="274"/>
      <c r="E10" s="274"/>
      <c r="F10" s="274"/>
      <c r="G10" s="274"/>
      <c r="H10" s="274"/>
      <c r="I10" s="274"/>
      <c r="J10" s="274"/>
      <c r="K10" s="274"/>
      <c r="L10" s="274"/>
      <c r="M10" s="274"/>
      <c r="N10" s="274"/>
      <c r="O10" s="274"/>
      <c r="P10" s="274"/>
      <c r="Q10" s="274"/>
      <c r="R10" s="274"/>
      <c r="S10" s="274"/>
      <c r="T10" s="274"/>
      <c r="U10" s="274"/>
      <c r="V10" s="274"/>
      <c r="W10" s="274"/>
      <c r="X10" s="274"/>
      <c r="Y10" s="274"/>
      <c r="Z10" s="274"/>
      <c r="AA10" s="274"/>
      <c r="AB10" s="274"/>
      <c r="AC10" s="274"/>
      <c r="AD10" s="274"/>
      <c r="AE10" s="274"/>
      <c r="AF10" s="274"/>
      <c r="AG10" s="274"/>
      <c r="AH10" s="274"/>
      <c r="AI10" s="274"/>
      <c r="AJ10" s="274"/>
      <c r="AK10" s="274"/>
      <c r="AL10" s="274"/>
      <c r="AM10" s="274"/>
      <c r="AN10" s="274"/>
      <c r="AO10" s="274"/>
      <c r="AP10" s="274"/>
      <c r="AQ10" s="274"/>
      <c r="AR10" s="274"/>
      <c r="AS10" s="274"/>
      <c r="AT10" s="274"/>
      <c r="AU10" s="274"/>
      <c r="AV10" s="274"/>
    </row>
    <row r="11" spans="1:48" ht="18.75" x14ac:dyDescent="0.25">
      <c r="A11" s="277"/>
      <c r="B11" s="277"/>
      <c r="C11" s="277"/>
      <c r="D11" s="277"/>
      <c r="E11" s="277"/>
      <c r="F11" s="277"/>
      <c r="G11" s="277"/>
      <c r="H11" s="277"/>
      <c r="I11" s="277"/>
      <c r="J11" s="277"/>
      <c r="K11" s="277"/>
      <c r="L11" s="277"/>
      <c r="M11" s="277"/>
      <c r="N11" s="277"/>
      <c r="O11" s="277"/>
      <c r="P11" s="277"/>
      <c r="Q11" s="277"/>
      <c r="R11" s="277"/>
      <c r="S11" s="277"/>
      <c r="T11" s="277"/>
      <c r="U11" s="277"/>
      <c r="V11" s="277"/>
      <c r="W11" s="277"/>
      <c r="X11" s="277"/>
      <c r="Y11" s="277"/>
      <c r="Z11" s="277"/>
      <c r="AA11" s="277"/>
      <c r="AB11" s="277"/>
      <c r="AC11" s="277"/>
      <c r="AD11" s="277"/>
      <c r="AE11" s="277"/>
      <c r="AF11" s="277"/>
      <c r="AG11" s="277"/>
      <c r="AH11" s="277"/>
      <c r="AI11" s="277"/>
      <c r="AJ11" s="277"/>
      <c r="AK11" s="277"/>
      <c r="AL11" s="277"/>
      <c r="AM11" s="277"/>
      <c r="AN11" s="277"/>
      <c r="AO11" s="277"/>
      <c r="AP11" s="277"/>
      <c r="AQ11" s="277"/>
      <c r="AR11" s="277"/>
      <c r="AS11" s="277"/>
      <c r="AT11" s="277"/>
      <c r="AU11" s="277"/>
      <c r="AV11" s="277"/>
    </row>
    <row r="12" spans="1:48" ht="18.75" x14ac:dyDescent="0.25">
      <c r="A12" s="276" t="str">
        <f>'1. паспорт местоположение'!A12:C12</f>
        <v>M_Tmn_1.4.12</v>
      </c>
      <c r="B12" s="276"/>
      <c r="C12" s="276"/>
      <c r="D12" s="276"/>
      <c r="E12" s="276"/>
      <c r="F12" s="276"/>
      <c r="G12" s="276"/>
      <c r="H12" s="276"/>
      <c r="I12" s="276"/>
      <c r="J12" s="276"/>
      <c r="K12" s="276"/>
      <c r="L12" s="276"/>
      <c r="M12" s="276"/>
      <c r="N12" s="276"/>
      <c r="O12" s="276"/>
      <c r="P12" s="276"/>
      <c r="Q12" s="276"/>
      <c r="R12" s="276"/>
      <c r="S12" s="276"/>
      <c r="T12" s="276"/>
      <c r="U12" s="276"/>
      <c r="V12" s="276"/>
      <c r="W12" s="276"/>
      <c r="X12" s="276"/>
      <c r="Y12" s="276"/>
      <c r="Z12" s="276"/>
      <c r="AA12" s="276"/>
      <c r="AB12" s="276"/>
      <c r="AC12" s="276"/>
      <c r="AD12" s="276"/>
      <c r="AE12" s="276"/>
      <c r="AF12" s="276"/>
      <c r="AG12" s="276"/>
      <c r="AH12" s="276"/>
      <c r="AI12" s="276"/>
      <c r="AJ12" s="276"/>
      <c r="AK12" s="276"/>
      <c r="AL12" s="276"/>
      <c r="AM12" s="276"/>
      <c r="AN12" s="276"/>
      <c r="AO12" s="276"/>
      <c r="AP12" s="276"/>
      <c r="AQ12" s="276"/>
      <c r="AR12" s="276"/>
      <c r="AS12" s="276"/>
      <c r="AT12" s="276"/>
      <c r="AU12" s="276"/>
      <c r="AV12" s="276"/>
    </row>
    <row r="13" spans="1:48" ht="15.75" x14ac:dyDescent="0.25">
      <c r="A13" s="274" t="s">
        <v>7</v>
      </c>
      <c r="B13" s="274"/>
      <c r="C13" s="274"/>
      <c r="D13" s="274"/>
      <c r="E13" s="274"/>
      <c r="F13" s="274"/>
      <c r="G13" s="274"/>
      <c r="H13" s="274"/>
      <c r="I13" s="274"/>
      <c r="J13" s="274"/>
      <c r="K13" s="274"/>
      <c r="L13" s="274"/>
      <c r="M13" s="274"/>
      <c r="N13" s="274"/>
      <c r="O13" s="274"/>
      <c r="P13" s="274"/>
      <c r="Q13" s="274"/>
      <c r="R13" s="274"/>
      <c r="S13" s="274"/>
      <c r="T13" s="274"/>
      <c r="U13" s="274"/>
      <c r="V13" s="274"/>
      <c r="W13" s="274"/>
      <c r="X13" s="274"/>
      <c r="Y13" s="274"/>
      <c r="Z13" s="274"/>
      <c r="AA13" s="274"/>
      <c r="AB13" s="274"/>
      <c r="AC13" s="274"/>
      <c r="AD13" s="274"/>
      <c r="AE13" s="274"/>
      <c r="AF13" s="274"/>
      <c r="AG13" s="274"/>
      <c r="AH13" s="274"/>
      <c r="AI13" s="274"/>
      <c r="AJ13" s="274"/>
      <c r="AK13" s="274"/>
      <c r="AL13" s="274"/>
      <c r="AM13" s="274"/>
      <c r="AN13" s="274"/>
      <c r="AO13" s="274"/>
      <c r="AP13" s="274"/>
      <c r="AQ13" s="274"/>
      <c r="AR13" s="274"/>
      <c r="AS13" s="274"/>
      <c r="AT13" s="274"/>
      <c r="AU13" s="274"/>
      <c r="AV13" s="274"/>
    </row>
    <row r="14" spans="1:48" ht="18.75" x14ac:dyDescent="0.25">
      <c r="A14" s="282"/>
      <c r="B14" s="282"/>
      <c r="C14" s="282"/>
      <c r="D14" s="282"/>
      <c r="E14" s="282"/>
      <c r="F14" s="282"/>
      <c r="G14" s="282"/>
      <c r="H14" s="282"/>
      <c r="I14" s="282"/>
      <c r="J14" s="282"/>
      <c r="K14" s="282"/>
      <c r="L14" s="282"/>
      <c r="M14" s="282"/>
      <c r="N14" s="282"/>
      <c r="O14" s="282"/>
      <c r="P14" s="282"/>
      <c r="Q14" s="282"/>
      <c r="R14" s="282"/>
      <c r="S14" s="282"/>
      <c r="T14" s="282"/>
      <c r="U14" s="282"/>
      <c r="V14" s="282"/>
      <c r="W14" s="282"/>
      <c r="X14" s="282"/>
      <c r="Y14" s="282"/>
      <c r="Z14" s="282"/>
      <c r="AA14" s="282"/>
      <c r="AB14" s="282"/>
      <c r="AC14" s="282"/>
      <c r="AD14" s="282"/>
      <c r="AE14" s="282"/>
      <c r="AF14" s="282"/>
      <c r="AG14" s="282"/>
      <c r="AH14" s="282"/>
      <c r="AI14" s="282"/>
      <c r="AJ14" s="282"/>
      <c r="AK14" s="282"/>
      <c r="AL14" s="282"/>
      <c r="AM14" s="282"/>
      <c r="AN14" s="282"/>
      <c r="AO14" s="282"/>
      <c r="AP14" s="282"/>
      <c r="AQ14" s="282"/>
      <c r="AR14" s="282"/>
      <c r="AS14" s="282"/>
      <c r="AT14" s="282"/>
      <c r="AU14" s="282"/>
      <c r="AV14" s="282"/>
    </row>
    <row r="15" spans="1:48" ht="18.75" x14ac:dyDescent="0.25">
      <c r="A15" s="276" t="str">
        <f>'1. паспорт местоположение'!A15:C15</f>
        <v>Строительство ВЛ-0,4/10 кВ в г. Тюмень и Тюменском районе</v>
      </c>
      <c r="B15" s="276"/>
      <c r="C15" s="276"/>
      <c r="D15" s="276"/>
      <c r="E15" s="276"/>
      <c r="F15" s="276"/>
      <c r="G15" s="276"/>
      <c r="H15" s="276"/>
      <c r="I15" s="276"/>
      <c r="J15" s="276"/>
      <c r="K15" s="276"/>
      <c r="L15" s="276"/>
      <c r="M15" s="276"/>
      <c r="N15" s="276"/>
      <c r="O15" s="276"/>
      <c r="P15" s="276"/>
      <c r="Q15" s="276"/>
      <c r="R15" s="276"/>
      <c r="S15" s="276"/>
      <c r="T15" s="276"/>
      <c r="U15" s="276"/>
      <c r="V15" s="276"/>
      <c r="W15" s="276"/>
      <c r="X15" s="276"/>
      <c r="Y15" s="276"/>
      <c r="Z15" s="276"/>
      <c r="AA15" s="276"/>
      <c r="AB15" s="276"/>
      <c r="AC15" s="276"/>
      <c r="AD15" s="276"/>
      <c r="AE15" s="276"/>
      <c r="AF15" s="276"/>
      <c r="AG15" s="276"/>
      <c r="AH15" s="276"/>
      <c r="AI15" s="276"/>
      <c r="AJ15" s="276"/>
      <c r="AK15" s="276"/>
      <c r="AL15" s="276"/>
      <c r="AM15" s="276"/>
      <c r="AN15" s="276"/>
      <c r="AO15" s="276"/>
      <c r="AP15" s="276"/>
      <c r="AQ15" s="276"/>
      <c r="AR15" s="276"/>
      <c r="AS15" s="276"/>
      <c r="AT15" s="276"/>
      <c r="AU15" s="276"/>
      <c r="AV15" s="276"/>
    </row>
    <row r="16" spans="1:48" ht="15.75" x14ac:dyDescent="0.25">
      <c r="A16" s="274" t="s">
        <v>6</v>
      </c>
      <c r="B16" s="274"/>
      <c r="C16" s="274"/>
      <c r="D16" s="274"/>
      <c r="E16" s="274"/>
      <c r="F16" s="274"/>
      <c r="G16" s="274"/>
      <c r="H16" s="274"/>
      <c r="I16" s="274"/>
      <c r="J16" s="274"/>
      <c r="K16" s="274"/>
      <c r="L16" s="274"/>
      <c r="M16" s="274"/>
      <c r="N16" s="274"/>
      <c r="O16" s="274"/>
      <c r="P16" s="274"/>
      <c r="Q16" s="274"/>
      <c r="R16" s="274"/>
      <c r="S16" s="274"/>
      <c r="T16" s="274"/>
      <c r="U16" s="274"/>
      <c r="V16" s="274"/>
      <c r="W16" s="274"/>
      <c r="X16" s="274"/>
      <c r="Y16" s="274"/>
      <c r="Z16" s="274"/>
      <c r="AA16" s="274"/>
      <c r="AB16" s="274"/>
      <c r="AC16" s="274"/>
      <c r="AD16" s="274"/>
      <c r="AE16" s="274"/>
      <c r="AF16" s="274"/>
      <c r="AG16" s="274"/>
      <c r="AH16" s="274"/>
      <c r="AI16" s="274"/>
      <c r="AJ16" s="274"/>
      <c r="AK16" s="274"/>
      <c r="AL16" s="274"/>
      <c r="AM16" s="274"/>
      <c r="AN16" s="274"/>
      <c r="AO16" s="274"/>
      <c r="AP16" s="274"/>
      <c r="AQ16" s="274"/>
      <c r="AR16" s="274"/>
      <c r="AS16" s="274"/>
      <c r="AT16" s="274"/>
      <c r="AU16" s="274"/>
      <c r="AV16" s="274"/>
    </row>
    <row r="17" spans="1:48" x14ac:dyDescent="0.25">
      <c r="A17" s="323"/>
      <c r="B17" s="323"/>
      <c r="C17" s="323"/>
      <c r="D17" s="323"/>
      <c r="E17" s="323"/>
      <c r="F17" s="323"/>
      <c r="G17" s="323"/>
      <c r="H17" s="323"/>
      <c r="I17" s="323"/>
      <c r="J17" s="323"/>
      <c r="K17" s="323"/>
      <c r="L17" s="323"/>
      <c r="M17" s="323"/>
      <c r="N17" s="323"/>
      <c r="O17" s="323"/>
      <c r="P17" s="323"/>
      <c r="Q17" s="323"/>
      <c r="R17" s="323"/>
      <c r="S17" s="323"/>
      <c r="T17" s="323"/>
      <c r="U17" s="323"/>
      <c r="V17" s="323"/>
      <c r="W17" s="323"/>
      <c r="X17" s="323"/>
      <c r="Y17" s="323"/>
      <c r="Z17" s="323"/>
      <c r="AA17" s="323"/>
      <c r="AB17" s="323"/>
      <c r="AC17" s="323"/>
      <c r="AD17" s="323"/>
      <c r="AE17" s="323"/>
      <c r="AF17" s="323"/>
      <c r="AG17" s="323"/>
      <c r="AH17" s="323"/>
      <c r="AI17" s="323"/>
      <c r="AJ17" s="323"/>
      <c r="AK17" s="323"/>
      <c r="AL17" s="323"/>
      <c r="AM17" s="323"/>
      <c r="AN17" s="323"/>
      <c r="AO17" s="323"/>
      <c r="AP17" s="323"/>
      <c r="AQ17" s="323"/>
      <c r="AR17" s="323"/>
      <c r="AS17" s="323"/>
      <c r="AT17" s="323"/>
      <c r="AU17" s="323"/>
      <c r="AV17" s="323"/>
    </row>
    <row r="18" spans="1:48" ht="14.25" customHeight="1" x14ac:dyDescent="0.25">
      <c r="A18" s="323"/>
      <c r="B18" s="323"/>
      <c r="C18" s="323"/>
      <c r="D18" s="323"/>
      <c r="E18" s="323"/>
      <c r="F18" s="323"/>
      <c r="G18" s="323"/>
      <c r="H18" s="323"/>
      <c r="I18" s="323"/>
      <c r="J18" s="323"/>
      <c r="K18" s="323"/>
      <c r="L18" s="323"/>
      <c r="M18" s="323"/>
      <c r="N18" s="323"/>
      <c r="O18" s="323"/>
      <c r="P18" s="323"/>
      <c r="Q18" s="323"/>
      <c r="R18" s="323"/>
      <c r="S18" s="323"/>
      <c r="T18" s="323"/>
      <c r="U18" s="323"/>
      <c r="V18" s="323"/>
      <c r="W18" s="323"/>
      <c r="X18" s="323"/>
      <c r="Y18" s="323"/>
      <c r="Z18" s="323"/>
      <c r="AA18" s="323"/>
      <c r="AB18" s="323"/>
      <c r="AC18" s="323"/>
      <c r="AD18" s="323"/>
      <c r="AE18" s="323"/>
      <c r="AF18" s="323"/>
      <c r="AG18" s="323"/>
      <c r="AH18" s="323"/>
      <c r="AI18" s="323"/>
      <c r="AJ18" s="323"/>
      <c r="AK18" s="323"/>
      <c r="AL18" s="323"/>
      <c r="AM18" s="323"/>
      <c r="AN18" s="323"/>
      <c r="AO18" s="323"/>
      <c r="AP18" s="323"/>
      <c r="AQ18" s="323"/>
      <c r="AR18" s="323"/>
      <c r="AS18" s="323"/>
      <c r="AT18" s="323"/>
      <c r="AU18" s="323"/>
      <c r="AV18" s="323"/>
    </row>
    <row r="19" spans="1:48" x14ac:dyDescent="0.25">
      <c r="A19" s="323"/>
      <c r="B19" s="323"/>
      <c r="C19" s="323"/>
      <c r="D19" s="323"/>
      <c r="E19" s="323"/>
      <c r="F19" s="323"/>
      <c r="G19" s="323"/>
      <c r="H19" s="323"/>
      <c r="I19" s="323"/>
      <c r="J19" s="323"/>
      <c r="K19" s="323"/>
      <c r="L19" s="323"/>
      <c r="M19" s="323"/>
      <c r="N19" s="323"/>
      <c r="O19" s="323"/>
      <c r="P19" s="323"/>
      <c r="Q19" s="323"/>
      <c r="R19" s="323"/>
      <c r="S19" s="323"/>
      <c r="T19" s="323"/>
      <c r="U19" s="323"/>
      <c r="V19" s="323"/>
      <c r="W19" s="323"/>
      <c r="X19" s="323"/>
      <c r="Y19" s="323"/>
      <c r="Z19" s="323"/>
      <c r="AA19" s="323"/>
      <c r="AB19" s="323"/>
      <c r="AC19" s="323"/>
      <c r="AD19" s="323"/>
      <c r="AE19" s="323"/>
      <c r="AF19" s="323"/>
      <c r="AG19" s="323"/>
      <c r="AH19" s="323"/>
      <c r="AI19" s="323"/>
      <c r="AJ19" s="323"/>
      <c r="AK19" s="323"/>
      <c r="AL19" s="323"/>
      <c r="AM19" s="323"/>
      <c r="AN19" s="323"/>
      <c r="AO19" s="323"/>
      <c r="AP19" s="323"/>
      <c r="AQ19" s="323"/>
      <c r="AR19" s="323"/>
      <c r="AS19" s="323"/>
      <c r="AT19" s="323"/>
      <c r="AU19" s="323"/>
      <c r="AV19" s="323"/>
    </row>
    <row r="20" spans="1:48" s="22" customFormat="1" x14ac:dyDescent="0.25">
      <c r="A20" s="317"/>
      <c r="B20" s="317"/>
      <c r="C20" s="317"/>
      <c r="D20" s="317"/>
      <c r="E20" s="317"/>
      <c r="F20" s="317"/>
      <c r="G20" s="317"/>
      <c r="H20" s="317"/>
      <c r="I20" s="317"/>
      <c r="J20" s="317"/>
      <c r="K20" s="317"/>
      <c r="L20" s="317"/>
      <c r="M20" s="317"/>
      <c r="N20" s="317"/>
      <c r="O20" s="317"/>
      <c r="P20" s="317"/>
      <c r="Q20" s="317"/>
      <c r="R20" s="317"/>
      <c r="S20" s="317"/>
      <c r="T20" s="317"/>
      <c r="U20" s="317"/>
      <c r="V20" s="317"/>
      <c r="W20" s="317"/>
      <c r="X20" s="317"/>
      <c r="Y20" s="317"/>
      <c r="Z20" s="317"/>
      <c r="AA20" s="317"/>
      <c r="AB20" s="317"/>
      <c r="AC20" s="317"/>
      <c r="AD20" s="317"/>
      <c r="AE20" s="317"/>
      <c r="AF20" s="317"/>
      <c r="AG20" s="317"/>
      <c r="AH20" s="317"/>
      <c r="AI20" s="317"/>
      <c r="AJ20" s="317"/>
      <c r="AK20" s="317"/>
      <c r="AL20" s="317"/>
      <c r="AM20" s="317"/>
      <c r="AN20" s="317"/>
      <c r="AO20" s="317"/>
      <c r="AP20" s="317"/>
      <c r="AQ20" s="317"/>
      <c r="AR20" s="317"/>
      <c r="AS20" s="317"/>
      <c r="AT20" s="317"/>
      <c r="AU20" s="317"/>
      <c r="AV20" s="317"/>
    </row>
    <row r="21" spans="1:48" s="22" customFormat="1" x14ac:dyDescent="0.25">
      <c r="A21" s="431" t="s">
        <v>491</v>
      </c>
      <c r="B21" s="431"/>
      <c r="C21" s="431"/>
      <c r="D21" s="431"/>
      <c r="E21" s="431"/>
      <c r="F21" s="431"/>
      <c r="G21" s="431"/>
      <c r="H21" s="431"/>
      <c r="I21" s="431"/>
      <c r="J21" s="431"/>
      <c r="K21" s="431"/>
      <c r="L21" s="431"/>
      <c r="M21" s="431"/>
      <c r="N21" s="431"/>
      <c r="O21" s="431"/>
      <c r="P21" s="431"/>
      <c r="Q21" s="431"/>
      <c r="R21" s="431"/>
      <c r="S21" s="431"/>
      <c r="T21" s="431"/>
      <c r="U21" s="431"/>
      <c r="V21" s="431"/>
      <c r="W21" s="431"/>
      <c r="X21" s="431"/>
      <c r="Y21" s="431"/>
      <c r="Z21" s="431"/>
      <c r="AA21" s="431"/>
      <c r="AB21" s="431"/>
      <c r="AC21" s="431"/>
      <c r="AD21" s="431"/>
      <c r="AE21" s="431"/>
      <c r="AF21" s="431"/>
      <c r="AG21" s="431"/>
      <c r="AH21" s="431"/>
      <c r="AI21" s="431"/>
      <c r="AJ21" s="431"/>
      <c r="AK21" s="431"/>
      <c r="AL21" s="431"/>
      <c r="AM21" s="431"/>
      <c r="AN21" s="431"/>
      <c r="AO21" s="431"/>
      <c r="AP21" s="431"/>
      <c r="AQ21" s="431"/>
      <c r="AR21" s="431"/>
      <c r="AS21" s="431"/>
      <c r="AT21" s="431"/>
      <c r="AU21" s="431"/>
      <c r="AV21" s="431"/>
    </row>
    <row r="22" spans="1:48" s="22" customFormat="1" ht="58.5" customHeight="1" x14ac:dyDescent="0.25">
      <c r="A22" s="428" t="s">
        <v>52</v>
      </c>
      <c r="B22" s="433" t="s">
        <v>24</v>
      </c>
      <c r="C22" s="428" t="s">
        <v>51</v>
      </c>
      <c r="D22" s="428" t="s">
        <v>50</v>
      </c>
      <c r="E22" s="436" t="s">
        <v>501</v>
      </c>
      <c r="F22" s="437"/>
      <c r="G22" s="437"/>
      <c r="H22" s="437"/>
      <c r="I22" s="437"/>
      <c r="J22" s="437"/>
      <c r="K22" s="437"/>
      <c r="L22" s="438"/>
      <c r="M22" s="428" t="s">
        <v>49</v>
      </c>
      <c r="N22" s="428" t="s">
        <v>48</v>
      </c>
      <c r="O22" s="428" t="s">
        <v>47</v>
      </c>
      <c r="P22" s="423" t="s">
        <v>249</v>
      </c>
      <c r="Q22" s="423" t="s">
        <v>46</v>
      </c>
      <c r="R22" s="423" t="s">
        <v>45</v>
      </c>
      <c r="S22" s="423" t="s">
        <v>44</v>
      </c>
      <c r="T22" s="423"/>
      <c r="U22" s="439" t="s">
        <v>43</v>
      </c>
      <c r="V22" s="439" t="s">
        <v>42</v>
      </c>
      <c r="W22" s="423" t="s">
        <v>41</v>
      </c>
      <c r="X22" s="423" t="s">
        <v>40</v>
      </c>
      <c r="Y22" s="423" t="s">
        <v>39</v>
      </c>
      <c r="Z22" s="430" t="s">
        <v>38</v>
      </c>
      <c r="AA22" s="423" t="s">
        <v>37</v>
      </c>
      <c r="AB22" s="423" t="s">
        <v>36</v>
      </c>
      <c r="AC22" s="423" t="s">
        <v>35</v>
      </c>
      <c r="AD22" s="423" t="s">
        <v>34</v>
      </c>
      <c r="AE22" s="423" t="s">
        <v>33</v>
      </c>
      <c r="AF22" s="423" t="s">
        <v>32</v>
      </c>
      <c r="AG22" s="423"/>
      <c r="AH22" s="423"/>
      <c r="AI22" s="423"/>
      <c r="AJ22" s="423"/>
      <c r="AK22" s="423"/>
      <c r="AL22" s="423" t="s">
        <v>31</v>
      </c>
      <c r="AM22" s="423"/>
      <c r="AN22" s="423"/>
      <c r="AO22" s="423"/>
      <c r="AP22" s="423" t="s">
        <v>30</v>
      </c>
      <c r="AQ22" s="423"/>
      <c r="AR22" s="423" t="s">
        <v>29</v>
      </c>
      <c r="AS22" s="423" t="s">
        <v>28</v>
      </c>
      <c r="AT22" s="423" t="s">
        <v>27</v>
      </c>
      <c r="AU22" s="423" t="s">
        <v>26</v>
      </c>
      <c r="AV22" s="423" t="s">
        <v>25</v>
      </c>
    </row>
    <row r="23" spans="1:48" s="22" customFormat="1" ht="64.5" customHeight="1" x14ac:dyDescent="0.25">
      <c r="A23" s="432"/>
      <c r="B23" s="434"/>
      <c r="C23" s="432"/>
      <c r="D23" s="432"/>
      <c r="E23" s="442" t="s">
        <v>23</v>
      </c>
      <c r="F23" s="424" t="s">
        <v>139</v>
      </c>
      <c r="G23" s="424" t="s">
        <v>138</v>
      </c>
      <c r="H23" s="424" t="s">
        <v>137</v>
      </c>
      <c r="I23" s="426" t="s">
        <v>435</v>
      </c>
      <c r="J23" s="426" t="s">
        <v>436</v>
      </c>
      <c r="K23" s="426" t="s">
        <v>437</v>
      </c>
      <c r="L23" s="424" t="s">
        <v>80</v>
      </c>
      <c r="M23" s="432"/>
      <c r="N23" s="432"/>
      <c r="O23" s="432"/>
      <c r="P23" s="423"/>
      <c r="Q23" s="423"/>
      <c r="R23" s="423"/>
      <c r="S23" s="444" t="s">
        <v>2</v>
      </c>
      <c r="T23" s="444" t="s">
        <v>11</v>
      </c>
      <c r="U23" s="439"/>
      <c r="V23" s="439"/>
      <c r="W23" s="423"/>
      <c r="X23" s="423"/>
      <c r="Y23" s="423"/>
      <c r="Z23" s="423"/>
      <c r="AA23" s="423"/>
      <c r="AB23" s="423"/>
      <c r="AC23" s="423"/>
      <c r="AD23" s="423"/>
      <c r="AE23" s="423"/>
      <c r="AF23" s="423" t="s">
        <v>22</v>
      </c>
      <c r="AG23" s="423"/>
      <c r="AH23" s="423" t="s">
        <v>21</v>
      </c>
      <c r="AI23" s="423"/>
      <c r="AJ23" s="428" t="s">
        <v>20</v>
      </c>
      <c r="AK23" s="428" t="s">
        <v>19</v>
      </c>
      <c r="AL23" s="428" t="s">
        <v>18</v>
      </c>
      <c r="AM23" s="428" t="s">
        <v>17</v>
      </c>
      <c r="AN23" s="428" t="s">
        <v>16</v>
      </c>
      <c r="AO23" s="428" t="s">
        <v>15</v>
      </c>
      <c r="AP23" s="428" t="s">
        <v>14</v>
      </c>
      <c r="AQ23" s="440" t="s">
        <v>11</v>
      </c>
      <c r="AR23" s="423"/>
      <c r="AS23" s="423"/>
      <c r="AT23" s="423"/>
      <c r="AU23" s="423"/>
      <c r="AV23" s="423"/>
    </row>
    <row r="24" spans="1:48" s="22" customFormat="1" ht="96.75" customHeight="1" x14ac:dyDescent="0.25">
      <c r="A24" s="429"/>
      <c r="B24" s="435"/>
      <c r="C24" s="429"/>
      <c r="D24" s="429"/>
      <c r="E24" s="443"/>
      <c r="F24" s="425"/>
      <c r="G24" s="425"/>
      <c r="H24" s="425"/>
      <c r="I24" s="427"/>
      <c r="J24" s="427"/>
      <c r="K24" s="427"/>
      <c r="L24" s="425"/>
      <c r="M24" s="429"/>
      <c r="N24" s="429"/>
      <c r="O24" s="429"/>
      <c r="P24" s="423"/>
      <c r="Q24" s="423"/>
      <c r="R24" s="423"/>
      <c r="S24" s="445"/>
      <c r="T24" s="445"/>
      <c r="U24" s="439"/>
      <c r="V24" s="439"/>
      <c r="W24" s="423"/>
      <c r="X24" s="423"/>
      <c r="Y24" s="423"/>
      <c r="Z24" s="423"/>
      <c r="AA24" s="423"/>
      <c r="AB24" s="423"/>
      <c r="AC24" s="423"/>
      <c r="AD24" s="423"/>
      <c r="AE24" s="423"/>
      <c r="AF24" s="177" t="s">
        <v>13</v>
      </c>
      <c r="AG24" s="177" t="s">
        <v>12</v>
      </c>
      <c r="AH24" s="178" t="s">
        <v>2</v>
      </c>
      <c r="AI24" s="178" t="s">
        <v>11</v>
      </c>
      <c r="AJ24" s="429"/>
      <c r="AK24" s="429"/>
      <c r="AL24" s="429"/>
      <c r="AM24" s="429"/>
      <c r="AN24" s="429"/>
      <c r="AO24" s="429"/>
      <c r="AP24" s="429"/>
      <c r="AQ24" s="441"/>
      <c r="AR24" s="423"/>
      <c r="AS24" s="423"/>
      <c r="AT24" s="423"/>
      <c r="AU24" s="423"/>
      <c r="AV24" s="423"/>
    </row>
    <row r="25" spans="1:48" s="20" customFormat="1" ht="11.25" x14ac:dyDescent="0.2">
      <c r="A25" s="21">
        <v>1</v>
      </c>
      <c r="B25" s="21">
        <v>2</v>
      </c>
      <c r="C25" s="21">
        <v>4</v>
      </c>
      <c r="D25" s="21">
        <v>5</v>
      </c>
      <c r="E25" s="21">
        <v>6</v>
      </c>
      <c r="F25" s="21">
        <f t="shared" ref="F25:AV25" si="0">E25+1</f>
        <v>7</v>
      </c>
      <c r="G25" s="21">
        <f t="shared" si="0"/>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48" ht="173.25" x14ac:dyDescent="0.25">
      <c r="A26" s="252"/>
      <c r="B26" s="253" t="str">
        <f>IF(D26="","",'1. паспорт местоположение'!$C$25)</f>
        <v>г. Тюмень и Тюменский р-он</v>
      </c>
      <c r="C26" s="253" t="str">
        <f t="shared" ref="C26" si="1">IF(D26="","","передача э/э")</f>
        <v>передача э/э</v>
      </c>
      <c r="D26" s="250" t="s">
        <v>543</v>
      </c>
      <c r="E26" s="250"/>
      <c r="F26" s="250"/>
      <c r="G26" s="257" t="s">
        <v>544</v>
      </c>
      <c r="H26" s="250"/>
      <c r="I26" s="256">
        <v>22</v>
      </c>
      <c r="J26" s="250"/>
      <c r="K26" s="256" t="s">
        <v>544</v>
      </c>
      <c r="L26" s="250" t="s">
        <v>544</v>
      </c>
      <c r="M26" s="250" t="s">
        <v>545</v>
      </c>
      <c r="N26" s="248" t="s">
        <v>546</v>
      </c>
      <c r="O26" s="250" t="s">
        <v>547</v>
      </c>
      <c r="P26" s="254">
        <v>48217.591436618713</v>
      </c>
      <c r="Q26" s="248" t="s">
        <v>548</v>
      </c>
      <c r="R26" s="255" t="s">
        <v>549</v>
      </c>
      <c r="S26" s="248" t="s">
        <v>550</v>
      </c>
      <c r="T26" s="248" t="s">
        <v>550</v>
      </c>
      <c r="U26" s="248" t="s">
        <v>551</v>
      </c>
      <c r="V26" s="248" t="s">
        <v>552</v>
      </c>
      <c r="W26" s="248" t="s">
        <v>553</v>
      </c>
      <c r="X26" s="255" t="s">
        <v>554</v>
      </c>
      <c r="Y26" s="248" t="s">
        <v>555</v>
      </c>
      <c r="Z26" s="248" t="s">
        <v>555</v>
      </c>
      <c r="AA26" s="248" t="s">
        <v>555</v>
      </c>
      <c r="AB26" s="255" t="s">
        <v>556</v>
      </c>
      <c r="AC26" s="248" t="s">
        <v>557</v>
      </c>
      <c r="AD26" s="255" t="s">
        <v>558</v>
      </c>
      <c r="AE26" s="248" t="s">
        <v>543</v>
      </c>
      <c r="AF26" s="248" t="s">
        <v>559</v>
      </c>
      <c r="AG26" s="248" t="s">
        <v>560</v>
      </c>
      <c r="AH26" s="249" t="s">
        <v>561</v>
      </c>
      <c r="AI26" s="249" t="s">
        <v>561</v>
      </c>
      <c r="AJ26" s="249" t="s">
        <v>562</v>
      </c>
      <c r="AK26" s="249" t="s">
        <v>563</v>
      </c>
      <c r="AL26" s="248" t="s">
        <v>555</v>
      </c>
      <c r="AM26" s="248" t="s">
        <v>555</v>
      </c>
      <c r="AN26" s="249" t="s">
        <v>555</v>
      </c>
      <c r="AO26" s="248" t="s">
        <v>555</v>
      </c>
      <c r="AP26" s="248" t="s">
        <v>555</v>
      </c>
      <c r="AQ26" s="249" t="s">
        <v>564</v>
      </c>
      <c r="AR26" s="249" t="s">
        <v>565</v>
      </c>
      <c r="AS26" s="249" t="s">
        <v>566</v>
      </c>
      <c r="AT26" s="249" t="s">
        <v>567</v>
      </c>
      <c r="AU26" s="252"/>
      <c r="AV26" s="252"/>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T22:AT24"/>
    <mergeCell ref="AU22:AU24"/>
    <mergeCell ref="AV22:AV24"/>
    <mergeCell ref="E23:E24"/>
    <mergeCell ref="L23:L24"/>
    <mergeCell ref="S23:S24"/>
    <mergeCell ref="AP23:AP24"/>
    <mergeCell ref="AB22:AB24"/>
    <mergeCell ref="T23:T24"/>
    <mergeCell ref="AL23:AL24"/>
    <mergeCell ref="AM23:AM24"/>
    <mergeCell ref="AN23:AN24"/>
    <mergeCell ref="AO23:AO24"/>
    <mergeCell ref="AC22:AC24"/>
    <mergeCell ref="AL22:AO22"/>
    <mergeCell ref="AP22:AQ22"/>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R22:AR24"/>
    <mergeCell ref="AF23:AG23"/>
    <mergeCell ref="AH23:AI23"/>
    <mergeCell ref="AJ23:AJ24"/>
    <mergeCell ref="AS22:AS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19"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G83"/>
  <sheetViews>
    <sheetView view="pageBreakPreview" zoomScale="60" zoomScaleNormal="90" workbookViewId="0">
      <selection activeCell="J32" sqref="J32"/>
    </sheetView>
  </sheetViews>
  <sheetFormatPr defaultRowHeight="15.75" x14ac:dyDescent="0.25"/>
  <cols>
    <col min="1" max="2" width="66.140625" style="148" customWidth="1"/>
    <col min="3" max="255" width="9.140625" style="149"/>
    <col min="256" max="257" width="66.140625" style="149" customWidth="1"/>
    <col min="258" max="511" width="9.140625" style="149"/>
    <col min="512" max="513" width="66.140625" style="149" customWidth="1"/>
    <col min="514" max="767" width="9.140625" style="149"/>
    <col min="768" max="769" width="66.140625" style="149" customWidth="1"/>
    <col min="770" max="1023" width="9.140625" style="149"/>
    <col min="1024" max="1025" width="66.140625" style="149" customWidth="1"/>
    <col min="1026" max="1279" width="9.140625" style="149"/>
    <col min="1280" max="1281" width="66.140625" style="149" customWidth="1"/>
    <col min="1282" max="1535" width="9.140625" style="149"/>
    <col min="1536" max="1537" width="66.140625" style="149" customWidth="1"/>
    <col min="1538" max="1791" width="9.140625" style="149"/>
    <col min="1792" max="1793" width="66.140625" style="149" customWidth="1"/>
    <col min="1794" max="2047" width="9.140625" style="149"/>
    <col min="2048" max="2049" width="66.140625" style="149" customWidth="1"/>
    <col min="2050" max="2303" width="9.140625" style="149"/>
    <col min="2304" max="2305" width="66.140625" style="149" customWidth="1"/>
    <col min="2306" max="2559" width="9.140625" style="149"/>
    <col min="2560" max="2561" width="66.140625" style="149" customWidth="1"/>
    <col min="2562" max="2815" width="9.140625" style="149"/>
    <col min="2816" max="2817" width="66.140625" style="149" customWidth="1"/>
    <col min="2818" max="3071" width="9.140625" style="149"/>
    <col min="3072" max="3073" width="66.140625" style="149" customWidth="1"/>
    <col min="3074" max="3327" width="9.140625" style="149"/>
    <col min="3328" max="3329" width="66.140625" style="149" customWidth="1"/>
    <col min="3330" max="3583" width="9.140625" style="149"/>
    <col min="3584" max="3585" width="66.140625" style="149" customWidth="1"/>
    <col min="3586" max="3839" width="9.140625" style="149"/>
    <col min="3840" max="3841" width="66.140625" style="149" customWidth="1"/>
    <col min="3842" max="4095" width="9.140625" style="149"/>
    <col min="4096" max="4097" width="66.140625" style="149" customWidth="1"/>
    <col min="4098" max="4351" width="9.140625" style="149"/>
    <col min="4352" max="4353" width="66.140625" style="149" customWidth="1"/>
    <col min="4354" max="4607" width="9.140625" style="149"/>
    <col min="4608" max="4609" width="66.140625" style="149" customWidth="1"/>
    <col min="4610" max="4863" width="9.140625" style="149"/>
    <col min="4864" max="4865" width="66.140625" style="149" customWidth="1"/>
    <col min="4866" max="5119" width="9.140625" style="149"/>
    <col min="5120" max="5121" width="66.140625" style="149" customWidth="1"/>
    <col min="5122" max="5375" width="9.140625" style="149"/>
    <col min="5376" max="5377" width="66.140625" style="149" customWidth="1"/>
    <col min="5378" max="5631" width="9.140625" style="149"/>
    <col min="5632" max="5633" width="66.140625" style="149" customWidth="1"/>
    <col min="5634" max="5887" width="9.140625" style="149"/>
    <col min="5888" max="5889" width="66.140625" style="149" customWidth="1"/>
    <col min="5890" max="6143" width="9.140625" style="149"/>
    <col min="6144" max="6145" width="66.140625" style="149" customWidth="1"/>
    <col min="6146" max="6399" width="9.140625" style="149"/>
    <col min="6400" max="6401" width="66.140625" style="149" customWidth="1"/>
    <col min="6402" max="6655" width="9.140625" style="149"/>
    <col min="6656" max="6657" width="66.140625" style="149" customWidth="1"/>
    <col min="6658" max="6911" width="9.140625" style="149"/>
    <col min="6912" max="6913" width="66.140625" style="149" customWidth="1"/>
    <col min="6914" max="7167" width="9.140625" style="149"/>
    <col min="7168" max="7169" width="66.140625" style="149" customWidth="1"/>
    <col min="7170" max="7423" width="9.140625" style="149"/>
    <col min="7424" max="7425" width="66.140625" style="149" customWidth="1"/>
    <col min="7426" max="7679" width="9.140625" style="149"/>
    <col min="7680" max="7681" width="66.140625" style="149" customWidth="1"/>
    <col min="7682" max="7935" width="9.140625" style="149"/>
    <col min="7936" max="7937" width="66.140625" style="149" customWidth="1"/>
    <col min="7938" max="8191" width="9.140625" style="149"/>
    <col min="8192" max="8193" width="66.140625" style="149" customWidth="1"/>
    <col min="8194" max="8447" width="9.140625" style="149"/>
    <col min="8448" max="8449" width="66.140625" style="149" customWidth="1"/>
    <col min="8450" max="8703" width="9.140625" style="149"/>
    <col min="8704" max="8705" width="66.140625" style="149" customWidth="1"/>
    <col min="8706" max="8959" width="9.140625" style="149"/>
    <col min="8960" max="8961" width="66.140625" style="149" customWidth="1"/>
    <col min="8962" max="9215" width="9.140625" style="149"/>
    <col min="9216" max="9217" width="66.140625" style="149" customWidth="1"/>
    <col min="9218" max="9471" width="9.140625" style="149"/>
    <col min="9472" max="9473" width="66.140625" style="149" customWidth="1"/>
    <col min="9474" max="9727" width="9.140625" style="149"/>
    <col min="9728" max="9729" width="66.140625" style="149" customWidth="1"/>
    <col min="9730" max="9983" width="9.140625" style="149"/>
    <col min="9984" max="9985" width="66.140625" style="149" customWidth="1"/>
    <col min="9986" max="10239" width="9.140625" style="149"/>
    <col min="10240" max="10241" width="66.140625" style="149" customWidth="1"/>
    <col min="10242" max="10495" width="9.140625" style="149"/>
    <col min="10496" max="10497" width="66.140625" style="149" customWidth="1"/>
    <col min="10498" max="10751" width="9.140625" style="149"/>
    <col min="10752" max="10753" width="66.140625" style="149" customWidth="1"/>
    <col min="10754" max="11007" width="9.140625" style="149"/>
    <col min="11008" max="11009" width="66.140625" style="149" customWidth="1"/>
    <col min="11010" max="11263" width="9.140625" style="149"/>
    <col min="11264" max="11265" width="66.140625" style="149" customWidth="1"/>
    <col min="11266" max="11519" width="9.140625" style="149"/>
    <col min="11520" max="11521" width="66.140625" style="149" customWidth="1"/>
    <col min="11522" max="11775" width="9.140625" style="149"/>
    <col min="11776" max="11777" width="66.140625" style="149" customWidth="1"/>
    <col min="11778" max="12031" width="9.140625" style="149"/>
    <col min="12032" max="12033" width="66.140625" style="149" customWidth="1"/>
    <col min="12034" max="12287" width="9.140625" style="149"/>
    <col min="12288" max="12289" width="66.140625" style="149" customWidth="1"/>
    <col min="12290" max="12543" width="9.140625" style="149"/>
    <col min="12544" max="12545" width="66.140625" style="149" customWidth="1"/>
    <col min="12546" max="12799" width="9.140625" style="149"/>
    <col min="12800" max="12801" width="66.140625" style="149" customWidth="1"/>
    <col min="12802" max="13055" width="9.140625" style="149"/>
    <col min="13056" max="13057" width="66.140625" style="149" customWidth="1"/>
    <col min="13058" max="13311" width="9.140625" style="149"/>
    <col min="13312" max="13313" width="66.140625" style="149" customWidth="1"/>
    <col min="13314" max="13567" width="9.140625" style="149"/>
    <col min="13568" max="13569" width="66.140625" style="149" customWidth="1"/>
    <col min="13570" max="13823" width="9.140625" style="149"/>
    <col min="13824" max="13825" width="66.140625" style="149" customWidth="1"/>
    <col min="13826" max="14079" width="9.140625" style="149"/>
    <col min="14080" max="14081" width="66.140625" style="149" customWidth="1"/>
    <col min="14082" max="14335" width="9.140625" style="149"/>
    <col min="14336" max="14337" width="66.140625" style="149" customWidth="1"/>
    <col min="14338" max="14591" width="9.140625" style="149"/>
    <col min="14592" max="14593" width="66.140625" style="149" customWidth="1"/>
    <col min="14594" max="14847" width="9.140625" style="149"/>
    <col min="14848" max="14849" width="66.140625" style="149" customWidth="1"/>
    <col min="14850" max="15103" width="9.140625" style="149"/>
    <col min="15104" max="15105" width="66.140625" style="149" customWidth="1"/>
    <col min="15106" max="15359" width="9.140625" style="149"/>
    <col min="15360" max="15361" width="66.140625" style="149" customWidth="1"/>
    <col min="15362" max="15615" width="9.140625" style="149"/>
    <col min="15616" max="15617" width="66.140625" style="149" customWidth="1"/>
    <col min="15618" max="15871" width="9.140625" style="149"/>
    <col min="15872" max="15873" width="66.140625" style="149" customWidth="1"/>
    <col min="15874" max="16127" width="9.140625" style="149"/>
    <col min="16128" max="16129" width="66.140625" style="149" customWidth="1"/>
    <col min="16130" max="16383" width="9.140625" style="149"/>
    <col min="16384" max="16384" width="9.140625" style="149" customWidth="1"/>
  </cols>
  <sheetData>
    <row r="1" spans="1:7" ht="18.75" x14ac:dyDescent="0.25">
      <c r="B1" s="38" t="s">
        <v>69</v>
      </c>
    </row>
    <row r="2" spans="1:7" ht="18.75" x14ac:dyDescent="0.3">
      <c r="A2" s="239"/>
      <c r="B2" s="15" t="s">
        <v>10</v>
      </c>
    </row>
    <row r="3" spans="1:7" ht="18.75" x14ac:dyDescent="0.3">
      <c r="B3" s="15" t="s">
        <v>508</v>
      </c>
    </row>
    <row r="4" spans="1:7" x14ac:dyDescent="0.25">
      <c r="B4" s="43"/>
    </row>
    <row r="5" spans="1:7" ht="18.75" x14ac:dyDescent="0.3">
      <c r="A5" s="451" t="str">
        <f>'1. паспорт местоположение'!A5:C5</f>
        <v>Год раскрытия информации: 2024 год</v>
      </c>
      <c r="B5" s="451"/>
      <c r="C5" s="87"/>
      <c r="D5" s="87"/>
      <c r="E5" s="87"/>
      <c r="F5" s="87"/>
      <c r="G5" s="87"/>
    </row>
    <row r="6" spans="1:7" ht="18.75" x14ac:dyDescent="0.3">
      <c r="A6" s="182"/>
      <c r="B6" s="182"/>
      <c r="C6" s="182"/>
      <c r="D6" s="182"/>
      <c r="E6" s="182"/>
      <c r="F6" s="182"/>
      <c r="G6" s="182"/>
    </row>
    <row r="7" spans="1:7" ht="18.75" x14ac:dyDescent="0.25">
      <c r="A7" s="277" t="s">
        <v>9</v>
      </c>
      <c r="B7" s="277"/>
      <c r="C7" s="181"/>
      <c r="D7" s="181"/>
      <c r="E7" s="181"/>
      <c r="F7" s="181"/>
      <c r="G7" s="181"/>
    </row>
    <row r="8" spans="1:7" ht="18.75" x14ac:dyDescent="0.25">
      <c r="A8" s="181"/>
      <c r="B8" s="181"/>
      <c r="C8" s="181"/>
      <c r="D8" s="181"/>
      <c r="E8" s="181"/>
      <c r="F8" s="181"/>
      <c r="G8" s="181"/>
    </row>
    <row r="9" spans="1:7" ht="18.75" x14ac:dyDescent="0.25">
      <c r="A9" s="276" t="str">
        <f>'1. паспорт местоположение'!A9:C9</f>
        <v>Акционерное общество "Сибирско-Уральская энергетическая компания"</v>
      </c>
      <c r="B9" s="276"/>
      <c r="C9" s="179"/>
      <c r="D9" s="179"/>
      <c r="E9" s="179"/>
      <c r="F9" s="179"/>
      <c r="G9" s="179"/>
    </row>
    <row r="10" spans="1:7" x14ac:dyDescent="0.25">
      <c r="A10" s="274" t="s">
        <v>8</v>
      </c>
      <c r="B10" s="274"/>
      <c r="C10" s="180"/>
      <c r="D10" s="180"/>
      <c r="E10" s="180"/>
      <c r="F10" s="180"/>
      <c r="G10" s="180"/>
    </row>
    <row r="11" spans="1:7" ht="18.75" x14ac:dyDescent="0.25">
      <c r="A11" s="181"/>
      <c r="B11" s="181"/>
      <c r="C11" s="181"/>
      <c r="D11" s="181"/>
      <c r="E11" s="181"/>
      <c r="F11" s="181"/>
      <c r="G11" s="181"/>
    </row>
    <row r="12" spans="1:7" ht="18.75" x14ac:dyDescent="0.25">
      <c r="A12" s="276" t="str">
        <f>'1. паспорт местоположение'!A12:C12</f>
        <v>M_Tmn_1.4.12</v>
      </c>
      <c r="B12" s="276"/>
      <c r="C12" s="179"/>
      <c r="D12" s="179"/>
      <c r="E12" s="179"/>
      <c r="F12" s="179"/>
      <c r="G12" s="179"/>
    </row>
    <row r="13" spans="1:7" x14ac:dyDescent="0.25">
      <c r="A13" s="274" t="s">
        <v>7</v>
      </c>
      <c r="B13" s="274"/>
      <c r="C13" s="180"/>
      <c r="D13" s="180"/>
      <c r="E13" s="180"/>
      <c r="F13" s="180"/>
      <c r="G13" s="180"/>
    </row>
    <row r="14" spans="1:7" ht="18.75" x14ac:dyDescent="0.25">
      <c r="A14" s="11"/>
      <c r="B14" s="11"/>
      <c r="C14" s="11"/>
      <c r="D14" s="11"/>
      <c r="E14" s="11"/>
      <c r="F14" s="11"/>
      <c r="G14" s="11"/>
    </row>
    <row r="15" spans="1:7" ht="18.75" x14ac:dyDescent="0.25">
      <c r="A15" s="275" t="str">
        <f>'1. паспорт местоположение'!A15:C15</f>
        <v>Строительство ВЛ-0,4/10 кВ в г. Тюмень и Тюменском районе</v>
      </c>
      <c r="B15" s="275"/>
      <c r="C15" s="179"/>
      <c r="D15" s="179"/>
      <c r="E15" s="179"/>
      <c r="F15" s="179"/>
      <c r="G15" s="179"/>
    </row>
    <row r="16" spans="1:7" x14ac:dyDescent="0.25">
      <c r="A16" s="274" t="s">
        <v>6</v>
      </c>
      <c r="B16" s="274"/>
      <c r="C16" s="180"/>
      <c r="D16" s="180"/>
      <c r="E16" s="180"/>
      <c r="F16" s="180"/>
      <c r="G16" s="180"/>
    </row>
    <row r="17" spans="1:2" x14ac:dyDescent="0.25">
      <c r="B17" s="150"/>
    </row>
    <row r="18" spans="1:2" x14ac:dyDescent="0.25">
      <c r="A18" s="449"/>
      <c r="B18" s="450"/>
    </row>
    <row r="19" spans="1:2" x14ac:dyDescent="0.25">
      <c r="B19" s="43"/>
    </row>
    <row r="20" spans="1:2" ht="16.5" thickBot="1" x14ac:dyDescent="0.3">
      <c r="B20" s="151"/>
    </row>
    <row r="21" spans="1:2" ht="67.150000000000006" customHeight="1" thickBot="1" x14ac:dyDescent="0.3">
      <c r="A21" s="216" t="s">
        <v>384</v>
      </c>
      <c r="B21" s="217" t="str">
        <f>A15</f>
        <v>Строительство ВЛ-0,4/10 кВ в г. Тюмень и Тюменском районе</v>
      </c>
    </row>
    <row r="22" spans="1:2" ht="16.5" thickBot="1" x14ac:dyDescent="0.3">
      <c r="A22" s="152" t="s">
        <v>385</v>
      </c>
      <c r="B22" s="222" t="str">
        <f>'1. паспорт местоположение'!$C$26&amp;", "&amp;'1. паспорт местоположение'!$C$27</f>
        <v>Тюменская область, г. Тюмень и Тюменский р-он</v>
      </c>
    </row>
    <row r="23" spans="1:2" ht="16.5" thickBot="1" x14ac:dyDescent="0.3">
      <c r="A23" s="152" t="s">
        <v>351</v>
      </c>
      <c r="B23" s="221" t="str">
        <f>IF('1. паспорт местоположение'!$C$22="1.2","реконструкция",IF('1. паспорт местоположение'!$C$22="1.4","новое строительство","прочие инвестиционные проекты"))</f>
        <v>новое строительство</v>
      </c>
    </row>
    <row r="24" spans="1:2" ht="16.5" thickBot="1" x14ac:dyDescent="0.3">
      <c r="A24" s="152" t="s">
        <v>386</v>
      </c>
      <c r="B24" s="223" t="s">
        <v>640</v>
      </c>
    </row>
    <row r="25" spans="1:2" ht="16.5" thickBot="1" x14ac:dyDescent="0.3">
      <c r="A25" s="153" t="s">
        <v>387</v>
      </c>
      <c r="B25" s="217" t="s">
        <v>637</v>
      </c>
    </row>
    <row r="26" spans="1:2" ht="16.5" thickBot="1" x14ac:dyDescent="0.3">
      <c r="A26" s="154" t="s">
        <v>388</v>
      </c>
      <c r="B26" s="217" t="s">
        <v>638</v>
      </c>
    </row>
    <row r="27" spans="1:2" ht="16.5" thickBot="1" x14ac:dyDescent="0.3">
      <c r="A27" s="162" t="s">
        <v>524</v>
      </c>
      <c r="B27" s="217">
        <v>188.78</v>
      </c>
    </row>
    <row r="28" spans="1:2" ht="16.5" thickBot="1" x14ac:dyDescent="0.3">
      <c r="A28" s="157" t="s">
        <v>389</v>
      </c>
      <c r="B28" s="217" t="s">
        <v>639</v>
      </c>
    </row>
    <row r="29" spans="1:2" ht="29.25" thickBot="1" x14ac:dyDescent="0.3">
      <c r="A29" s="163" t="s">
        <v>390</v>
      </c>
      <c r="B29" s="217"/>
    </row>
    <row r="30" spans="1:2" ht="29.25" thickBot="1" x14ac:dyDescent="0.3">
      <c r="A30" s="163" t="s">
        <v>391</v>
      </c>
      <c r="B30" s="157"/>
    </row>
    <row r="31" spans="1:2" ht="16.5" thickBot="1" x14ac:dyDescent="0.3">
      <c r="A31" s="157" t="s">
        <v>392</v>
      </c>
      <c r="B31" s="157"/>
    </row>
    <row r="32" spans="1:2" ht="29.25" thickBot="1" x14ac:dyDescent="0.3">
      <c r="A32" s="163" t="s">
        <v>393</v>
      </c>
      <c r="B32" s="157"/>
    </row>
    <row r="33" spans="1:2" ht="16.5" thickBot="1" x14ac:dyDescent="0.3">
      <c r="A33" s="157" t="s">
        <v>394</v>
      </c>
      <c r="B33" s="157"/>
    </row>
    <row r="34" spans="1:2" ht="16.5" thickBot="1" x14ac:dyDescent="0.3">
      <c r="A34" s="157" t="s">
        <v>395</v>
      </c>
      <c r="B34" s="157"/>
    </row>
    <row r="35" spans="1:2" ht="16.5" thickBot="1" x14ac:dyDescent="0.3">
      <c r="A35" s="157" t="s">
        <v>396</v>
      </c>
      <c r="B35" s="157"/>
    </row>
    <row r="36" spans="1:2" ht="16.5" thickBot="1" x14ac:dyDescent="0.3">
      <c r="A36" s="157" t="s">
        <v>397</v>
      </c>
      <c r="B36" s="157"/>
    </row>
    <row r="37" spans="1:2" ht="29.25" thickBot="1" x14ac:dyDescent="0.3">
      <c r="A37" s="163" t="s">
        <v>398</v>
      </c>
      <c r="B37" s="157"/>
    </row>
    <row r="38" spans="1:2" ht="16.5" thickBot="1" x14ac:dyDescent="0.3">
      <c r="A38" s="157" t="s">
        <v>394</v>
      </c>
      <c r="B38" s="157"/>
    </row>
    <row r="39" spans="1:2" ht="16.5" thickBot="1" x14ac:dyDescent="0.3">
      <c r="A39" s="157" t="s">
        <v>395</v>
      </c>
      <c r="B39" s="157"/>
    </row>
    <row r="40" spans="1:2" ht="16.5" thickBot="1" x14ac:dyDescent="0.3">
      <c r="A40" s="157" t="s">
        <v>396</v>
      </c>
      <c r="B40" s="157"/>
    </row>
    <row r="41" spans="1:2" ht="16.5" thickBot="1" x14ac:dyDescent="0.3">
      <c r="A41" s="157" t="s">
        <v>397</v>
      </c>
      <c r="B41" s="157"/>
    </row>
    <row r="42" spans="1:2" ht="29.25" thickBot="1" x14ac:dyDescent="0.3">
      <c r="A42" s="163" t="s">
        <v>399</v>
      </c>
      <c r="B42" s="157"/>
    </row>
    <row r="43" spans="1:2" ht="16.5" thickBot="1" x14ac:dyDescent="0.3">
      <c r="A43" s="157" t="s">
        <v>394</v>
      </c>
      <c r="B43" s="157"/>
    </row>
    <row r="44" spans="1:2" ht="16.5" thickBot="1" x14ac:dyDescent="0.3">
      <c r="A44" s="157" t="s">
        <v>395</v>
      </c>
      <c r="B44" s="157"/>
    </row>
    <row r="45" spans="1:2" ht="16.5" thickBot="1" x14ac:dyDescent="0.3">
      <c r="A45" s="157" t="s">
        <v>396</v>
      </c>
      <c r="B45" s="157"/>
    </row>
    <row r="46" spans="1:2" ht="16.5" thickBot="1" x14ac:dyDescent="0.3">
      <c r="A46" s="157" t="s">
        <v>397</v>
      </c>
      <c r="B46" s="157"/>
    </row>
    <row r="47" spans="1:2" ht="29.25" thickBot="1" x14ac:dyDescent="0.3">
      <c r="A47" s="156" t="s">
        <v>400</v>
      </c>
      <c r="B47" s="164"/>
    </row>
    <row r="48" spans="1:2" ht="16.5" thickBot="1" x14ac:dyDescent="0.3">
      <c r="A48" s="158" t="s">
        <v>392</v>
      </c>
      <c r="B48" s="164"/>
    </row>
    <row r="49" spans="1:2" ht="16.5" thickBot="1" x14ac:dyDescent="0.3">
      <c r="A49" s="158" t="s">
        <v>401</v>
      </c>
      <c r="B49" s="164"/>
    </row>
    <row r="50" spans="1:2" ht="16.5" thickBot="1" x14ac:dyDescent="0.3">
      <c r="A50" s="158" t="s">
        <v>402</v>
      </c>
      <c r="B50" s="164"/>
    </row>
    <row r="51" spans="1:2" ht="16.5" thickBot="1" x14ac:dyDescent="0.3">
      <c r="A51" s="158" t="s">
        <v>403</v>
      </c>
      <c r="B51" s="164"/>
    </row>
    <row r="52" spans="1:2" ht="16.5" thickBot="1" x14ac:dyDescent="0.3">
      <c r="A52" s="153" t="s">
        <v>404</v>
      </c>
      <c r="B52" s="165"/>
    </row>
    <row r="53" spans="1:2" ht="16.5" thickBot="1" x14ac:dyDescent="0.3">
      <c r="A53" s="153" t="s">
        <v>405</v>
      </c>
      <c r="B53" s="165"/>
    </row>
    <row r="54" spans="1:2" ht="16.5" thickBot="1" x14ac:dyDescent="0.3">
      <c r="A54" s="153" t="s">
        <v>406</v>
      </c>
      <c r="B54" s="165"/>
    </row>
    <row r="55" spans="1:2" ht="16.5" thickBot="1" x14ac:dyDescent="0.3">
      <c r="A55" s="154" t="s">
        <v>407</v>
      </c>
      <c r="B55" s="155"/>
    </row>
    <row r="56" spans="1:2" x14ac:dyDescent="0.25">
      <c r="A56" s="156" t="s">
        <v>408</v>
      </c>
      <c r="B56" s="446"/>
    </row>
    <row r="57" spans="1:2" x14ac:dyDescent="0.25">
      <c r="A57" s="160" t="s">
        <v>409</v>
      </c>
      <c r="B57" s="447"/>
    </row>
    <row r="58" spans="1:2" x14ac:dyDescent="0.25">
      <c r="A58" s="160" t="s">
        <v>410</v>
      </c>
      <c r="B58" s="447"/>
    </row>
    <row r="59" spans="1:2" x14ac:dyDescent="0.25">
      <c r="A59" s="160" t="s">
        <v>411</v>
      </c>
      <c r="B59" s="447"/>
    </row>
    <row r="60" spans="1:2" x14ac:dyDescent="0.25">
      <c r="A60" s="160" t="s">
        <v>412</v>
      </c>
      <c r="B60" s="447"/>
    </row>
    <row r="61" spans="1:2" ht="16.5" thickBot="1" x14ac:dyDescent="0.3">
      <c r="A61" s="161" t="s">
        <v>413</v>
      </c>
      <c r="B61" s="448"/>
    </row>
    <row r="62" spans="1:2" ht="30.75" thickBot="1" x14ac:dyDescent="0.3">
      <c r="A62" s="158" t="s">
        <v>414</v>
      </c>
      <c r="B62" s="159"/>
    </row>
    <row r="63" spans="1:2" ht="29.25" thickBot="1" x14ac:dyDescent="0.3">
      <c r="A63" s="153" t="s">
        <v>415</v>
      </c>
      <c r="B63" s="159"/>
    </row>
    <row r="64" spans="1:2" ht="16.5" thickBot="1" x14ac:dyDescent="0.3">
      <c r="A64" s="158" t="s">
        <v>392</v>
      </c>
      <c r="B64" s="166"/>
    </row>
    <row r="65" spans="1:2" ht="16.5" thickBot="1" x14ac:dyDescent="0.3">
      <c r="A65" s="158" t="s">
        <v>416</v>
      </c>
      <c r="B65" s="159"/>
    </row>
    <row r="66" spans="1:2" ht="16.5" thickBot="1" x14ac:dyDescent="0.3">
      <c r="A66" s="158" t="s">
        <v>417</v>
      </c>
      <c r="B66" s="166"/>
    </row>
    <row r="67" spans="1:2" ht="16.5" thickBot="1" x14ac:dyDescent="0.3">
      <c r="A67" s="167" t="s">
        <v>418</v>
      </c>
      <c r="B67" s="212"/>
    </row>
    <row r="68" spans="1:2" ht="16.5" thickBot="1" x14ac:dyDescent="0.3">
      <c r="A68" s="153" t="s">
        <v>419</v>
      </c>
      <c r="B68" s="165"/>
    </row>
    <row r="69" spans="1:2" ht="16.5" thickBot="1" x14ac:dyDescent="0.3">
      <c r="A69" s="160" t="s">
        <v>420</v>
      </c>
      <c r="B69" s="168"/>
    </row>
    <row r="70" spans="1:2" ht="16.5" thickBot="1" x14ac:dyDescent="0.3">
      <c r="A70" s="160" t="s">
        <v>421</v>
      </c>
      <c r="B70" s="168"/>
    </row>
    <row r="71" spans="1:2" ht="16.5" thickBot="1" x14ac:dyDescent="0.3">
      <c r="A71" s="160" t="s">
        <v>422</v>
      </c>
      <c r="B71" s="168"/>
    </row>
    <row r="72" spans="1:2" ht="45.75" thickBot="1" x14ac:dyDescent="0.3">
      <c r="A72" s="169" t="s">
        <v>423</v>
      </c>
      <c r="B72" s="166" t="s">
        <v>424</v>
      </c>
    </row>
    <row r="73" spans="1:2" ht="28.5" x14ac:dyDescent="0.25">
      <c r="A73" s="156" t="s">
        <v>425</v>
      </c>
      <c r="B73" s="446" t="s">
        <v>426</v>
      </c>
    </row>
    <row r="74" spans="1:2" x14ac:dyDescent="0.25">
      <c r="A74" s="160" t="s">
        <v>427</v>
      </c>
      <c r="B74" s="447"/>
    </row>
    <row r="75" spans="1:2" x14ac:dyDescent="0.25">
      <c r="A75" s="160" t="s">
        <v>428</v>
      </c>
      <c r="B75" s="447"/>
    </row>
    <row r="76" spans="1:2" x14ac:dyDescent="0.25">
      <c r="A76" s="160" t="s">
        <v>429</v>
      </c>
      <c r="B76" s="447"/>
    </row>
    <row r="77" spans="1:2" x14ac:dyDescent="0.25">
      <c r="A77" s="160" t="s">
        <v>430</v>
      </c>
      <c r="B77" s="447"/>
    </row>
    <row r="78" spans="1:2" ht="16.5" thickBot="1" x14ac:dyDescent="0.3">
      <c r="A78" s="170" t="s">
        <v>431</v>
      </c>
      <c r="B78" s="448"/>
    </row>
    <row r="81" spans="1:2" x14ac:dyDescent="0.25">
      <c r="A81" s="171"/>
      <c r="B81" s="172"/>
    </row>
    <row r="82" spans="1:2" x14ac:dyDescent="0.25">
      <c r="B82" s="173"/>
    </row>
    <row r="83" spans="1:2" x14ac:dyDescent="0.25">
      <c r="B83" s="174"/>
    </row>
  </sheetData>
  <mergeCells count="11">
    <mergeCell ref="A5:B5"/>
    <mergeCell ref="A7:B7"/>
    <mergeCell ref="A9:B9"/>
    <mergeCell ref="A10:B10"/>
    <mergeCell ref="A12:B12"/>
    <mergeCell ref="B73:B78"/>
    <mergeCell ref="A13:B13"/>
    <mergeCell ref="A15:B15"/>
    <mergeCell ref="A16:B16"/>
    <mergeCell ref="A18:B18"/>
    <mergeCell ref="B56:B61"/>
  </mergeCells>
  <pageMargins left="0.70866141732283472" right="0.70866141732283472" top="0.74803149606299213" bottom="0.74803149606299213" header="0.31496062992125984" footer="0.31496062992125984"/>
  <pageSetup paperSize="8" scale="74" orientation="portrait" r:id="rId1"/>
  <rowBreaks count="1" manualBreakCount="1">
    <brk id="14"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Бесогонова Анастасия Николаевна</cp:lastModifiedBy>
  <cp:lastPrinted>2024-05-14T09:22:41Z</cp:lastPrinted>
  <dcterms:created xsi:type="dcterms:W3CDTF">2015-08-16T15:31:05Z</dcterms:created>
  <dcterms:modified xsi:type="dcterms:W3CDTF">2024-11-14T08:14:42Z</dcterms:modified>
</cp:coreProperties>
</file>