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FEECCB5F-B07B-49DF-9883-79656DA3623C}"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<sst xmlns="http://schemas.openxmlformats.org/spreadsheetml/2006/main" count="7408" uniqueCount="594">
  <si>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</si>
  <si>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</si>
  <si>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</si>
  <si>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</si>
  <si>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</si>
  <si>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</si>
  <si>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</si>
  <si>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</si>
  <si>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</si>
  <si>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</si>
  <si>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</si>
  <si>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</si>
  <si>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</si>
  <si>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</si>
  <si>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</si>
  <si>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</si>
  <si>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</si>
  <si>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</si>
  <si>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</si>
  <si>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</si>
  <si>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</si>
  <si>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</si>
  <si>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</si>
  <si>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</si>
  <si>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</si>
  <si>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</si>
  <si>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</si>
  <si>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</si>
  <si>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</si>
  <si>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</si>
  <si>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</si>
  <si>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</si>
  <si>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</si>
  <si>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</si>
  <si>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</si>
  <si>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</si>
  <si>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</si>
  <si>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</si>
  <si>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</si>
  <si>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</si>
  <si>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</si>
  <si>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</si>
  <si>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</si>
  <si>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</si>
  <si>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</si>
  <si>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</si>
  <si>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</si>
  <si>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</si>
  <si>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</si>
  <si>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</si>
  <si>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</si>
  <si>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</si>
  <si>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</si>
  <si>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</si>
  <si>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</si>
  <si>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</si>
  <si>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</si>
  <si>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</si>
  <si>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</si>
  <si>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</si>
  <si>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</si>
  <si>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</si>
  <si>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</si>
  <si>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</si>
  <si>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</si>
  <si>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</si>
  <si>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</si>
  <si>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</si>
  <si>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</si>
  <si>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</si>
  <si>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</si>
  <si>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</si>
  <si>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</si>
  <si>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</si>
  <si>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</si>
  <si>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</si>
  <si>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</si>
  <si>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</si>
  <si>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</si>
  <si>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</si>
  <si>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</si>
  <si>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</si>
  <si>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</si>
  <si>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</si>
  <si>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</si>
  <si>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</si>
  <si>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</si>
  <si>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</si>
  <si>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</si>
  <si>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</si>
  <si>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</si>
  <si>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</si>
  <si>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</si>
  <si>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</si>
  <si>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</si>
  <si>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</si>
  <si>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</si>
  <si>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</si>
  <si>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</si>
  <si>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</si>
  <si>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</si>
  <si>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</si>
  <si>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</si>
  <si>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</si>
  <si>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</si>
  <si>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</si>
  <si>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</si>
  <si>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</si>
  <si>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</si>
  <si>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</si>
  <si>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</si>
  <si>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</si>
  <si>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</si>
  <si>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</si>
  <si>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</si>
  <si>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</si>
  <si>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</si>
  <si>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</si>
  <si>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</si>
  <si>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</si>
  <si>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</si>
  <si>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</si>
  <si>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</si>
  <si>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</si>
  <si>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</si>
  <si>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</si>
  <si>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</si>
  <si>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</si>
  <si>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</si>
  <si>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</si>
  <si>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</si>
  <si>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</si>
  <si>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</si>
  <si>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</si>
  <si>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</si>
  <si>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</si>
  <si>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</si>
  <si>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</si>
  <si>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</si>
  <si>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</si>
  <si>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</si>
  <si>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</si>
  <si>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</si>
  <si>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</si>
  <si>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</si>
  <si>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</si>
  <si>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</si>
  <si>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</si>
  <si>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</si>
  <si>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</si>
  <si>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</si>
  <si>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</si>
  <si>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</si>
  <si>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</si>
  <si>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</si>
  <si>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</si>
  <si>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</si>
  <si>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</si>
  <si>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</si>
  <si>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</si>
  <si>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</si>
  <si>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</si>
  <si>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</si>
  <si>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</si>
  <si>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</si>
  <si>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</si>
  <si>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</si>
  <si>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</si>
  <si>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</si>
  <si>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</si>
  <si>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</si>
  <si>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</si>
  <si>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</si>
  <si>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</si>
  <si>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</si>
  <si>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</si>
  <si>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</si>
  <si>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</si>
  <si>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</si>
  <si>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</si>
  <si>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</si>
  <si>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</si>
  <si>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</si>
  <si>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</si>
  <si>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</si>
  <si>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</si>
  <si>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</si>
  <si>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</si>
  <si>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</si>
  <si>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</si>
  <si>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</si>
  <si>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</si>
  <si>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</si>
  <si>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</si>
  <si>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</si>
  <si>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</si>
  <si>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</si>
  <si>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</si>
  <si>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</si>
  <si>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</si>
  <si>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</si>
  <si>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</si>
  <si>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</si>
  <si>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</si>
  <si>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</si>
  <si>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</si>
  <si>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</si>
  <si>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</si>
  <si>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</si>
  <si>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</si>
  <si>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</si>
  <si>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</si>
  <si>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</si>
  <si>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</si>
  <si>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</si>
  <si>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</si>
  <si>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</si>
  <si>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</si>
  <si>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</si>
  <si>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</si>
  <si>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</si>
  <si>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</si>
  <si>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</si>
  <si>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</si>
  <si>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</si>
  <si>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</si>
  <si>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</si>
  <si>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</si>
  <si>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</si>
  <si>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</si>
  <si>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</si>
  <si>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</si>
  <si>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</si>
  <si>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</si>
  <si>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</si>
  <si>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</si>
  <si>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</si>
  <si>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</si>
  <si>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</si>
  <si>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</si>
  <si>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</si>
  <si>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</si>
  <si>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</si>
  <si>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</si>
  <si>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</si>
  <si>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</si>
  <si>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</si>
  <si>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</si>
  <si>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</si>
  <si>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</si>
  <si>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</si>
  <si>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</si>
  <si>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</si>
  <si>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</si>
  <si>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</si>
  <si>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</si>
  <si>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</si>
  <si>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</si>
  <si>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</si>
  <si>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</si>
  <si>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</si>
  <si>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</si>
  <si>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</si>
  <si>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</si>
  <si>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</si>
  <si>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</si>
  <si>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</si>
  <si>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</si>
  <si>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</si>
  <si>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</si>
  <si>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</si>
  <si>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</si>
  <si>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</si>
  <si>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</si>
  <si>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</si>
  <si>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</si>
  <si>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</si>
  <si>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</si>
  <si>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</si>
  <si>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</si>
  <si>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</si>
  <si>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</si>
  <si>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</si>
  <si>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</si>
  <si>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</si>
  <si>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</si>
  <si>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</si>
  <si>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</si>
  <si>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</si>
  <si>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</si>
  <si>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</si>
  <si>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</si>
  <si>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</si>
  <si>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</si>
  <si>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</si>
  <si>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</si>
  <si>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</si>
  <si>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</si>
  <si>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</si>
  <si>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</si>
  <si>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</si>
  <si>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</si>
  <si>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</si>
  <si>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</si>
  <si>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</si>
  <si>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</si>
  <si>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</si>
  <si>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</si>
  <si>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</si>
  <si>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</si>
  <si>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</si>
  <si>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</si>
  <si>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</si>
  <si>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</si>
  <si>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</si>
  <si>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</si>
  <si>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</si>
  <si>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</si>
  <si>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</si>
  <si>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</si>
  <si>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</si>
  <si>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</si>
  <si>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</si>
  <si>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</si>
  <si>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</si>
  <si>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</si>
  <si>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</si>
  <si>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</si>
  <si>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</si>
  <si>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</si>
  <si>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</si>
  <si>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</si>
  <si>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</si>
  <si>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</si>
  <si>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</si>
  <si>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</si>
  <si>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</si>
  <si>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</si>
  <si>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</si>
  <si>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</si>
  <si>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</si>
  <si>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</si>
  <si>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</si>
  <si>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</si>
  <si>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</si>
  <si>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</si>
  <si>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</si>
  <si>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</si>
  <si>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</si>
  <si>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</si>
  <si>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</si>
  <si>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</si>
  <si>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</si>
  <si>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</si>
  <si>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</si>
  <si>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</si>
  <si>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</si>
  <si>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</si>
  <si>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</si>
  <si>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</si>
  <si>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</si>
  <si>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</si>
  <si>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</si>
  <si>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</si>
  <si>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</si>
  <si>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</si>
  <si>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</si>
  <si>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</si>
  <si>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</si>
  <si>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</si>
  <si>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</si>
  <si>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</si>
  <si>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</si>
  <si>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</si>
  <si>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</si>
  <si>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</si>
  <si>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</si>
  <si>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</si>
  <si>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</si>
  <si>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</si>
  <si>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</si>
  <si>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</si>
  <si>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</si>
  <si>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</si>
  <si>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</si>
  <si>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</si>
  <si>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</si>
  <si>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</si>
  <si>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</si>
  <si>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</si>
  <si>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</si>
  <si>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</si>
  <si>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</si>
  <si>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</si>
  <si>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</si>
  <si>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</si>
  <si>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</si>
  <si>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</si>
  <si>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</si>
  <si>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</si>
  <si>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</si>
  <si>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</si>
  <si>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</si>
  <si>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</si>
  <si>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</si>
  <si>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</si>
  <si>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</si>
  <si>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</si>
  <si>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</si>
  <si>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</si>
  <si>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</si>
  <si>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</si>
  <si>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</si>
  <si>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</si>
  <si>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</si>
  <si>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</si>
  <si>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</si>
  <si>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</si>
  <si>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</si>
  <si>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</si>
  <si>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</si>
  <si>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</si>
  <si>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</si>
  <si>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</si>
  <si>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</si>
  <si>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</si>
  <si>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</si>
  <si>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</si>
  <si>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</si>
  <si>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</si>
  <si>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</si>
  <si>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</si>
  <si>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</si>
  <si>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</si>
  <si>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</si>
  <si>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</si>
  <si>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</si>
  <si>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</si>
  <si>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</si>
  <si>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</si>
  <si>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</si>
  <si>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</si>
  <si>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</si>
  <si>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</si>
  <si>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</si>
  <si>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</si>
  <si>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</si>
  <si>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</si>
  <si>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</si>
  <si>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</si>
  <si>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</si>
  <si>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</si>
  <si>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</si>
  <si>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</si>
  <si>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</si>
  <si>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</si>
  <si>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</si>
  <si>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</si>
  <si>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</si>
  <si>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</si>
  <si>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</si>
  <si>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</si>
  <si>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</si>
  <si>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</si>
  <si>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</si>
  <si>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</si>
  <si>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</si>
  <si>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</si>
  <si>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</si>
  <si>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</si>
  <si>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</si>
  <si>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</si>
  <si>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</si>
  <si>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</si>
  <si>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</si>
  <si>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</si>
  <si>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</si>
  <si>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</si>
  <si>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</si>
  <si>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</si>
  <si>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</si>
  <si>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</si>
  <si>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</si>
  <si>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</si>
  <si>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</si>
  <si>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</si>
  <si>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</si>
  <si>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</si>
  <si>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</si>
  <si>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</si>
  <si>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</si>
  <si>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</si>
  <si>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</si>
  <si>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</si>
  <si>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</si>
  <si>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</si>
  <si>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</si>
  <si>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</si>
  <si>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</si>
  <si>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</si>
  <si>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</si>
  <si>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</si>
  <si>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</si>
  <si>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</si>
  <si>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</si>
  <si>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</si>
  <si>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</si>
  <si>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</si>
  <si>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</si>
  <si>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</si>
  <si>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</si>
  <si>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</si>
  <si>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</si>
  <si>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</si>
  <si>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</si>
  <si>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</si>
  <si>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</si>
  <si>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</si>
  <si>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</si>
  <si>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</si>
  <si>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</si>
  <si>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</si>
  <si>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</si>
  <si>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</si>
  <si>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</si>
  <si>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</si>
  <si>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</si>
  <si>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</si>
  <si>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</si>
  <si>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</si>
  <si>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</si>
  <si>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</si>
  <si>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</si>
  <si>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</si>
  <si>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</si>
  <si>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</si>
  <si>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</si>
  <si>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</si>
  <si>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</si>
  <si>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</si>
  <si>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</si>
  <si>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</si>
  <si>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1.4.1.10</t>
  </si>
  <si>
    <t>Декабрь 2024</t>
  </si>
  <si>
    <t/>
  </si>
  <si>
    <t>ПИР/СМР</t>
  </si>
  <si>
    <t>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t>
  </si>
  <si>
    <t>АО "СУЭНКО"</t>
  </si>
  <si>
    <t>КП
ЛСР</t>
  </si>
  <si>
    <t>392686,2
497959,518</t>
  </si>
  <si>
    <t>ЗП
ОЗП</t>
  </si>
  <si>
    <t>не определено
не определено</t>
  </si>
  <si>
    <t>1
1</t>
  </si>
  <si>
    <t>ООО "СУЭС"
ООО "СУЭС"</t>
  </si>
  <si>
    <t>нд
нд</t>
  </si>
  <si>
    <t>471223,44
597551,422</t>
  </si>
  <si>
    <t>248/2024
134/2023</t>
  </si>
  <si>
    <t>https://www.rts-tender.ru/
https://www.rts-tender.ru/</t>
  </si>
  <si>
    <t>29.05.2024
13.03.2023</t>
  </si>
  <si>
    <t>13.06.2024
24.03.2023</t>
  </si>
  <si>
    <t>14.06.2024
27.03.2023</t>
  </si>
  <si>
    <t>01.07.2024
07.04.2023</t>
  </si>
  <si>
    <t>01.07.2024
01.01.2024</t>
  </si>
  <si>
    <t>31.12.2024
31.12.2024</t>
  </si>
  <si>
    <t xml:space="preserve">ТП-10/0,4кВ в районе "Комаровский" </t>
  </si>
  <si>
    <t>ТП
Тр-р 10/0,4</t>
  </si>
  <si>
    <t>2БКТП
ТМГ-1250</t>
  </si>
  <si>
    <t>ТП
тр-р 10/0,4</t>
  </si>
  <si>
    <t>ТП-10/0,4 кВ, Тр-р 10/0,4</t>
  </si>
  <si>
    <t>ТП-3632</t>
  </si>
  <si>
    <t>ТП-3636</t>
  </si>
  <si>
    <t>ТП-3634</t>
  </si>
  <si>
    <t>ТП-3669</t>
  </si>
  <si>
    <t>ТП-3711</t>
  </si>
  <si>
    <t>ТП-3712</t>
  </si>
  <si>
    <t>ТП-3582</t>
  </si>
  <si>
    <t>2БКТП, ТМГ-1250</t>
  </si>
  <si>
    <t>M_Tmn_1.4.10</t>
  </si>
  <si>
    <t xml:space="preserve">Строительство ТП-10/0,4 кВ в районе "Комаровский" </t>
  </si>
  <si>
    <t>Развитие электрической сети/усиление существующей электрической сети, связанное с подключением новых потребителей</t>
  </si>
  <si>
    <t>г. Тюмень и Тюменский р-он</t>
  </si>
  <si>
    <t>Тюменская область</t>
  </si>
  <si>
    <t xml:space="preserve"> -</t>
  </si>
  <si>
    <t>не требуется</t>
  </si>
  <si>
    <t>местный</t>
  </si>
  <si>
    <t xml:space="preserve">62,5 МВА - показатель увеличения мощности силовых (авто-) трансформаторов на подстанциях; 439,95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</si>
  <si>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</si>
  <si>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</si>
  <si>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</si>
  <si>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2024</t>
  </si>
  <si>
    <t>2027</t>
  </si>
  <si>
    <t>П</t>
  </si>
  <si>
    <t>ЛСР</t>
  </si>
  <si>
    <t xml:space="preserve">62,5 МВА;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</si>
</sst>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26" sqref="H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577</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578</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579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580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581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580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582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583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583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582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583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584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582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583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583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582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583</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585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439.94806706455284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366.62338922046075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M_Tmn_1.4.10</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 xml:space="preserve">Строительство ТП-10/0,4 кВ в районе "Комаровский" </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O94" sqref="O94:O100"/>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M_Tmn_1.4.10</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 xml:space="preserve">Строительство ТП-10/0,4 кВ в районе "Комаровский" </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569</v>
      </c>
      <c r="D94" s="251" t="s">
        <v>568</v>
      </c>
      <c r="E94" s="251" t="s">
        <v>523</v>
      </c>
      <c r="F94" s="251" t="s">
        <v>576</v>
      </c>
      <c r="G94" s="251" t="s">
        <v>523</v>
      </c>
      <c r="H94" s="251" t="s">
        <v>523</v>
      </c>
      <c r="I94" s="251" t="s">
        <v>523</v>
      </c>
      <c r="J94" s="251">
        <v>2024</v>
      </c>
      <c r="K94" s="251">
        <v>2024</v>
      </c>
      <c r="L94" s="251" t="s">
        <v>523</v>
      </c>
      <c r="M94" s="251">
        <v>10</v>
      </c>
      <c r="N94" s="251" t="s">
        <v>523</v>
      </c>
      <c r="O94" s="267">
        <v>2.5</v>
      </c>
      <c r="P94" s="251" t="s">
        <v>523</v>
      </c>
      <c r="Q94" s="251" t="s">
        <v>523</v>
      </c>
      <c r="R94" s="251" t="s">
        <v>523</v>
      </c>
      <c r="S94" s="251" t="s">
        <v>523</v>
      </c>
      <c r="T94" s="251" t="s">
        <v>523</v>
      </c>
    </row>
    <row r="95" spans="1:20" s="59" customFormat="1" x14ac:dyDescent="0.25">
      <c r="A95" s="302"/>
      <c r="B95" s="251" t="s">
        <v>523</v>
      </c>
      <c r="C95" s="251" t="s">
        <v>570</v>
      </c>
      <c r="D95" s="251" t="s">
        <v>568</v>
      </c>
      <c r="E95" s="251" t="s">
        <v>523</v>
      </c>
      <c r="F95" s="251" t="s">
        <v>576</v>
      </c>
      <c r="G95" s="251" t="s">
        <v>523</v>
      </c>
      <c r="H95" s="251" t="s">
        <v>523</v>
      </c>
      <c r="I95" s="251" t="s">
        <v>523</v>
      </c>
      <c r="J95" s="251">
        <v>2024</v>
      </c>
      <c r="K95" s="251">
        <v>2024</v>
      </c>
      <c r="L95" s="251" t="s">
        <v>523</v>
      </c>
      <c r="M95" s="251">
        <v>10</v>
      </c>
      <c r="N95" s="251" t="s">
        <v>523</v>
      </c>
      <c r="O95" s="267">
        <v>2.5</v>
      </c>
      <c r="P95" s="251" t="s">
        <v>523</v>
      </c>
      <c r="Q95" s="251" t="s">
        <v>523</v>
      </c>
      <c r="R95" s="251" t="s">
        <v>523</v>
      </c>
      <c r="S95" s="251" t="s">
        <v>523</v>
      </c>
      <c r="T95" s="251" t="s">
        <v>523</v>
      </c>
    </row>
    <row r="96" spans="1:20" s="59" customFormat="1" x14ac:dyDescent="0.25">
      <c r="A96" s="302"/>
      <c r="B96" s="251" t="s">
        <v>523</v>
      </c>
      <c r="C96" s="251" t="s">
        <v>571</v>
      </c>
      <c r="D96" s="251" t="s">
        <v>568</v>
      </c>
      <c r="E96" s="251" t="s">
        <v>523</v>
      </c>
      <c r="F96" s="251" t="s">
        <v>576</v>
      </c>
      <c r="G96" s="251" t="s">
        <v>523</v>
      </c>
      <c r="H96" s="251" t="s">
        <v>523</v>
      </c>
      <c r="I96" s="251" t="s">
        <v>523</v>
      </c>
      <c r="J96" s="251">
        <v>2024</v>
      </c>
      <c r="K96" s="251">
        <v>2024</v>
      </c>
      <c r="L96" s="251" t="s">
        <v>523</v>
      </c>
      <c r="M96" s="251">
        <v>10</v>
      </c>
      <c r="N96" s="251" t="s">
        <v>523</v>
      </c>
      <c r="O96" s="251">
        <v>2.5</v>
      </c>
      <c r="P96" s="251" t="s">
        <v>523</v>
      </c>
      <c r="Q96" s="251" t="s">
        <v>523</v>
      </c>
      <c r="R96" s="251" t="s">
        <v>523</v>
      </c>
      <c r="S96" s="251" t="s">
        <v>523</v>
      </c>
      <c r="T96" s="251" t="s">
        <v>523</v>
      </c>
    </row>
    <row r="97" spans="1:20" s="59" customFormat="1" x14ac:dyDescent="0.25">
      <c r="A97" s="302"/>
      <c r="B97" s="251" t="s">
        <v>523</v>
      </c>
      <c r="C97" s="251" t="s">
        <v>572</v>
      </c>
      <c r="D97" s="251" t="s">
        <v>568</v>
      </c>
      <c r="E97" s="251" t="s">
        <v>523</v>
      </c>
      <c r="F97" s="251" t="s">
        <v>576</v>
      </c>
      <c r="G97" s="251" t="s">
        <v>523</v>
      </c>
      <c r="H97" s="251" t="s">
        <v>523</v>
      </c>
      <c r="I97" s="251" t="s">
        <v>523</v>
      </c>
      <c r="J97" s="251">
        <v>2024</v>
      </c>
      <c r="K97" s="251">
        <v>2024</v>
      </c>
      <c r="L97" s="251" t="s">
        <v>523</v>
      </c>
      <c r="M97" s="251">
        <v>10</v>
      </c>
      <c r="N97" s="251" t="s">
        <v>523</v>
      </c>
      <c r="O97" s="251">
        <v>2.5</v>
      </c>
      <c r="P97" s="251" t="s">
        <v>523</v>
      </c>
      <c r="Q97" s="251" t="s">
        <v>523</v>
      </c>
      <c r="R97" s="251" t="s">
        <v>523</v>
      </c>
      <c r="S97" s="251" t="s">
        <v>523</v>
      </c>
      <c r="T97" s="251" t="s">
        <v>523</v>
      </c>
    </row>
    <row r="98" spans="1:20" s="59" customFormat="1" x14ac:dyDescent="0.25">
      <c r="A98" s="302"/>
      <c r="B98" s="251" t="s">
        <v>523</v>
      </c>
      <c r="C98" s="251" t="s">
        <v>573</v>
      </c>
      <c r="D98" s="251" t="s">
        <v>568</v>
      </c>
      <c r="E98" s="251" t="s">
        <v>523</v>
      </c>
      <c r="F98" s="251" t="s">
        <v>576</v>
      </c>
      <c r="G98" s="251" t="s">
        <v>523</v>
      </c>
      <c r="H98" s="251" t="s">
        <v>523</v>
      </c>
      <c r="I98" s="251" t="s">
        <v>523</v>
      </c>
      <c r="J98" s="251">
        <v>2024</v>
      </c>
      <c r="K98" s="251">
        <v>2024</v>
      </c>
      <c r="L98" s="251" t="s">
        <v>523</v>
      </c>
      <c r="M98" s="251">
        <v>10</v>
      </c>
      <c r="N98" s="251" t="s">
        <v>523</v>
      </c>
      <c r="O98" s="251">
        <v>2.5</v>
      </c>
      <c r="P98" s="251" t="s">
        <v>523</v>
      </c>
      <c r="Q98" s="251" t="s">
        <v>523</v>
      </c>
      <c r="R98" s="251" t="s">
        <v>523</v>
      </c>
      <c r="S98" s="251" t="s">
        <v>523</v>
      </c>
      <c r="T98" s="251" t="s">
        <v>523</v>
      </c>
    </row>
    <row r="99" spans="1:20" s="59" customFormat="1" x14ac:dyDescent="0.25">
      <c r="A99" s="302"/>
      <c r="B99" s="251" t="s">
        <v>523</v>
      </c>
      <c r="C99" s="251" t="s">
        <v>574</v>
      </c>
      <c r="D99" s="251" t="s">
        <v>568</v>
      </c>
      <c r="E99" s="251" t="s">
        <v>523</v>
      </c>
      <c r="F99" s="251" t="s">
        <v>576</v>
      </c>
      <c r="G99" s="251" t="s">
        <v>523</v>
      </c>
      <c r="H99" s="251" t="s">
        <v>523</v>
      </c>
      <c r="I99" s="251" t="s">
        <v>523</v>
      </c>
      <c r="J99" s="251">
        <v>2024</v>
      </c>
      <c r="K99" s="251">
        <v>2024</v>
      </c>
      <c r="L99" s="251" t="s">
        <v>523</v>
      </c>
      <c r="M99" s="251">
        <v>10</v>
      </c>
      <c r="N99" s="251" t="s">
        <v>523</v>
      </c>
      <c r="O99" s="251">
        <v>2.5</v>
      </c>
      <c r="P99" s="251" t="s">
        <v>523</v>
      </c>
      <c r="Q99" s="251" t="s">
        <v>523</v>
      </c>
      <c r="R99" s="251" t="s">
        <v>523</v>
      </c>
      <c r="S99" s="251" t="s">
        <v>523</v>
      </c>
      <c r="T99" s="251" t="s">
        <v>523</v>
      </c>
    </row>
    <row r="100" spans="1:20" s="59" customFormat="1" x14ac:dyDescent="0.25">
      <c r="A100" s="302"/>
      <c r="B100" s="251" t="s">
        <v>523</v>
      </c>
      <c r="C100" s="251" t="s">
        <v>575</v>
      </c>
      <c r="D100" s="251" t="s">
        <v>568</v>
      </c>
      <c r="E100" s="251" t="s">
        <v>523</v>
      </c>
      <c r="F100" s="251" t="s">
        <v>576</v>
      </c>
      <c r="G100" s="251" t="s">
        <v>523</v>
      </c>
      <c r="H100" s="251" t="s">
        <v>523</v>
      </c>
      <c r="I100" s="251" t="s">
        <v>523</v>
      </c>
      <c r="J100" s="251">
        <v>2024</v>
      </c>
      <c r="K100" s="251">
        <v>2024</v>
      </c>
      <c r="L100" s="251" t="s">
        <v>523</v>
      </c>
      <c r="M100" s="251">
        <v>10</v>
      </c>
      <c r="N100" s="251" t="s">
        <v>523</v>
      </c>
      <c r="O100" s="251">
        <v>2.5</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8">
        <v>2025</v>
      </c>
      <c r="B144" s="251" t="s">
        <v>523</v>
      </c>
      <c r="C144" s="251" t="s">
        <v>564</v>
      </c>
      <c r="D144" s="251" t="s">
        <v>565</v>
      </c>
      <c r="E144" s="251" t="s">
        <v>523</v>
      </c>
      <c r="F144" s="251" t="s">
        <v>566</v>
      </c>
      <c r="G144" s="251" t="s">
        <v>523</v>
      </c>
      <c r="H144" s="251" t="s">
        <v>523</v>
      </c>
      <c r="I144" s="251" t="s">
        <v>523</v>
      </c>
      <c r="J144" s="251">
        <v>2025</v>
      </c>
      <c r="K144" s="251">
        <v>2025</v>
      </c>
      <c r="L144" s="251" t="s">
        <v>523</v>
      </c>
      <c r="M144" s="251">
        <v>10</v>
      </c>
      <c r="N144" s="251" t="s">
        <v>523</v>
      </c>
      <c r="O144" s="251">
        <v>10</v>
      </c>
      <c r="P144" s="251" t="s">
        <v>523</v>
      </c>
      <c r="Q144" s="251" t="s">
        <v>523</v>
      </c>
      <c r="R144" s="251" t="s">
        <v>523</v>
      </c>
      <c r="S144" s="251" t="s">
        <v>523</v>
      </c>
      <c r="T144" s="251" t="s">
        <v>523</v>
      </c>
    </row>
    <row r="145" spans="1:20" s="59" customFormat="1" ht="31.5" x14ac:dyDescent="0.25">
      <c r="A145" s="258">
        <v>2026</v>
      </c>
      <c r="B145" s="251" t="s">
        <v>523</v>
      </c>
      <c r="C145" s="251" t="s">
        <v>564</v>
      </c>
      <c r="D145" s="251" t="s">
        <v>567</v>
      </c>
      <c r="E145" s="251" t="s">
        <v>523</v>
      </c>
      <c r="F145" s="251" t="s">
        <v>566</v>
      </c>
      <c r="G145" s="251" t="s">
        <v>523</v>
      </c>
      <c r="H145" s="251" t="s">
        <v>523</v>
      </c>
      <c r="I145" s="251" t="s">
        <v>523</v>
      </c>
      <c r="J145" s="251">
        <v>2026</v>
      </c>
      <c r="K145" s="251">
        <v>2026</v>
      </c>
      <c r="L145" s="251" t="s">
        <v>523</v>
      </c>
      <c r="M145" s="251">
        <v>10</v>
      </c>
      <c r="N145" s="251" t="s">
        <v>523</v>
      </c>
      <c r="O145" s="251">
        <v>12.5</v>
      </c>
      <c r="P145" s="251" t="s">
        <v>523</v>
      </c>
      <c r="Q145" s="251" t="s">
        <v>523</v>
      </c>
      <c r="R145" s="251" t="s">
        <v>523</v>
      </c>
      <c r="S145" s="251" t="s">
        <v>523</v>
      </c>
      <c r="T145" s="251" t="s">
        <v>523</v>
      </c>
    </row>
    <row r="146" spans="1:20" s="59" customFormat="1" ht="31.5" x14ac:dyDescent="0.25">
      <c r="A146" s="258">
        <v>2027</v>
      </c>
      <c r="B146" s="251" t="s">
        <v>523</v>
      </c>
      <c r="C146" s="251" t="s">
        <v>564</v>
      </c>
      <c r="D146" s="251" t="s">
        <v>565</v>
      </c>
      <c r="E146" s="251" t="s">
        <v>523</v>
      </c>
      <c r="F146" s="251" t="s">
        <v>566</v>
      </c>
      <c r="G146" s="251" t="s">
        <v>523</v>
      </c>
      <c r="H146" s="251" t="s">
        <v>523</v>
      </c>
      <c r="I146" s="251" t="s">
        <v>523</v>
      </c>
      <c r="J146" s="251">
        <v>2027</v>
      </c>
      <c r="K146" s="251">
        <v>2027</v>
      </c>
      <c r="L146" s="251" t="s">
        <v>523</v>
      </c>
      <c r="M146" s="251">
        <v>10</v>
      </c>
      <c r="N146" s="251" t="s">
        <v>523</v>
      </c>
      <c r="O146" s="251">
        <v>30</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D204" sqref="D204"/>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M_Tmn_1.4.10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 xml:space="preserve">Строительство ТП-10/0,4 кВ в районе "Комаровский"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M_Tmn_1.4.10</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 xml:space="preserve">Строительство ТП-10/0,4 кВ в районе "Комаровский"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586</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587</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588</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589</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590</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591</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M_Tmn_1.4.10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 xml:space="preserve">Строительство ТП-10/0,4 кВ в районе "Комаровский"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M_Tmn_1.4.10</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 xml:space="preserve">Строительство ТП-10/0,4 кВ в районе "Комаровский" </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8" t="s">
        <v>475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M_Tmn_1.4.10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 xml:space="preserve">Строительство ТП-10/0,4 кВ в районе "Комаровский"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M_Tmn_1.4.10</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 xml:space="preserve">Строительство ТП-10/0,4 кВ в районе "Комаровский" </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45292</v>
      </c>
      <c r="D25" s="213">
        <v>46554</v>
      </c>
      <c r="E25" s="92"/>
      <c r="F25" s="92"/>
      <c r="G25" s="213">
        <f>IF(C25&lt;($N$1+1),C25,"-")</f>
        <v>45292</v>
      </c>
      <c r="H25" s="213" t="str">
        <f>IF(D25&lt;($N$1+1),D25,"-")</f>
        <v>-</v>
      </c>
      <c r="I25" s="245">
        <f>IF(AND(G25&lt;&gt;"-",D25&gt;$N$1+1),($N$1-C25)/(D25-C25),IF(AND(G25&lt;&gt;"-",D25&lt;$N$1),(D25-C25)/(D25-C25),"-"))</f>
        <v>0.14342313787638669</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45292</v>
      </c>
      <c r="D28" s="213">
        <v>46418</v>
      </c>
      <c r="E28" s="92"/>
      <c r="F28" s="92"/>
      <c r="G28" s="213">
        <f t="shared" ref="G28:G30" si="0">IF(C28&lt;($N$1+1),C28,"-")</f>
        <v>45292</v>
      </c>
      <c r="H28" s="213" t="str">
        <f t="shared" ref="H28:H30" si="1">IF(D28&lt;($N$1+1),D28,"-")</f>
        <v>-</v>
      </c>
      <c r="I28" s="245">
        <f>IF(AND(G28&lt;&gt;"-",D28&gt;$N$1+1),($N$1-C28)/(D28-C28),IF(AND(G28&lt;&gt;"-",D28&lt;$N$1),(D28-C28)/(D28-C28),"-"))</f>
        <v>0.16074600355239788</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45353</v>
      </c>
      <c r="D29" s="213">
        <v>46538</v>
      </c>
      <c r="E29" s="92"/>
      <c r="F29" s="92"/>
      <c r="G29" s="213">
        <f t="shared" si="0"/>
        <v>45353</v>
      </c>
      <c r="H29" s="213" t="str">
        <f t="shared" si="1"/>
        <v>-</v>
      </c>
      <c r="I29" s="245">
        <f>IF(AND(G29&lt;&gt;"-",D29&gt;$N$1+1),($N$1-C29)/(D29-C29),IF(AND(G29&lt;&gt;"-",D29&lt;$N$1),(D29-C29)/(D29-C29),"-"))</f>
        <v>0.10126582278481013</v>
      </c>
      <c r="J29" s="245">
        <f t="shared" si="2"/>
        <v>1</v>
      </c>
      <c r="K29" s="88"/>
      <c r="L29" s="88"/>
      <c r="M29" s="262"/>
    </row>
    <row r="30" spans="1:13" s="69" customFormat="1" ht="18.75" x14ac:dyDescent="0.25">
      <c r="A30" s="235" t="str">
        <f>IF(LEFT('1. паспорт местоположение'!$E$2,4)="1.4.","1.1.5","2.1.5")</f>
        <v>1.1.5</v>
      </c>
      <c r="B30" s="206" t="s">
        <v>204</v>
      </c>
      <c r="C30" s="207">
        <v>45444</v>
      </c>
      <c r="D30" s="213">
        <v>46554</v>
      </c>
      <c r="E30" s="92"/>
      <c r="F30" s="92"/>
      <c r="G30" s="213">
        <f t="shared" si="0"/>
        <v>45444</v>
      </c>
      <c r="H30" s="213" t="str">
        <f t="shared" si="1"/>
        <v>-</v>
      </c>
      <c r="I30" s="245">
        <f>IF(AND(G30&lt;&gt;"-",D30&gt;$N$1+1),($N$1-C30)/(D30-C30),IF(AND(G30&lt;&gt;"-",D30&lt;$N$1),(D30-C30)/(D30-C30),"-"))</f>
        <v>2.6126126126126126E-2</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45292</v>
      </c>
      <c r="D32" s="213">
        <v>46448</v>
      </c>
      <c r="E32" s="92"/>
      <c r="F32" s="92"/>
      <c r="G32" s="213">
        <f t="shared" ref="G32:G34" si="3">IF(C32&lt;($N$1+1),C32,"-")</f>
        <v>45292</v>
      </c>
      <c r="H32" s="213" t="str">
        <f t="shared" ref="H32:H34" si="4">IF(D32&lt;($N$1+1),D32,"-")</f>
        <v>-</v>
      </c>
      <c r="I32" s="245">
        <f t="shared" ref="I32:I34" si="5">IF(AND(G32&lt;&gt;"-",D32&gt;$N$1+1),($N$1-C32)/(D32-C32),IF(AND(G32&lt;&gt;"-",D32&lt;$N$1),(D32-C32)/(D32-C32),"-"))</f>
        <v>0.15657439446366783</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45292</v>
      </c>
      <c r="D33" s="213">
        <v>46418</v>
      </c>
      <c r="E33" s="91"/>
      <c r="F33" s="91"/>
      <c r="G33" s="213">
        <f t="shared" si="3"/>
        <v>45292</v>
      </c>
      <c r="H33" s="213" t="str">
        <f t="shared" si="4"/>
        <v>-</v>
      </c>
      <c r="I33" s="245">
        <f t="shared" si="5"/>
        <v>0.16074600355239788</v>
      </c>
      <c r="J33" s="245">
        <f t="shared" si="6"/>
        <v>1</v>
      </c>
      <c r="K33" s="91"/>
      <c r="L33" s="88"/>
      <c r="M33" s="262"/>
    </row>
    <row r="34" spans="1:13" s="69" customFormat="1" ht="37.5" x14ac:dyDescent="0.25">
      <c r="A34" s="235" t="str">
        <f>IF(LEFT('1. паспорт местоположение'!$E$2,4)="1.4.","1.2.2","2.2.2")</f>
        <v>1.2.2</v>
      </c>
      <c r="B34" s="206" t="s">
        <v>515</v>
      </c>
      <c r="C34" s="207">
        <v>45292</v>
      </c>
      <c r="D34" s="213">
        <v>46448</v>
      </c>
      <c r="E34" s="236"/>
      <c r="F34" s="236"/>
      <c r="G34" s="213">
        <f t="shared" si="3"/>
        <v>45292</v>
      </c>
      <c r="H34" s="213" t="str">
        <f t="shared" si="4"/>
        <v>-</v>
      </c>
      <c r="I34" s="245">
        <f t="shared" si="5"/>
        <v>0.15657439446366783</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45444</v>
      </c>
      <c r="D36" s="213">
        <v>46681</v>
      </c>
      <c r="E36" s="90"/>
      <c r="F36" s="89"/>
      <c r="G36" s="213">
        <f t="shared" ref="G36:G43" si="7">IF(C36&lt;($N$1+1),C36,"-")</f>
        <v>45444</v>
      </c>
      <c r="H36" s="213" t="str">
        <f t="shared" ref="H36:H43" si="8">IF(D36&lt;($N$1+1),D36,"-")</f>
        <v>-</v>
      </c>
      <c r="I36" s="245">
        <f t="shared" ref="I36:I43" si="9">IF(AND(G36&lt;&gt;"-",D36&gt;$N$1+1),($N$1-C36)/(D36-C36),IF(AND(G36&lt;&gt;"-",D36&lt;$N$1),(D36-C36)/(D36-C36),"-"))</f>
        <v>2.3443815683104285E-2</v>
      </c>
      <c r="J36" s="245">
        <f t="shared" ref="J36:J43" si="10">IF(G36&lt;&gt;"-",($N$1-C36)/($N$1-C36),"-")</f>
        <v>1</v>
      </c>
      <c r="K36" s="88"/>
      <c r="L36" s="88"/>
      <c r="M36" s="262"/>
    </row>
    <row r="37" spans="1:13" ht="37.5" x14ac:dyDescent="0.25">
      <c r="A37" s="235" t="str">
        <f>IF(LEFT('1. паспорт местоположение'!$E$2,4)="1.4.","1.3.1","2.3.1")</f>
        <v>1.3.1</v>
      </c>
      <c r="B37" s="206" t="s">
        <v>518</v>
      </c>
      <c r="C37" s="207">
        <v>45460</v>
      </c>
      <c r="D37" s="213">
        <v>46585</v>
      </c>
      <c r="E37" s="88"/>
      <c r="F37" s="88"/>
      <c r="G37" s="213">
        <f t="shared" si="7"/>
        <v>45460</v>
      </c>
      <c r="H37" s="213" t="str">
        <f t="shared" si="8"/>
        <v>-</v>
      </c>
      <c r="I37" s="245">
        <f t="shared" si="9"/>
        <v>1.1555555555555555E-2</v>
      </c>
      <c r="J37" s="245">
        <f t="shared" si="10"/>
        <v>1</v>
      </c>
      <c r="K37" s="88"/>
      <c r="L37" s="88"/>
      <c r="M37" s="262"/>
    </row>
    <row r="38" spans="1:13" ht="18.75" x14ac:dyDescent="0.25">
      <c r="A38" s="235" t="str">
        <f>IF(LEFT('1. паспорт местоположение'!$E$2,4)="1.4.","1.3.2","2.3.2")</f>
        <v>1.3.2</v>
      </c>
      <c r="B38" s="206" t="s">
        <v>201</v>
      </c>
      <c r="C38" s="207">
        <v>45444</v>
      </c>
      <c r="D38" s="213">
        <v>46599</v>
      </c>
      <c r="E38" s="88"/>
      <c r="F38" s="88"/>
      <c r="G38" s="213">
        <f t="shared" si="7"/>
        <v>45444</v>
      </c>
      <c r="H38" s="213" t="str">
        <f t="shared" si="8"/>
        <v>-</v>
      </c>
      <c r="I38" s="245">
        <f>IF(AND(G38&lt;&gt;"-",D38&gt;$N$1),($N$1-C38)/(D38-C38),IF(AND(G38&lt;&gt;"-",D38&lt;$N$1),(D38-C38)/(D38-C38),"-"))</f>
        <v>2.5108225108225107E-2</v>
      </c>
      <c r="J38" s="245">
        <f>IF(G38&lt;&gt;"-",($N$1-C38)/($N$1-C38),"-")</f>
        <v>1</v>
      </c>
      <c r="K38" s="88"/>
      <c r="L38" s="88"/>
      <c r="M38" s="262"/>
    </row>
    <row r="39" spans="1:13" ht="18.75" x14ac:dyDescent="0.25">
      <c r="A39" s="235" t="str">
        <f>IF(LEFT('1. паспорт местоположение'!$E$2,4)="1.4.","1.3.3","2.3.3")</f>
        <v>1.3.3</v>
      </c>
      <c r="B39" s="206" t="s">
        <v>200</v>
      </c>
      <c r="C39" s="207">
        <v>45505</v>
      </c>
      <c r="D39" s="213">
        <v>46645</v>
      </c>
      <c r="E39" s="88"/>
      <c r="F39" s="88"/>
      <c r="G39" s="213" t="str">
        <f t="shared" si="7"/>
        <v>-</v>
      </c>
      <c r="H39" s="213" t="str">
        <f t="shared" si="8"/>
        <v>-</v>
      </c>
      <c r="I39" s="245" t="str">
        <f t="shared" si="9"/>
        <v>-</v>
      </c>
      <c r="J39" s="245" t="str">
        <f t="shared" si="10"/>
        <v>-</v>
      </c>
      <c r="K39" s="88"/>
      <c r="L39" s="88"/>
      <c r="M39" s="262"/>
    </row>
    <row r="40" spans="1:13" ht="18.75" x14ac:dyDescent="0.25">
      <c r="A40" s="235" t="str">
        <f>IF(LEFT('1. паспорт местоположение'!$E$2,4)="1.4.","1.3.4","2.3.4")</f>
        <v>1.3.4</v>
      </c>
      <c r="B40" s="206" t="s">
        <v>199</v>
      </c>
      <c r="C40" s="207">
        <v>45551</v>
      </c>
      <c r="D40" s="213">
        <v>46676</v>
      </c>
      <c r="E40" s="88"/>
      <c r="F40" s="88"/>
      <c r="G40" s="213" t="str">
        <f t="shared" si="7"/>
        <v>-</v>
      </c>
      <c r="H40" s="213" t="str">
        <f t="shared" si="8"/>
        <v>-</v>
      </c>
      <c r="I40" s="245" t="str">
        <f t="shared" si="9"/>
        <v>-</v>
      </c>
      <c r="J40" s="245" t="str">
        <f t="shared" si="10"/>
        <v>-</v>
      </c>
      <c r="K40" s="88"/>
      <c r="L40" s="88"/>
      <c r="M40" s="262"/>
    </row>
    <row r="41" spans="1:13" ht="18.75" x14ac:dyDescent="0.25">
      <c r="A41" s="235" t="str">
        <f>IF(LEFT('1. паспорт местоположение'!$E$2,4)="1.4.","1.3.5","2.3.5")</f>
        <v>1.3.5</v>
      </c>
      <c r="B41" s="206" t="s">
        <v>519</v>
      </c>
      <c r="C41" s="207">
        <v>45581</v>
      </c>
      <c r="D41" s="213">
        <v>46681</v>
      </c>
      <c r="E41" s="88"/>
      <c r="F41" s="88"/>
      <c r="G41" s="213" t="str">
        <f t="shared" si="7"/>
        <v>-</v>
      </c>
      <c r="H41" s="213" t="str">
        <f t="shared" si="8"/>
        <v>-</v>
      </c>
      <c r="I41" s="245" t="str">
        <f t="shared" si="9"/>
        <v>-</v>
      </c>
      <c r="J41" s="245" t="str">
        <f t="shared" si="10"/>
        <v>-</v>
      </c>
      <c r="K41" s="88"/>
      <c r="L41" s="88"/>
      <c r="M41" s="262"/>
    </row>
    <row r="42" spans="1:13" ht="18.75" x14ac:dyDescent="0.25">
      <c r="A42" s="234" t="str">
        <f>IF(LEFT('1. паспорт местоположение'!$E$2,4)="1.4.","1.4","2.4")</f>
        <v>1.4</v>
      </c>
      <c r="B42" s="205" t="s">
        <v>198</v>
      </c>
      <c r="C42" s="207">
        <v>45581</v>
      </c>
      <c r="D42" s="213">
        <v>46679</v>
      </c>
      <c r="E42" s="88"/>
      <c r="F42" s="88"/>
      <c r="G42" s="213" t="str">
        <f t="shared" si="7"/>
        <v>-</v>
      </c>
      <c r="H42" s="213" t="str">
        <f t="shared" si="8"/>
        <v>-</v>
      </c>
      <c r="I42" s="245" t="str">
        <f t="shared" si="9"/>
        <v>-</v>
      </c>
      <c r="J42" s="245" t="str">
        <f t="shared" si="10"/>
        <v>-</v>
      </c>
      <c r="K42" s="88"/>
      <c r="L42" s="88"/>
      <c r="M42" s="262"/>
    </row>
    <row r="43" spans="1:13" ht="18.75" x14ac:dyDescent="0.25">
      <c r="A43" s="235" t="str">
        <f>IF(LEFT('1. паспорт местоположение'!$E$2,4)="1.4.","1.4.1","2.4.1")</f>
        <v>1.4.1</v>
      </c>
      <c r="B43" s="206" t="s">
        <v>520</v>
      </c>
      <c r="C43" s="207">
        <v>45581</v>
      </c>
      <c r="D43" s="213">
        <v>46679</v>
      </c>
      <c r="E43" s="88"/>
      <c r="F43" s="88"/>
      <c r="G43" s="213" t="str">
        <f t="shared" si="7"/>
        <v>-</v>
      </c>
      <c r="H43" s="213" t="str">
        <f t="shared" si="8"/>
        <v>-</v>
      </c>
      <c r="I43" s="245" t="str">
        <f t="shared" si="9"/>
        <v>-</v>
      </c>
      <c r="J43" s="245" t="str">
        <f t="shared" si="10"/>
        <v>-</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45585</v>
      </c>
      <c r="D45" s="213">
        <v>46710</v>
      </c>
      <c r="E45" s="88"/>
      <c r="F45" s="88"/>
      <c r="G45" s="213" t="str">
        <f t="shared" ref="G45:G46" si="11">IF(C45&lt;($N$1+1),C45,"-")</f>
        <v>-</v>
      </c>
      <c r="H45" s="213" t="str">
        <f t="shared" ref="H45:H46" si="12">IF(D45&lt;($N$1+1),D45,"-")</f>
        <v>-</v>
      </c>
      <c r="I45" s="245" t="str">
        <f t="shared" ref="I45:I46" si="13">IF(AND(G45&lt;&gt;"-",D45&gt;$N$1+1),($N$1-C45)/(D45-C45),IF(AND(G45&lt;&gt;"-",D45&lt;$N$1),(D45-C45)/(D45-C45),"-"))</f>
        <v>-</v>
      </c>
      <c r="J45" s="245" t="str">
        <f t="shared" ref="J45:J46" si="14">IF(G45&lt;&gt;"-",($N$1-C45)/($N$1-C45),"-")</f>
        <v>-</v>
      </c>
      <c r="K45" s="88"/>
      <c r="L45" s="88"/>
      <c r="M45" s="262"/>
    </row>
    <row r="46" spans="1:13" ht="37.5" x14ac:dyDescent="0.25">
      <c r="A46" s="235" t="str">
        <f>IF(LEFT('1. паспорт местоположение'!$E$2,4)="1.4.","1.4.4","2.4.4")</f>
        <v>1.4.4</v>
      </c>
      <c r="B46" s="206" t="s">
        <v>522</v>
      </c>
      <c r="C46" s="207">
        <v>45616</v>
      </c>
      <c r="D46" s="213">
        <v>46741</v>
      </c>
      <c r="E46" s="88"/>
      <c r="F46" s="88"/>
      <c r="G46" s="213" t="str">
        <f t="shared" si="11"/>
        <v>-</v>
      </c>
      <c r="H46" s="213" t="str">
        <f t="shared" si="12"/>
        <v>-</v>
      </c>
      <c r="I46" s="245" t="str">
        <f t="shared" si="13"/>
        <v>-</v>
      </c>
      <c r="J46" s="245" t="str">
        <f t="shared" si="14"/>
        <v>-</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AB35" sqref="AB35"/>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 xml:space="preserve">Строительство ТП-10/0,4 кВ в районе "Комаровский"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439.94806706455284</v>
      </c>
      <c r="D24" s="219">
        <f>D27</f>
        <v>66.867155916000016</v>
      </c>
      <c r="E24" s="224"/>
      <c r="F24" s="224"/>
      <c r="G24" s="219"/>
      <c r="H24" s="219">
        <f t="shared" ref="H24:I24" si="0">H25+H26+H27+H28+H29</f>
        <v>0</v>
      </c>
      <c r="I24" s="219">
        <f t="shared" si="0"/>
        <v>0</v>
      </c>
      <c r="J24" s="219">
        <f t="shared" ref="J24:Q24" si="1">J25+J26+J27+J28+J29</f>
        <v>0</v>
      </c>
      <c r="K24" s="219">
        <f t="shared" si="1"/>
        <v>0</v>
      </c>
      <c r="L24" s="219">
        <f>L25+L26+L27+L28+L29</f>
        <v>59.969825722770587</v>
      </c>
      <c r="M24" s="219">
        <f t="shared" si="1"/>
        <v>59.969825722770587</v>
      </c>
      <c r="N24" s="219">
        <f t="shared" si="1"/>
        <v>66.867155916000016</v>
      </c>
      <c r="O24" s="219">
        <f t="shared" si="1"/>
        <v>14.615010444000003</v>
      </c>
      <c r="P24" s="219">
        <f t="shared" si="1"/>
        <v>64.929131520892057</v>
      </c>
      <c r="Q24" s="219">
        <f t="shared" si="1"/>
        <v>0</v>
      </c>
      <c r="R24" s="230"/>
      <c r="S24" s="219"/>
      <c r="T24" s="219">
        <f>T25+T26+T27+T28+T29</f>
        <v>87.750861448892508</v>
      </c>
      <c r="U24" s="219">
        <f>U25+U26+U27+U28+U29</f>
        <v>0</v>
      </c>
      <c r="V24" s="219"/>
      <c r="W24" s="219"/>
      <c r="X24" s="219">
        <f>X25+X26+X27+X28+X29</f>
        <v>227.29824837199772</v>
      </c>
      <c r="Y24" s="219">
        <f>Y25+Y26+Y27+Y28+Y29</f>
        <v>0</v>
      </c>
      <c r="Z24" s="219"/>
      <c r="AA24" s="219"/>
      <c r="AB24" s="219">
        <f>AB25+AB26+AB27+AB28+AB29</f>
        <v>439.94806706455284</v>
      </c>
      <c r="AC24" s="219">
        <f>AC25+AC26+AC27+AC28+AC29</f>
        <v>66.867155916000016</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439.94806706455284</v>
      </c>
      <c r="D27" s="218">
        <f>AC27</f>
        <v>66.867155916000016</v>
      </c>
      <c r="E27" s="218"/>
      <c r="F27" s="218"/>
      <c r="G27" s="218"/>
      <c r="H27" s="218">
        <v>0</v>
      </c>
      <c r="I27" s="218"/>
      <c r="J27" s="218">
        <v>0</v>
      </c>
      <c r="K27" s="218"/>
      <c r="L27" s="218">
        <v>59.969825722770587</v>
      </c>
      <c r="M27" s="218">
        <v>59.969825722770587</v>
      </c>
      <c r="N27" s="218">
        <v>66.867155916000016</v>
      </c>
      <c r="O27" s="218">
        <v>14.615010444000003</v>
      </c>
      <c r="P27" s="218">
        <v>64.929131520892057</v>
      </c>
      <c r="Q27" s="218"/>
      <c r="R27" s="218"/>
      <c r="S27" s="218"/>
      <c r="T27" s="218">
        <v>87.750861448892508</v>
      </c>
      <c r="U27" s="218"/>
      <c r="V27" s="218"/>
      <c r="W27" s="218"/>
      <c r="X27" s="218">
        <v>227.29824837199772</v>
      </c>
      <c r="Y27" s="218"/>
      <c r="Z27" s="218"/>
      <c r="AA27" s="218"/>
      <c r="AB27" s="229">
        <f>X27+T27+P27+L27+H27</f>
        <v>439.94806706455284</v>
      </c>
      <c r="AC27" s="229">
        <f>Z27+V27+R27+N27+J27</f>
        <v>66.867155916000016</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366.62338922046075</v>
      </c>
      <c r="D30" s="218">
        <f>AC30</f>
        <v>55.722629930000011</v>
      </c>
      <c r="E30" s="231"/>
      <c r="F30" s="219"/>
      <c r="G30" s="225"/>
      <c r="H30" s="218">
        <v>0</v>
      </c>
      <c r="I30" s="218"/>
      <c r="J30" s="229">
        <v>0</v>
      </c>
      <c r="K30" s="218"/>
      <c r="L30" s="218">
        <v>49.97485476897549</v>
      </c>
      <c r="M30" s="218">
        <v>49.97485476897549</v>
      </c>
      <c r="N30" s="218">
        <v>55.722629930000011</v>
      </c>
      <c r="O30" s="218">
        <v>12.179175370000003</v>
      </c>
      <c r="P30" s="218">
        <v>54.107609600743388</v>
      </c>
      <c r="Q30" s="218"/>
      <c r="R30" s="229"/>
      <c r="S30" s="218"/>
      <c r="T30" s="218">
        <v>73.125717874077097</v>
      </c>
      <c r="U30" s="218"/>
      <c r="V30" s="229"/>
      <c r="W30" s="218"/>
      <c r="X30" s="218">
        <v>189.41520697666476</v>
      </c>
      <c r="Y30" s="218"/>
      <c r="Z30" s="218"/>
      <c r="AA30" s="218"/>
      <c r="AB30" s="218">
        <f>X30+T30+P30+L30+H30</f>
        <v>366.62338922046075</v>
      </c>
      <c r="AC30" s="229">
        <f>Z30+V30+R30+N30+J30</f>
        <v>55.722629930000011</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62.5</v>
      </c>
      <c r="D37" s="218">
        <f>AC37</f>
        <v>0</v>
      </c>
      <c r="E37" s="225"/>
      <c r="F37" s="225"/>
      <c r="G37" s="225"/>
      <c r="H37" s="218">
        <v>0</v>
      </c>
      <c r="I37" s="218"/>
      <c r="J37" s="246">
        <v>0</v>
      </c>
      <c r="K37" s="218"/>
      <c r="L37" s="218">
        <v>10</v>
      </c>
      <c r="M37" s="218"/>
      <c r="N37" s="218">
        <v>0</v>
      </c>
      <c r="O37" s="218">
        <v>0</v>
      </c>
      <c r="P37" s="218">
        <v>10</v>
      </c>
      <c r="Q37" s="218"/>
      <c r="R37" s="218"/>
      <c r="S37" s="218"/>
      <c r="T37" s="218">
        <v>12.5</v>
      </c>
      <c r="U37" s="218"/>
      <c r="V37" s="229"/>
      <c r="W37" s="218"/>
      <c r="X37" s="218">
        <v>30</v>
      </c>
      <c r="Y37" s="218"/>
      <c r="Z37" s="218"/>
      <c r="AA37" s="218"/>
      <c r="AB37" s="218">
        <f>X37+T37+P37+L37+H37</f>
        <v>62.5</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62.5</v>
      </c>
      <c r="D44" s="218">
        <f>AC44</f>
        <v>10</v>
      </c>
      <c r="E44" s="225"/>
      <c r="F44" s="225"/>
      <c r="G44" s="225"/>
      <c r="H44" s="218">
        <v>0</v>
      </c>
      <c r="I44" s="218"/>
      <c r="J44" s="229">
        <v>0</v>
      </c>
      <c r="K44" s="218"/>
      <c r="L44" s="218">
        <v>10</v>
      </c>
      <c r="M44" s="218"/>
      <c r="N44" s="218">
        <v>10</v>
      </c>
      <c r="O44" s="218">
        <v>2.5</v>
      </c>
      <c r="P44" s="218">
        <v>10</v>
      </c>
      <c r="Q44" s="218"/>
      <c r="R44" s="218"/>
      <c r="S44" s="218"/>
      <c r="T44" s="218">
        <v>12.5</v>
      </c>
      <c r="U44" s="218"/>
      <c r="V44" s="229"/>
      <c r="W44" s="218"/>
      <c r="X44" s="218">
        <v>30</v>
      </c>
      <c r="Y44" s="218"/>
      <c r="Z44" s="218"/>
      <c r="AA44" s="218"/>
      <c r="AB44" s="218">
        <f>X44+T44+P44+L44+H44</f>
        <v>62.5</v>
      </c>
      <c r="AC44" s="218">
        <f>Z44+V44+R44+N44+J44</f>
        <v>10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366.62338922046075</v>
      </c>
      <c r="D52" s="219">
        <f>AC52</f>
        <v>55.722629930000011</v>
      </c>
      <c r="E52" s="219"/>
      <c r="F52" s="219"/>
      <c r="G52" s="225"/>
      <c r="H52" s="229">
        <v>0</v>
      </c>
      <c r="I52" s="218"/>
      <c r="J52" s="218">
        <v>0</v>
      </c>
      <c r="K52" s="218"/>
      <c r="L52" s="218">
        <v>49.97485476897549</v>
      </c>
      <c r="M52" s="218"/>
      <c r="N52" s="218">
        <v>55.722629930000011</v>
      </c>
      <c r="O52" s="218">
        <v>12.179175370000003</v>
      </c>
      <c r="P52" s="218">
        <v>54.107609600743388</v>
      </c>
      <c r="Q52" s="218"/>
      <c r="R52" s="218"/>
      <c r="S52" s="218"/>
      <c r="T52" s="218">
        <v>73.125717874077097</v>
      </c>
      <c r="U52" s="218"/>
      <c r="V52" s="229"/>
      <c r="W52" s="218"/>
      <c r="X52" s="218">
        <v>189.41520697666476</v>
      </c>
      <c r="Y52" s="218"/>
      <c r="Z52" s="229"/>
      <c r="AA52" s="218"/>
      <c r="AB52" s="218">
        <f>X52+T52+P52+L52+H52</f>
        <v>366.62338922046075</v>
      </c>
      <c r="AC52" s="218">
        <f>Z52+V52+R52+N52+J52</f>
        <v>55.722629930000011</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62.5</v>
      </c>
      <c r="D54" s="219">
        <f>AC54</f>
        <v>10</v>
      </c>
      <c r="E54" s="219"/>
      <c r="F54" s="219"/>
      <c r="G54" s="225"/>
      <c r="H54" s="218">
        <v>0</v>
      </c>
      <c r="I54" s="218"/>
      <c r="J54" s="218">
        <v>0</v>
      </c>
      <c r="K54" s="218"/>
      <c r="L54" s="218">
        <v>10</v>
      </c>
      <c r="M54" s="218"/>
      <c r="N54" s="218">
        <v>10</v>
      </c>
      <c r="O54" s="218">
        <v>2.5</v>
      </c>
      <c r="P54" s="218">
        <v>10</v>
      </c>
      <c r="Q54" s="218"/>
      <c r="R54" s="218"/>
      <c r="S54" s="218"/>
      <c r="T54" s="218">
        <v>12.5</v>
      </c>
      <c r="U54" s="218"/>
      <c r="V54" s="218"/>
      <c r="W54" s="218"/>
      <c r="X54" s="218">
        <v>30</v>
      </c>
      <c r="Y54" s="218"/>
      <c r="Z54" s="218"/>
      <c r="AA54" s="218"/>
      <c r="AB54" s="218">
        <f>X54+T54+P54+L54+H54</f>
        <v>62.5</v>
      </c>
      <c r="AC54" s="218">
        <f>Z54+V54+R54+N54+J54</f>
        <v>10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Q31" sqref="Q31"/>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M_Tmn_1.4.10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 xml:space="preserve">Строительство ТП-10/0,4 кВ в районе "Комаровский"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35" customHeight="1" x14ac:dyDescent="0.25">
      <c r="A26" s="252"/>
      <c r="B26" s="253" t="str">
        <f>IF(D26="","",'1. паспорт местоположение'!$C$25)</f>
        <v>г. Тюмень и Тюменский р-он</v>
      </c>
      <c r="C26" s="253" t="str">
        <f t="shared" ref="C26" si="1">IF(D26="","","передача э/э")</f>
        <v>передача э/э</v>
      </c>
      <c r="D26" s="250" t="s">
        <v>543</v>
      </c>
      <c r="E26" s="250"/>
      <c r="F26" s="250"/>
      <c r="G26" s="257">
        <v>10</v>
      </c>
      <c r="H26" s="250"/>
      <c r="I26" s="256" t="s">
        <v>544</v>
      </c>
      <c r="J26" s="250"/>
      <c r="K26" s="256" t="s">
        <v>544</v>
      </c>
      <c r="L26" s="250" t="s">
        <v>544</v>
      </c>
      <c r="M26" s="250" t="s">
        <v>545</v>
      </c>
      <c r="N26" s="248" t="s">
        <v>546</v>
      </c>
      <c r="O26" s="250" t="s">
        <v>547</v>
      </c>
      <c r="P26" s="254">
        <v>49974.854768975492</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562</v>
      </c>
      <c r="AS26" s="249" t="s">
        <v>562</v>
      </c>
      <c r="AT26" s="249" t="s">
        <v>563</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Y44" sqref="Y44"/>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M_Tmn_1.4.10</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 xml:space="preserve">Строительство ТП-10/0,4 кВ в районе "Комаровский" </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 xml:space="preserve">Строительство ТП-10/0,4 кВ в районе "Комаровский" </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593</v>
      </c>
    </row>
    <row r="25" spans="1:2" ht="16.5" thickBot="1" x14ac:dyDescent="0.3">
      <c r="A25" s="153" t="s">
        <v>387</v>
      </c>
      <c r="B25" s="217" t="s">
        <v>590</v>
      </c>
    </row>
    <row r="26" spans="1:2" ht="16.5" thickBot="1" x14ac:dyDescent="0.3">
      <c r="A26" s="154" t="s">
        <v>388</v>
      </c>
      <c r="B26" s="217" t="s">
        <v>591</v>
      </c>
    </row>
    <row r="27" spans="1:2" ht="16.5" thickBot="1" x14ac:dyDescent="0.3">
      <c r="A27" s="162" t="s">
        <v>524</v>
      </c>
      <c r="B27" s="217">
        <v>366.62</v>
      </c>
    </row>
    <row r="28" spans="1:2" ht="16.5" thickBot="1" x14ac:dyDescent="0.3">
      <c r="A28" s="157" t="s">
        <v>389</v>
      </c>
      <c r="B28" s="217" t="s">
        <v>592</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2024-11-14T09:11:56Z</dcterms:modified>
</cp:coreProperties>
</file>