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C1036141-8F41-4EBB-ABF7-79190A549F7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<sst xmlns="http://schemas.openxmlformats.org/spreadsheetml/2006/main" count="7436" uniqueCount="582">
  <si>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</si>
  <si>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</si>
  <si>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</si>
  <si>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</si>
  <si>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</si>
  <si>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</si>
  <si>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</si>
  <si>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</si>
  <si>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</si>
  <si>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</si>
  <si>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</si>
  <si>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</si>
  <si>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</si>
  <si>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</si>
  <si>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</si>
  <si>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</si>
  <si>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</si>
  <si>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</si>
  <si>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</si>
  <si>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</si>
  <si>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</si>
  <si>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</si>
  <si>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</si>
  <si>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</si>
  <si>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</si>
  <si>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</si>
  <si>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</si>
  <si>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</si>
  <si>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</si>
  <si>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</si>
  <si>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</si>
  <si>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</si>
  <si>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</si>
  <si>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</si>
  <si>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</si>
  <si>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</si>
  <si>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</si>
  <si>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</si>
  <si>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</si>
  <si>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</si>
  <si>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</si>
  <si>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</si>
  <si>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</si>
  <si>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</si>
  <si>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</si>
  <si>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</si>
  <si>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</si>
  <si>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</si>
  <si>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</si>
  <si>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</si>
  <si>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</si>
  <si>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</si>
  <si>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</si>
  <si>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</si>
  <si>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</si>
  <si>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</si>
  <si>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</si>
  <si>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</si>
  <si>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</si>
  <si>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</si>
  <si>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</si>
  <si>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</si>
  <si>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</si>
  <si>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</si>
  <si>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</si>
  <si>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</si>
  <si>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</si>
  <si>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</si>
  <si>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</si>
  <si>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</si>
  <si>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</si>
  <si>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</si>
  <si>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</si>
  <si>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</si>
  <si>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</si>
  <si>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</si>
  <si>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</si>
  <si>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</si>
  <si>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</si>
  <si>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</si>
  <si>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</si>
  <si>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</si>
  <si>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</si>
  <si>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</si>
  <si>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</si>
  <si>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</si>
  <si>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</si>
  <si>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</si>
  <si>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</si>
  <si>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</si>
  <si>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</si>
  <si>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</si>
  <si>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</si>
  <si>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</si>
  <si>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</si>
  <si>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</si>
  <si>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</si>
  <si>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</si>
  <si>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</si>
  <si>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</si>
  <si>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</si>
  <si>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</si>
  <si>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</si>
  <si>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</si>
  <si>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</si>
  <si>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</si>
  <si>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</si>
  <si>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</si>
  <si>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</si>
  <si>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</si>
  <si>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</si>
  <si>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</si>
  <si>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</si>
  <si>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</si>
  <si>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</si>
  <si>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</si>
  <si>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</si>
  <si>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</si>
  <si>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</si>
  <si>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</si>
  <si>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</si>
  <si>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</si>
  <si>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</si>
  <si>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</si>
  <si>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</si>
  <si>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</si>
  <si>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</si>
  <si>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</si>
  <si>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</si>
  <si>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</si>
  <si>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</si>
  <si>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</si>
  <si>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</si>
  <si>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</si>
  <si>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</si>
  <si>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</si>
  <si>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</si>
  <si>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</si>
  <si>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</si>
  <si>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</si>
  <si>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</si>
  <si>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</si>
  <si>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</si>
  <si>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</si>
  <si>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</si>
  <si>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</si>
  <si>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</si>
  <si>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</si>
  <si>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</si>
  <si>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</si>
  <si>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</si>
  <si>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</si>
  <si>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</si>
  <si>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</si>
  <si>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</si>
  <si>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</si>
  <si>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</si>
  <si>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</si>
  <si>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</si>
  <si>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</si>
  <si>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</si>
  <si>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</si>
  <si>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</si>
  <si>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</si>
  <si>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</si>
  <si>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</si>
  <si>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</si>
  <si>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</si>
  <si>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</si>
  <si>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</si>
  <si>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</si>
  <si>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</si>
  <si>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</si>
  <si>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</si>
  <si>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</si>
  <si>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</si>
  <si>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</si>
  <si>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</si>
  <si>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</si>
  <si>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</si>
  <si>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</si>
  <si>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</si>
  <si>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</si>
  <si>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</si>
  <si>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</si>
  <si>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</si>
  <si>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</si>
  <si>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</si>
  <si>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</si>
  <si>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</si>
  <si>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</si>
  <si>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</si>
  <si>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</si>
  <si>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</si>
  <si>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</si>
  <si>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</si>
  <si>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</si>
  <si>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</si>
  <si>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</si>
  <si>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</si>
  <si>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</si>
  <si>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</si>
  <si>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</si>
  <si>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</si>
  <si>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</si>
  <si>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</si>
  <si>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</si>
  <si>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</si>
  <si>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</si>
  <si>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</si>
  <si>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</si>
  <si>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</si>
  <si>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</si>
  <si>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</si>
  <si>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</si>
  <si>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</si>
  <si>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</si>
  <si>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</si>
  <si>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</si>
  <si>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</si>
  <si>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</si>
  <si>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</si>
  <si>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</si>
  <si>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</si>
  <si>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</si>
  <si>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</si>
  <si>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</si>
  <si>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</si>
  <si>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</si>
  <si>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</si>
  <si>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</si>
  <si>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</si>
  <si>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</si>
  <si>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</si>
  <si>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</si>
  <si>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</si>
  <si>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</si>
  <si>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</si>
  <si>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</si>
  <si>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</si>
  <si>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</si>
  <si>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</si>
  <si>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</si>
  <si>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</si>
  <si>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</si>
  <si>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</si>
  <si>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</si>
  <si>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</si>
  <si>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</si>
  <si>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</si>
  <si>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</si>
  <si>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</si>
  <si>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</si>
  <si>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</si>
  <si>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</si>
  <si>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</si>
  <si>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</si>
  <si>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</si>
  <si>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</si>
  <si>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</si>
  <si>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</si>
  <si>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</si>
  <si>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</si>
  <si>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</si>
  <si>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</si>
  <si>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</si>
  <si>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</si>
  <si>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</si>
  <si>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</si>
  <si>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</si>
  <si>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</si>
  <si>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</si>
  <si>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</si>
  <si>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</si>
  <si>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</si>
  <si>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</si>
  <si>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</si>
  <si>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</si>
  <si>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</si>
  <si>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</si>
  <si>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</si>
  <si>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</si>
  <si>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</si>
  <si>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</si>
  <si>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</si>
  <si>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</si>
  <si>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</si>
  <si>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</si>
  <si>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</si>
  <si>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</si>
  <si>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</si>
  <si>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</si>
  <si>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</si>
  <si>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</si>
  <si>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</si>
  <si>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</si>
  <si>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</si>
  <si>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</si>
  <si>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</si>
  <si>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</si>
  <si>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</si>
  <si>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</si>
  <si>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</si>
  <si>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</si>
  <si>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</si>
  <si>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</si>
  <si>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</si>
  <si>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</si>
  <si>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</si>
  <si>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</si>
  <si>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</si>
  <si>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</si>
  <si>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</si>
  <si>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</si>
  <si>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</si>
  <si>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</si>
  <si>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</si>
  <si>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</si>
  <si>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</si>
  <si>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</si>
  <si>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</si>
  <si>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</si>
  <si>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</si>
  <si>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</si>
  <si>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</si>
  <si>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</si>
  <si>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</si>
  <si>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</si>
  <si>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</si>
  <si>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</si>
  <si>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</si>
  <si>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</si>
  <si>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</si>
  <si>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</si>
  <si>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</si>
  <si>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</si>
  <si>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</si>
  <si>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</si>
  <si>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</si>
  <si>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</si>
  <si>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</si>
  <si>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</si>
  <si>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</si>
  <si>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</si>
  <si>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</si>
  <si>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</si>
  <si>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</si>
  <si>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</si>
  <si>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</si>
  <si>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</si>
  <si>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</si>
  <si>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</si>
  <si>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</si>
  <si>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</si>
  <si>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</si>
  <si>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</si>
  <si>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</si>
  <si>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</si>
  <si>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</si>
  <si>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</si>
  <si>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</si>
  <si>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</si>
  <si>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</si>
  <si>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</si>
  <si>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</si>
  <si>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</si>
  <si>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</si>
  <si>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</si>
  <si>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</si>
  <si>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</si>
  <si>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</si>
  <si>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</si>
  <si>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</si>
  <si>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</si>
  <si>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</si>
  <si>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</si>
  <si>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</si>
  <si>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</si>
  <si>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</si>
  <si>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</si>
  <si>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</si>
  <si>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</si>
  <si>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</si>
  <si>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</si>
  <si>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</si>
  <si>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</si>
  <si>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</si>
  <si>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</si>
  <si>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</si>
  <si>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</si>
  <si>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</si>
  <si>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</si>
  <si>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</si>
  <si>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</si>
  <si>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</si>
  <si>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</si>
  <si>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</si>
  <si>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</si>
  <si>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</si>
  <si>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</si>
  <si>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</si>
  <si>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</si>
  <si>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</si>
  <si>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</si>
  <si>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</si>
  <si>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</si>
  <si>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</si>
  <si>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</si>
  <si>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</si>
  <si>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</si>
  <si>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</si>
  <si>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</si>
  <si>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</si>
  <si>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</si>
  <si>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</si>
  <si>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</si>
  <si>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</si>
  <si>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</si>
  <si>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</si>
  <si>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</si>
  <si>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</si>
  <si>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</si>
  <si>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</si>
  <si>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</si>
  <si>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</si>
  <si>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</si>
  <si>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</si>
  <si>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</si>
  <si>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</si>
  <si>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</si>
  <si>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</si>
  <si>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</si>
  <si>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</si>
  <si>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</si>
  <si>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</si>
  <si>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</si>
  <si>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</si>
  <si>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</si>
  <si>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</si>
  <si>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</si>
  <si>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</si>
  <si>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</si>
  <si>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</si>
  <si>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</si>
  <si>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</si>
  <si>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</si>
  <si>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</si>
  <si>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</si>
  <si>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</si>
  <si>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</si>
  <si>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</si>
  <si>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</si>
  <si>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</si>
  <si>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</si>
  <si>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</si>
  <si>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</si>
  <si>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</si>
  <si>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</si>
  <si>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</si>
  <si>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</si>
  <si>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</si>
  <si>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</si>
  <si>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</si>
  <si>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</si>
  <si>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</si>
  <si>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</si>
  <si>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</si>
  <si>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</si>
  <si>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</si>
  <si>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</si>
  <si>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</si>
  <si>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</si>
  <si>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</si>
  <si>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</si>
  <si>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</si>
  <si>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</si>
  <si>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</si>
  <si>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</si>
  <si>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</si>
  <si>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</si>
  <si>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</si>
  <si>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</si>
  <si>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</si>
  <si>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</si>
  <si>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</si>
  <si>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</si>
  <si>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</si>
  <si>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</si>
  <si>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</si>
  <si>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</si>
  <si>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</si>
  <si>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</si>
  <si>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</si>
  <si>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</si>
  <si>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</si>
  <si>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</si>
  <si>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</si>
  <si>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</si>
  <si>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</si>
  <si>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</si>
  <si>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</si>
  <si>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</si>
  <si>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</si>
  <si>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</si>
  <si>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</si>
  <si>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</si>
  <si>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</si>
  <si>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</si>
  <si>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</si>
  <si>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</si>
  <si>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</si>
  <si>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</si>
  <si>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</si>
  <si>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</si>
  <si>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</si>
  <si>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</si>
  <si>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</si>
  <si>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</si>
  <si>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</si>
  <si>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</si>
  <si>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</si>
  <si>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</si>
  <si>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</si>
  <si>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</si>
  <si>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</si>
  <si>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</si>
  <si>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</si>
  <si>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</si>
  <si>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</si>
  <si>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</si>
  <si>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</si>
  <si>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</si>
  <si>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</si>
  <si>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</si>
  <si>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</si>
  <si>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</si>
  <si>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</si>
  <si>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</si>
  <si>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</si>
  <si>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</si>
  <si>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</si>
  <si>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</si>
  <si>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1.2.4.1.5</t>
  </si>
  <si>
    <t>Декабрь 2024</t>
  </si>
  <si>
    <t/>
  </si>
  <si>
    <t>ПИР/СМР</t>
  </si>
  <si>
    <t xml:space="preserve">разработка проектной и рабочей документации по титулу: «Реконструкция системы ТМ телемеханики ПС 110/10 кВ "Вузгородок", в части перевода информационного обмена между ПС 110 кВ Вузгородок и Тюменским РДУ с протокола МЭК-101 на МЭК-104». Инвентарный номер 100015021 (г. Тобольск) </t>
  </si>
  <si>
    <t>АО "СУЭНКО"</t>
  </si>
  <si>
    <t>ЛСР</t>
  </si>
  <si>
    <t>Закупка у единственного поставщика</t>
  </si>
  <si>
    <t>не определено</t>
  </si>
  <si>
    <t xml:space="preserve">ООО "ЦДН"                                                                                      </t>
  </si>
  <si>
    <t>ООО "ЦДН"</t>
  </si>
  <si>
    <t xml:space="preserve">пп.21 п.4.7 </t>
  </si>
  <si>
    <t>комиссия</t>
  </si>
  <si>
    <t>ЕП 45/2024</t>
  </si>
  <si>
    <t xml:space="preserve"> Договор № 04-24-Р от 19.02.2024</t>
  </si>
  <si>
    <t>Система ТМ ПС 110 кВ Вузгородок</t>
  </si>
  <si>
    <t>КП телемеханики
(протокол передачи данных)</t>
  </si>
  <si>
    <t>МЭК-101</t>
  </si>
  <si>
    <t>МЭК-104</t>
  </si>
  <si>
    <t>2020 г., ООО "СУЭС"</t>
  </si>
  <si>
    <t>Соответствует требованиям стандартов</t>
  </si>
  <si>
    <t>Система ТМ ПС Вузгородок</t>
  </si>
  <si>
    <t>M_Tmn_1.2.4.5</t>
  </si>
  <si>
    <t>Реконструкция системы телемеханики и системы связи ПС 110 кВ Вузгородок</t>
  </si>
  <si>
    <t>Обеспечение текущей деятельности в сфере электроэнергетики, в том числе развитие информационной инфраструктуры</t>
  </si>
  <si>
    <t>Тобольский филиал</t>
  </si>
  <si>
    <t>Тюменская область</t>
  </si>
  <si>
    <t>г. Тобольск</t>
  </si>
  <si>
    <t>не требуется</t>
  </si>
  <si>
    <t>+</t>
  </si>
  <si>
    <t>местный</t>
  </si>
  <si>
    <t xml:space="preserve"> -</t>
  </si>
  <si>
    <t xml:space="preserve">3,09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</si>
  <si>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</si>
  <si>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контроля за состоянием электрооборудования, режимами его работы, уменьшение времени реагирования персонала ОДС на аварийные ситуации.</t>
  </si>
  <si>
    <t>Развитие средств автоматизации и связи</t>
  </si>
  <si>
    <t>2024</t>
  </si>
  <si>
    <t>2025</t>
  </si>
  <si>
    <t>П</t>
  </si>
  <si>
    <t>1шт./комплектов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</si>
</sst>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8" sqref="G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565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3.0908738134545706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2.5757281778788088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Реконструкция системы телемеханики и системы связи ПС 110 кВ Вузгородок</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M_Tmn_1.2.4.5</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системы телемеханики и системы связи ПС 110 кВ Вузгородок</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563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557</v>
      </c>
      <c r="C144" s="251" t="s">
        <v>557</v>
      </c>
      <c r="D144" s="251" t="s">
        <v>558</v>
      </c>
      <c r="E144" s="251" t="s">
        <v>559</v>
      </c>
      <c r="F144" s="251" t="s">
        <v>560</v>
      </c>
      <c r="G144" s="251" t="s">
        <v>523</v>
      </c>
      <c r="H144" s="251" t="s">
        <v>523</v>
      </c>
      <c r="I144" s="251">
        <v>2019</v>
      </c>
      <c r="J144" s="251">
        <v>2025</v>
      </c>
      <c r="K144" s="251">
        <v>2011</v>
      </c>
      <c r="L144" s="251">
        <v>0.22</v>
      </c>
      <c r="M144" s="251">
        <v>0.22</v>
      </c>
      <c r="N144" s="251" t="s">
        <v>523</v>
      </c>
      <c r="O144" s="251" t="s">
        <v>523</v>
      </c>
      <c r="P144" s="251" t="s">
        <v>523</v>
      </c>
      <c r="Q144" s="251" t="s">
        <v>561</v>
      </c>
      <c r="R144" s="251" t="s">
        <v>562</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системы телемеханики и системы связи ПС 110 кВ Вузгородок</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47.25"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561</v>
      </c>
      <c r="Y183" s="251" t="s">
        <v>562</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системы телемеханики и системы связи ПС 110 кВ Вузгородок</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575</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576</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577</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578</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579</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580</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Реконструкция системы телемеханики и системы связи ПС 110 кВ Вузгородок</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системы телемеханики и системы связи ПС 110 кВ Вузгородок</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системы телемеханики и системы связи ПС 110 кВ Вузгородок</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M_Tmn_1.2.4.5</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Реконструкция системы телемеханики и системы связи ПС 110 кВ Вузгородок</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45794</v>
      </c>
      <c r="E25" s="92"/>
      <c r="F25" s="92"/>
      <c r="G25" s="213">
        <f>IF(C25&lt;($N$1+1),C25,"-")</f>
        <v>45292</v>
      </c>
      <c r="H25" s="213" t="str">
        <f>IF(D25&lt;($N$1+1),D25,"-")</f>
        <v>-</v>
      </c>
      <c r="I25" s="245">
        <f>IF(AND(G25&lt;&gt;"-",D25&gt;$N$1+1),($N$1-C25)/(D25-C25),IF(AND(G25&lt;&gt;"-",D25&lt;$N$1),(D25-C25)/(D25-C25),"-"))</f>
        <v>0.3605577689243028</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45688</v>
      </c>
      <c r="E28" s="92"/>
      <c r="F28" s="92"/>
      <c r="G28" s="213">
        <f t="shared" ref="G28:G30" si="0">IF(C28&lt;($N$1+1),C28,"-")</f>
        <v>45292</v>
      </c>
      <c r="H28" s="213" t="str">
        <f t="shared" ref="H28:H30" si="1">IF(D28&lt;($N$1+1),D28,"-")</f>
        <v>-</v>
      </c>
      <c r="I28" s="245">
        <f>IF(AND(G28&lt;&gt;"-",D28&gt;$N$1+1),($N$1-C28)/(D28-C28),IF(AND(G28&lt;&gt;"-",D28&lt;$N$1),(D28-C28)/(D28-C28),"-"))</f>
        <v>0.45707070707070707</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45322</v>
      </c>
      <c r="D29" s="213">
        <v>45778</v>
      </c>
      <c r="E29" s="92"/>
      <c r="F29" s="92"/>
      <c r="G29" s="213">
        <f t="shared" si="0"/>
        <v>45322</v>
      </c>
      <c r="H29" s="213" t="str">
        <f t="shared" si="1"/>
        <v>-</v>
      </c>
      <c r="I29" s="245">
        <f>IF(AND(G29&lt;&gt;"-",D29&gt;$N$1+1),($N$1-C29)/(D29-C29),IF(AND(G29&lt;&gt;"-",D29&lt;$N$1),(D29-C29)/(D29-C29),"-"))</f>
        <v>0.33114035087719296</v>
      </c>
      <c r="J29" s="245">
        <f t="shared" si="2"/>
        <v>1</v>
      </c>
      <c r="K29" s="88"/>
      <c r="L29" s="88"/>
      <c r="M29" s="262"/>
    </row>
    <row r="30" spans="1:13" s="69" customFormat="1" ht="18.75" x14ac:dyDescent="0.25">
      <c r="A30" s="235" t="str">
        <f>IF(LEFT('1. паспорт местоположение'!$E$2,4)="1.4.","1.1.5","2.1.5")</f>
        <v>2.1.5</v>
      </c>
      <c r="B30" s="206" t="s">
        <v>204</v>
      </c>
      <c r="C30" s="207">
        <v>45414</v>
      </c>
      <c r="D30" s="213">
        <v>45794</v>
      </c>
      <c r="E30" s="92"/>
      <c r="F30" s="92"/>
      <c r="G30" s="213">
        <f t="shared" si="0"/>
        <v>45414</v>
      </c>
      <c r="H30" s="213" t="str">
        <f t="shared" si="1"/>
        <v>-</v>
      </c>
      <c r="I30" s="245">
        <f>IF(AND(G30&lt;&gt;"-",D30&gt;$N$1+1),($N$1-C30)/(D30-C30),IF(AND(G30&lt;&gt;"-",D30&lt;$N$1),(D30-C30)/(D30-C30),"-"))</f>
        <v>0.15526315789473685</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45688</v>
      </c>
      <c r="E32" s="92"/>
      <c r="F32" s="92"/>
      <c r="G32" s="213">
        <f t="shared" ref="G32:G34" si="3">IF(C32&lt;($N$1+1),C32,"-")</f>
        <v>45292</v>
      </c>
      <c r="H32" s="213" t="str">
        <f t="shared" ref="H32:H34" si="4">IF(D32&lt;($N$1+1),D32,"-")</f>
        <v>-</v>
      </c>
      <c r="I32" s="245">
        <f t="shared" ref="I32:I34" si="5">IF(AND(G32&lt;&gt;"-",D32&gt;$N$1+1),($N$1-C32)/(D32-C32),IF(AND(G32&lt;&gt;"-",D32&lt;$N$1),(D32-C32)/(D32-C32),"-"))</f>
        <v>0.45707070707070707</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45292</v>
      </c>
      <c r="D33" s="213">
        <v>45688</v>
      </c>
      <c r="E33" s="91"/>
      <c r="F33" s="91"/>
      <c r="G33" s="213">
        <f t="shared" si="3"/>
        <v>45292</v>
      </c>
      <c r="H33" s="213" t="str">
        <f t="shared" si="4"/>
        <v>-</v>
      </c>
      <c r="I33" s="245">
        <f t="shared" si="5"/>
        <v>0.45707070707070707</v>
      </c>
      <c r="J33" s="245">
        <f t="shared" si="6"/>
        <v>1</v>
      </c>
      <c r="K33" s="91"/>
      <c r="L33" s="88"/>
      <c r="M33" s="262"/>
    </row>
    <row r="34" spans="1:13" s="69" customFormat="1" ht="37.5" x14ac:dyDescent="0.25">
      <c r="A34" s="235" t="str">
        <f>IF(LEFT('1. паспорт местоположение'!$E$2,4)="1.4.","1.2.2","2.2.2")</f>
        <v>2.2.2</v>
      </c>
      <c r="B34" s="206" t="s">
        <v>515</v>
      </c>
      <c r="C34" s="207">
        <v>45292</v>
      </c>
      <c r="D34" s="213">
        <v>45718</v>
      </c>
      <c r="E34" s="236"/>
      <c r="F34" s="236"/>
      <c r="G34" s="213">
        <f t="shared" si="3"/>
        <v>45292</v>
      </c>
      <c r="H34" s="213" t="str">
        <f t="shared" si="4"/>
        <v>-</v>
      </c>
      <c r="I34" s="245">
        <f t="shared" si="5"/>
        <v>0.42488262910798125</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45921</v>
      </c>
      <c r="E36" s="90"/>
      <c r="F36" s="89"/>
      <c r="G36" s="213">
        <f t="shared" ref="G36:G43" si="7">IF(C36&lt;($N$1+1),C36,"-")</f>
        <v>45414</v>
      </c>
      <c r="H36" s="213" t="str">
        <f t="shared" ref="H36:H43" si="8">IF(D36&lt;($N$1+1),D36,"-")</f>
        <v>-</v>
      </c>
      <c r="I36" s="245">
        <f t="shared" ref="I36:I43" si="9">IF(AND(G36&lt;&gt;"-",D36&gt;$N$1+1),($N$1-C36)/(D36-C36),IF(AND(G36&lt;&gt;"-",D36&lt;$N$1),(D36-C36)/(D36-C36),"-"))</f>
        <v>0.11637080867850098</v>
      </c>
      <c r="J36" s="245">
        <f t="shared" ref="J36:J43" si="10">IF(G36&lt;&gt;"-",($N$1-C36)/($N$1-C36),"-")</f>
        <v>1</v>
      </c>
      <c r="K36" s="88"/>
      <c r="L36" s="88"/>
      <c r="M36" s="262"/>
    </row>
    <row r="37" spans="1:13" ht="37.5" x14ac:dyDescent="0.25">
      <c r="A37" s="235" t="str">
        <f>IF(LEFT('1. паспорт местоположение'!$E$2,4)="1.4.","1.3.1","2.3.1")</f>
        <v>2.3.1</v>
      </c>
      <c r="B37" s="206" t="s">
        <v>518</v>
      </c>
      <c r="C37" s="207">
        <v>45430</v>
      </c>
      <c r="D37" s="213">
        <v>45825</v>
      </c>
      <c r="E37" s="88"/>
      <c r="F37" s="88"/>
      <c r="G37" s="213">
        <f t="shared" si="7"/>
        <v>45430</v>
      </c>
      <c r="H37" s="213" t="str">
        <f t="shared" si="8"/>
        <v>-</v>
      </c>
      <c r="I37" s="245">
        <f t="shared" si="9"/>
        <v>0.10886075949367088</v>
      </c>
      <c r="J37" s="245">
        <f t="shared" si="10"/>
        <v>1</v>
      </c>
      <c r="K37" s="88"/>
      <c r="L37" s="88"/>
      <c r="M37" s="262"/>
    </row>
    <row r="38" spans="1:13" ht="18.75" x14ac:dyDescent="0.25">
      <c r="A38" s="235" t="str">
        <f>IF(LEFT('1. паспорт местоположение'!$E$2,4)="1.4.","1.3.2","2.3.2")</f>
        <v>2.3.2</v>
      </c>
      <c r="B38" s="206" t="s">
        <v>201</v>
      </c>
      <c r="C38" s="207">
        <v>45414</v>
      </c>
      <c r="D38" s="213">
        <v>45839</v>
      </c>
      <c r="E38" s="88"/>
      <c r="F38" s="88"/>
      <c r="G38" s="213">
        <f t="shared" si="7"/>
        <v>45414</v>
      </c>
      <c r="H38" s="213" t="str">
        <f t="shared" si="8"/>
        <v>-</v>
      </c>
      <c r="I38" s="245">
        <f>IF(AND(G38&lt;&gt;"-",D38&gt;$N$1),($N$1-C38)/(D38-C38),IF(AND(G38&lt;&gt;"-",D38&lt;$N$1),(D38-C38)/(D38-C38),"-"))</f>
        <v>0.13882352941176471</v>
      </c>
      <c r="J38" s="245">
        <f>IF(G38&lt;&gt;"-",($N$1-C38)/($N$1-C38),"-")</f>
        <v>1</v>
      </c>
      <c r="K38" s="88"/>
      <c r="L38" s="88"/>
      <c r="M38" s="262"/>
    </row>
    <row r="39" spans="1:13" ht="18.75" x14ac:dyDescent="0.25">
      <c r="A39" s="235" t="str">
        <f>IF(LEFT('1. паспорт местоположение'!$E$2,4)="1.4.","1.3.3","2.3.3")</f>
        <v>2.3.3</v>
      </c>
      <c r="B39" s="206" t="s">
        <v>200</v>
      </c>
      <c r="C39" s="207">
        <v>45475</v>
      </c>
      <c r="D39" s="213">
        <v>45885</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2.3.4</v>
      </c>
      <c r="B40" s="206" t="s">
        <v>199</v>
      </c>
      <c r="C40" s="207">
        <v>45521</v>
      </c>
      <c r="D40" s="213">
        <v>45916</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2.3.5</v>
      </c>
      <c r="B41" s="206" t="s">
        <v>519</v>
      </c>
      <c r="C41" s="207">
        <v>45551</v>
      </c>
      <c r="D41" s="213">
        <v>45921</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2.4</v>
      </c>
      <c r="B42" s="205" t="s">
        <v>198</v>
      </c>
      <c r="C42" s="207">
        <v>45551</v>
      </c>
      <c r="D42" s="213">
        <v>45981</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2.4.1</v>
      </c>
      <c r="B43" s="206" t="s">
        <v>520</v>
      </c>
      <c r="C43" s="207">
        <v>45551</v>
      </c>
      <c r="D43" s="213">
        <v>45919</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45950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2.4.4</v>
      </c>
      <c r="B46" s="206" t="s">
        <v>522</v>
      </c>
      <c r="C46" s="207">
        <v>45586</v>
      </c>
      <c r="D46" s="213">
        <v>46011</v>
      </c>
      <c r="E46" s="88"/>
      <c r="F46" s="88"/>
      <c r="G46" s="213" t="str">
        <f t="shared" si="11"/>
        <v>-</v>
      </c>
      <c r="H46" s="213" t="str">
        <f t="shared" si="12"/>
        <v>-</v>
      </c>
      <c r="I46" s="245" t="str">
        <f t="shared" si="13"/>
        <v>-</v>
      </c>
      <c r="J46" s="245" t="str">
        <f t="shared" si="14"/>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системы телемеханики и системы связи ПС 110 кВ Вузгородок</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3.0908738134545706</v>
      </c>
      <c r="D24" s="219">
        <f>D27</f>
        <v>0</v>
      </c>
      <c r="E24" s="224"/>
      <c r="F24" s="224"/>
      <c r="G24" s="219"/>
      <c r="H24" s="219">
        <f t="shared" ref="H24:I24" si="0">H25+H26+H27+H28+H29</f>
        <v>0</v>
      </c>
      <c r="I24" s="219">
        <f t="shared" si="0"/>
        <v>0</v>
      </c>
      <c r="J24" s="219">
        <f t="shared" ref="J24:Q24" si="1">J25+J26+J27+J28+J29</f>
        <v>0</v>
      </c>
      <c r="K24" s="219">
        <f t="shared" si="1"/>
        <v>0</v>
      </c>
      <c r="L24" s="219">
        <f>L25+L26+L27+L28+L29</f>
        <v>0.51432097532393295</v>
      </c>
      <c r="M24" s="219">
        <f t="shared" si="1"/>
        <v>0</v>
      </c>
      <c r="N24" s="219">
        <f t="shared" si="1"/>
        <v>0</v>
      </c>
      <c r="O24" s="219">
        <f t="shared" si="1"/>
        <v>0</v>
      </c>
      <c r="P24" s="219">
        <f t="shared" si="1"/>
        <v>2.5765528381306377</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3.0908738134545706</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3.0908738134545706</v>
      </c>
      <c r="D27" s="218">
        <f>AC27</f>
        <v>0</v>
      </c>
      <c r="E27" s="218"/>
      <c r="F27" s="218"/>
      <c r="G27" s="218"/>
      <c r="H27" s="218">
        <v>0</v>
      </c>
      <c r="I27" s="218"/>
      <c r="J27" s="218">
        <v>0</v>
      </c>
      <c r="K27" s="218"/>
      <c r="L27" s="218">
        <v>0.51432097532393295</v>
      </c>
      <c r="M27" s="218">
        <v>0</v>
      </c>
      <c r="N27" s="218">
        <v>0</v>
      </c>
      <c r="O27" s="218">
        <v>0</v>
      </c>
      <c r="P27" s="218">
        <v>2.5765528381306377</v>
      </c>
      <c r="Q27" s="218"/>
      <c r="R27" s="218"/>
      <c r="S27" s="218"/>
      <c r="T27" s="218">
        <v>0</v>
      </c>
      <c r="U27" s="218"/>
      <c r="V27" s="218"/>
      <c r="W27" s="218"/>
      <c r="X27" s="218">
        <v>0</v>
      </c>
      <c r="Y27" s="218"/>
      <c r="Z27" s="218"/>
      <c r="AA27" s="218"/>
      <c r="AB27" s="229">
        <f>X27+T27+P27+L27+H27</f>
        <v>3.0908738134545706</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2.5757281778788088</v>
      </c>
      <c r="D30" s="218">
        <f>AC30</f>
        <v>0</v>
      </c>
      <c r="E30" s="231"/>
      <c r="F30" s="219"/>
      <c r="G30" s="225"/>
      <c r="H30" s="218">
        <v>0</v>
      </c>
      <c r="I30" s="218"/>
      <c r="J30" s="229">
        <v>0</v>
      </c>
      <c r="K30" s="218"/>
      <c r="L30" s="218">
        <v>0.42860081276994416</v>
      </c>
      <c r="M30" s="218">
        <v>0</v>
      </c>
      <c r="N30" s="218">
        <v>0</v>
      </c>
      <c r="O30" s="218">
        <v>0</v>
      </c>
      <c r="P30" s="218">
        <v>2.1471273651088647</v>
      </c>
      <c r="Q30" s="218"/>
      <c r="R30" s="229"/>
      <c r="S30" s="218"/>
      <c r="T30" s="218">
        <v>0</v>
      </c>
      <c r="U30" s="218"/>
      <c r="V30" s="229"/>
      <c r="W30" s="218"/>
      <c r="X30" s="218">
        <v>0</v>
      </c>
      <c r="Y30" s="218"/>
      <c r="Z30" s="218"/>
      <c r="AA30" s="218"/>
      <c r="AB30" s="218">
        <f>X30+T30+P30+L30+H30</f>
        <v>2.5757281778788088</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v>
      </c>
      <c r="D50" s="218">
        <f t="shared" si="3"/>
        <v>0</v>
      </c>
      <c r="E50" s="225"/>
      <c r="F50" s="225"/>
      <c r="G50" s="225"/>
      <c r="H50" s="229">
        <v>0</v>
      </c>
      <c r="I50" s="218"/>
      <c r="J50" s="218">
        <v>0</v>
      </c>
      <c r="K50" s="218"/>
      <c r="L50" s="218">
        <v>0</v>
      </c>
      <c r="M50" s="218"/>
      <c r="N50" s="218">
        <v>0</v>
      </c>
      <c r="O50" s="218">
        <v>0</v>
      </c>
      <c r="P50" s="218">
        <v>1</v>
      </c>
      <c r="Q50" s="218"/>
      <c r="R50" s="218"/>
      <c r="S50" s="218"/>
      <c r="T50" s="218">
        <v>0</v>
      </c>
      <c r="U50" s="218"/>
      <c r="V50" s="229"/>
      <c r="W50" s="218"/>
      <c r="X50" s="229">
        <v>0</v>
      </c>
      <c r="Y50" s="218"/>
      <c r="Z50" s="238"/>
      <c r="AA50" s="218"/>
      <c r="AB50" s="218">
        <f>X50+T50+P50+L50+H50</f>
        <v>1</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2.5757281778788088</v>
      </c>
      <c r="D52" s="219">
        <f>AC52</f>
        <v>0</v>
      </c>
      <c r="E52" s="219"/>
      <c r="F52" s="219"/>
      <c r="G52" s="225"/>
      <c r="H52" s="229">
        <v>0</v>
      </c>
      <c r="I52" s="218"/>
      <c r="J52" s="218">
        <v>0</v>
      </c>
      <c r="K52" s="218"/>
      <c r="L52" s="218">
        <v>0.42860081276994416</v>
      </c>
      <c r="M52" s="218"/>
      <c r="N52" s="218">
        <v>0</v>
      </c>
      <c r="O52" s="218">
        <v>0</v>
      </c>
      <c r="P52" s="218">
        <v>2.1471273651088647</v>
      </c>
      <c r="Q52" s="218"/>
      <c r="R52" s="218"/>
      <c r="S52" s="218"/>
      <c r="T52" s="218">
        <v>0</v>
      </c>
      <c r="U52" s="218"/>
      <c r="V52" s="229"/>
      <c r="W52" s="218"/>
      <c r="X52" s="218">
        <v>0</v>
      </c>
      <c r="Y52" s="218"/>
      <c r="Z52" s="229"/>
      <c r="AA52" s="218"/>
      <c r="AB52" s="218">
        <f>X52+T52+P52+L52+H52</f>
        <v>2.5757281778788088</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v>
      </c>
      <c r="D58" s="219">
        <f t="shared" si="6"/>
        <v>0</v>
      </c>
      <c r="E58" s="219"/>
      <c r="F58" s="219"/>
      <c r="G58" s="225"/>
      <c r="H58" s="218">
        <v>0</v>
      </c>
      <c r="I58" s="218"/>
      <c r="J58" s="218">
        <v>0</v>
      </c>
      <c r="K58" s="218"/>
      <c r="L58" s="218">
        <v>0</v>
      </c>
      <c r="M58" s="218"/>
      <c r="N58" s="218">
        <v>0</v>
      </c>
      <c r="O58" s="218">
        <v>0</v>
      </c>
      <c r="P58" s="218">
        <v>1</v>
      </c>
      <c r="Q58" s="218"/>
      <c r="R58" s="218"/>
      <c r="S58" s="218"/>
      <c r="T58" s="218">
        <v>0</v>
      </c>
      <c r="U58" s="218"/>
      <c r="V58" s="218"/>
      <c r="W58" s="218"/>
      <c r="X58" s="218">
        <v>0</v>
      </c>
      <c r="Y58" s="218"/>
      <c r="Z58" s="218"/>
      <c r="AA58" s="218"/>
      <c r="AB58" s="218">
        <f>X58+T58+P58+L58+H58</f>
        <v>1</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Реконструкция системы телемеханики и системы связи ПС 110 кВ Вузгородок</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7" t="s">
        <v>544</v>
      </c>
      <c r="H26" s="250"/>
      <c r="I26" s="256" t="s">
        <v>544</v>
      </c>
      <c r="J26" s="250"/>
      <c r="K26" s="256" t="s">
        <v>544</v>
      </c>
      <c r="L26" s="250" t="s">
        <v>544</v>
      </c>
      <c r="M26" s="250" t="s">
        <v>545</v>
      </c>
      <c r="N26" s="248" t="s">
        <v>546</v>
      </c>
      <c r="O26" s="250" t="s">
        <v>547</v>
      </c>
      <c r="P26" s="254">
        <v>428.60081276994418</v>
      </c>
      <c r="Q26" s="250" t="s">
        <v>548</v>
      </c>
      <c r="R26" s="255">
        <v>258.88</v>
      </c>
      <c r="S26" s="248" t="s">
        <v>549</v>
      </c>
      <c r="T26" s="248" t="s">
        <v>549</v>
      </c>
      <c r="U26" s="248" t="s">
        <v>550</v>
      </c>
      <c r="V26" s="248">
        <v>1</v>
      </c>
      <c r="W26" s="248" t="s">
        <v>551</v>
      </c>
      <c r="X26" s="255">
        <v>258.88</v>
      </c>
      <c r="Y26" s="248" t="s">
        <v>523</v>
      </c>
      <c r="Z26" s="248" t="s">
        <v>523</v>
      </c>
      <c r="AA26" s="248" t="s">
        <v>523</v>
      </c>
      <c r="AB26" s="255">
        <v>258.88305000000003</v>
      </c>
      <c r="AC26" s="248" t="s">
        <v>552</v>
      </c>
      <c r="AD26" s="255">
        <v>311</v>
      </c>
      <c r="AE26" s="248" t="s">
        <v>543</v>
      </c>
      <c r="AF26" s="248" t="s">
        <v>523</v>
      </c>
      <c r="AG26" s="248" t="s">
        <v>523</v>
      </c>
      <c r="AH26" s="249" t="s">
        <v>523</v>
      </c>
      <c r="AI26" s="249" t="s">
        <v>523</v>
      </c>
      <c r="AJ26" s="249" t="s">
        <v>523</v>
      </c>
      <c r="AK26" s="249" t="s">
        <v>523</v>
      </c>
      <c r="AL26" s="248" t="s">
        <v>553</v>
      </c>
      <c r="AM26" s="248" t="s">
        <v>554</v>
      </c>
      <c r="AN26" s="249">
        <v>45327</v>
      </c>
      <c r="AO26" s="248" t="s">
        <v>555</v>
      </c>
      <c r="AP26" s="248" t="s">
        <v>523</v>
      </c>
      <c r="AQ26" s="249" t="s">
        <v>556</v>
      </c>
      <c r="AR26" s="249" t="s">
        <v>523</v>
      </c>
      <c r="AS26" s="249">
        <v>45341</v>
      </c>
      <c r="AT26" s="249">
        <v>45473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M_Tmn_1.2.4.5</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системы телемеханики и системы связи ПС 110 кВ Вузгородок</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Реконструкция системы телемеханики и системы связи ПС 110 кВ Вузгородок</v>
      </c>
    </row>
    <row r="22" spans="1:2" ht="16.5" thickBot="1" x14ac:dyDescent="0.3">
      <c r="A22" s="152" t="s">
        <v>385</v>
      </c>
      <c r="B22" s="222" t="str">
        <f>'1. паспорт местоположение'!$C$26&amp;", "&amp;'1. паспорт местоположение'!$C$27</f>
        <v>Тюменская область, г. Тобольск</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581</v>
      </c>
    </row>
    <row r="25" spans="1:2" ht="16.5" thickBot="1" x14ac:dyDescent="0.3">
      <c r="A25" s="153" t="s">
        <v>387</v>
      </c>
      <c r="B25" s="217" t="s">
        <v>579</v>
      </c>
    </row>
    <row r="26" spans="1:2" ht="16.5" thickBot="1" x14ac:dyDescent="0.3">
      <c r="A26" s="154" t="s">
        <v>388</v>
      </c>
      <c r="B26" s="217" t="s">
        <v>580</v>
      </c>
    </row>
    <row r="27" spans="1:2" ht="16.5" thickBot="1" x14ac:dyDescent="0.3">
      <c r="A27" s="162" t="s">
        <v>524</v>
      </c>
      <c r="B27" s="217">
        <v>2.58</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2024-11-14T08:11:19Z</dcterms:modified>
</cp:coreProperties>
</file>