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5B2DE983-E045-486D-B336-53167277BB7E}"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37" i="15" l="1"/>
  <c r="C37" i="15" s="1"/>
  <c r="AB57" i="15"/>
  <c r="C57" i="15" s="1"/>
  <c r="AB39" i="15"/>
  <c r="C39" i="15" s="1"/>
  <c r="AB49" i="15"/>
  <c r="C49" i="15" s="1"/>
  <c r="AB46" i="15"/>
  <c r="C46" i="15" s="1"/>
  <c r="AB44" i="15"/>
  <c r="C44" i="15" s="1"/>
  <c r="AB56" i="15"/>
  <c r="C56" i="15" s="1"/>
  <c r="AB48" i="15" l="1"/>
  <c r="C48" i="15" s="1"/>
  <c r="AB50" i="15"/>
  <c r="C50" i="15" s="1"/>
  <c r="AB52" i="15"/>
  <c r="C52" i="15" s="1"/>
  <c r="AB54" i="15"/>
  <c r="C54" i="15" s="1"/>
  <c r="AB58" i="15"/>
  <c r="C58" i="15" s="1"/>
  <c r="AC37" i="15" l="1"/>
  <c r="D37" i="15" s="1"/>
  <c r="AC39" i="15"/>
  <c r="D39" i="15" s="1"/>
  <c r="AC41" i="15"/>
  <c r="D41" i="15" s="1"/>
  <c r="AC40" i="15"/>
  <c r="D40" i="15" s="1"/>
  <c r="AC46" i="15" l="1"/>
  <c r="D46" i="15" s="1"/>
  <c r="AC48" i="15"/>
  <c r="D48" i="15" s="1"/>
  <c r="AC57" i="15"/>
  <c r="D57" i="15" s="1"/>
  <c r="AC54" i="15"/>
  <c r="D54" i="15" s="1"/>
  <c r="AC44" i="15"/>
  <c r="D44" i="15" s="1"/>
  <c r="AC58" i="15"/>
  <c r="D58" i="15" s="1"/>
  <c r="AC50" i="15" l="1"/>
  <c r="D50" i="15" s="1"/>
  <c r="AC49" i="15"/>
  <c r="D49" i="15" s="1"/>
  <c r="AB30" i="15" l="1"/>
  <c r="C30" i="15" s="1"/>
  <c r="AC56" i="15" l="1"/>
  <c r="D56" i="15" s="1"/>
  <c r="AB40" i="15" l="1"/>
  <c r="C40" i="15" s="1"/>
  <c r="AB41" i="15"/>
  <c r="C41" i="15" s="1"/>
  <c r="O24" i="15" l="1"/>
  <c r="AC30" i="15" l="1"/>
  <c r="D30" i="15" s="1"/>
  <c r="AC52" i="15"/>
  <c r="D52" i="15" s="1"/>
  <c r="AC27" i="15" l="1"/>
  <c r="N24" i="15"/>
  <c r="AC24" i="15" l="1"/>
  <c r="D27" i="15"/>
  <c r="D24" i="15" s="1"/>
  <c r="M24" i="15"/>
  <c r="L24" i="15" l="1"/>
  <c r="AB27" i="15"/>
  <c r="AB24" i="15" l="1"/>
  <c r="C27" i="15"/>
  <c r="C24" i="15" s="1"/>
</calcChain>
</file>

<file path=xl/sharedStrings.xml><?xml version="1.0" encoding="utf-8"?>
<sst xmlns="http://schemas.openxmlformats.org/spreadsheetml/2006/main" count="7448" uniqueCount="578">
  <si>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</si>
  <si>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</si>
  <si>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</si>
  <si>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</si>
  <si>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</si>
  <si>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</si>
  <si>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</si>
  <si>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</si>
  <si>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</si>
  <si>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</si>
  <si>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</si>
  <si>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</si>
  <si>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</si>
  <si>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</si>
  <si>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</si>
  <si>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</si>
  <si>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</si>
  <si>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</si>
  <si>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</si>
  <si>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</si>
  <si>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</si>
  <si>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</si>
  <si>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</si>
  <si>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</si>
  <si>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</si>
  <si>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</si>
  <si>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</si>
  <si>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</si>
  <si>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</si>
  <si>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</si>
  <si>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</si>
  <si>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</si>
  <si>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</si>
  <si>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</si>
  <si>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</si>
  <si>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</si>
  <si>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</si>
  <si>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</si>
  <si>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</si>
  <si>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</si>
  <si>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</si>
  <si>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</si>
  <si>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</si>
  <si>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</si>
  <si>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</si>
  <si>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</si>
  <si>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</si>
  <si>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</si>
  <si>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</si>
  <si>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</si>
  <si>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</si>
  <si>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</si>
  <si>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</si>
  <si>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</si>
  <si>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</si>
  <si>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</si>
  <si>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</si>
  <si>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</si>
  <si>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</si>
  <si>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</si>
  <si>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</si>
  <si>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</si>
  <si>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</si>
  <si>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</si>
  <si>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</si>
  <si>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</si>
  <si>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</si>
  <si>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</si>
  <si>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</si>
  <si>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</si>
  <si>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</si>
  <si>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</si>
  <si>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</si>
  <si>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</si>
  <si>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</si>
  <si>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</si>
  <si>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</si>
  <si>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</si>
  <si>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</si>
  <si>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</si>
  <si>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</si>
  <si>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</si>
  <si>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</si>
  <si>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</si>
  <si>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</si>
  <si>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</si>
  <si>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</si>
  <si>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</si>
  <si>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</si>
  <si>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</si>
  <si>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</si>
  <si>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</si>
  <si>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</si>
  <si>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</si>
  <si>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</si>
  <si>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</si>
  <si>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</si>
  <si>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</si>
  <si>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</si>
  <si>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</si>
  <si>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</si>
  <si>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</si>
  <si>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</si>
  <si>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</si>
  <si>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</si>
  <si>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</si>
  <si>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</si>
  <si>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</si>
  <si>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</si>
  <si>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</si>
  <si>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</si>
  <si>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</si>
  <si>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</si>
  <si>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</si>
  <si>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</si>
  <si>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</si>
  <si>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</si>
  <si>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</si>
  <si>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</si>
  <si>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</si>
  <si>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</si>
  <si>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</si>
  <si>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</si>
  <si>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</si>
  <si>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</si>
  <si>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</si>
  <si>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</si>
  <si>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</si>
  <si>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</si>
  <si>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</si>
  <si>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</si>
  <si>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</si>
  <si>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</si>
  <si>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</si>
  <si>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</si>
  <si>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</si>
  <si>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</si>
  <si>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</si>
  <si>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</si>
  <si>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</si>
  <si>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</si>
  <si>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</si>
  <si>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</si>
  <si>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</si>
  <si>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</si>
  <si>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</si>
  <si>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</si>
  <si>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</si>
  <si>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</si>
  <si>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</si>
  <si>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</si>
  <si>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</si>
  <si>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</si>
  <si>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</si>
  <si>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</si>
  <si>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</si>
  <si>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</si>
  <si>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</si>
  <si>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</si>
  <si>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</si>
  <si>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</si>
  <si>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</si>
  <si>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</si>
  <si>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</si>
  <si>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</si>
  <si>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</si>
  <si>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</si>
  <si>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</si>
  <si>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</si>
  <si>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</si>
  <si>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</si>
  <si>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</si>
  <si>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</si>
  <si>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</si>
  <si>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</si>
  <si>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</si>
  <si>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</si>
  <si>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</si>
  <si>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</si>
  <si>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</si>
  <si>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</si>
  <si>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</si>
  <si>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</si>
  <si>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</si>
  <si>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</si>
  <si>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</si>
  <si>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</si>
  <si>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</si>
  <si>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</si>
  <si>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</si>
  <si>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</si>
  <si>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</si>
  <si>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</si>
  <si>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</si>
  <si>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</si>
  <si>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</si>
  <si>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</si>
  <si>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</si>
  <si>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</si>
  <si>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</si>
  <si>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</si>
  <si>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</si>
  <si>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</si>
  <si>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</si>
  <si>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</si>
  <si>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</si>
  <si>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</si>
  <si>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</si>
  <si>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</si>
  <si>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</si>
  <si>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</si>
  <si>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</si>
  <si>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</si>
  <si>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</si>
  <si>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</si>
  <si>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</si>
  <si>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</si>
  <si>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</si>
  <si>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</si>
  <si>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</si>
  <si>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</si>
  <si>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</si>
  <si>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</si>
  <si>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</si>
  <si>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</si>
  <si>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</si>
  <si>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</si>
  <si>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</si>
  <si>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</si>
  <si>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</si>
  <si>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</si>
  <si>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</si>
  <si>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</si>
  <si>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</si>
  <si>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</si>
  <si>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</si>
  <si>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</si>
  <si>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</si>
  <si>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</si>
  <si>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</si>
  <si>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</si>
  <si>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</si>
  <si>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</si>
  <si>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</si>
  <si>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</si>
  <si>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</si>
  <si>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</si>
  <si>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</si>
  <si>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</si>
  <si>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</si>
  <si>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</si>
  <si>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</si>
  <si>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</si>
  <si>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</si>
  <si>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</si>
  <si>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</si>
  <si>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</si>
  <si>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</si>
  <si>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</si>
  <si>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</si>
  <si>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</si>
  <si>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</si>
  <si>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</si>
  <si>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</si>
  <si>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</si>
  <si>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</si>
  <si>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</si>
  <si>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</si>
  <si>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</si>
  <si>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</si>
  <si>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</si>
  <si>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</si>
  <si>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</si>
  <si>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</si>
  <si>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</si>
  <si>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</si>
  <si>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</si>
  <si>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</si>
  <si>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</si>
  <si>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</si>
  <si>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</si>
  <si>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</si>
  <si>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</si>
  <si>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</si>
  <si>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</si>
  <si>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</si>
  <si>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</si>
  <si>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</si>
  <si>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</si>
  <si>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</si>
  <si>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</si>
  <si>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</si>
  <si>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</si>
  <si>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</si>
  <si>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</si>
  <si>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</si>
  <si>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</si>
  <si>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</si>
  <si>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</si>
  <si>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</si>
  <si>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</si>
  <si>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</si>
  <si>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</si>
  <si>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</si>
  <si>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</si>
  <si>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</si>
  <si>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</si>
  <si>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</si>
  <si>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</si>
  <si>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</si>
  <si>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</si>
  <si>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</si>
  <si>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</si>
  <si>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</si>
  <si>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</si>
  <si>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</si>
  <si>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</si>
  <si>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</si>
  <si>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</si>
  <si>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</si>
  <si>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</si>
  <si>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</si>
  <si>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</si>
  <si>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</si>
  <si>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</si>
  <si>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</si>
  <si>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</si>
  <si>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</si>
  <si>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</si>
  <si>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</si>
  <si>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</si>
  <si>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</si>
  <si>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</si>
  <si>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</si>
  <si>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</si>
  <si>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</si>
  <si>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</si>
  <si>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</si>
  <si>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</si>
  <si>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</si>
  <si>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</si>
  <si>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</si>
  <si>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</si>
  <si>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</si>
  <si>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</si>
  <si>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</si>
  <si>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</si>
  <si>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</si>
  <si>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</si>
  <si>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</si>
  <si>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</si>
  <si>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</si>
  <si>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</si>
  <si>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</si>
  <si>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</si>
  <si>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</si>
  <si>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</si>
  <si>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</si>
  <si>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</si>
  <si>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</si>
  <si>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</si>
  <si>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</si>
  <si>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</si>
  <si>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</si>
  <si>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</si>
  <si>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</si>
  <si>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</si>
  <si>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</si>
  <si>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</si>
  <si>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</si>
  <si>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</si>
  <si>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</si>
  <si>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</si>
  <si>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</si>
  <si>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</si>
  <si>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</si>
  <si>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</si>
  <si>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</si>
  <si>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</si>
  <si>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</si>
  <si>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</si>
  <si>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</si>
  <si>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</si>
  <si>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</si>
  <si>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</si>
  <si>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</si>
  <si>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</si>
  <si>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</si>
  <si>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</si>
  <si>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</si>
  <si>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</si>
  <si>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</si>
  <si>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</si>
  <si>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</si>
  <si>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</si>
  <si>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</si>
  <si>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</si>
  <si>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</si>
  <si>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</si>
  <si>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</si>
  <si>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</si>
  <si>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</si>
  <si>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</si>
  <si>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</si>
  <si>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</si>
  <si>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</si>
  <si>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</si>
  <si>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</si>
  <si>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</si>
  <si>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</si>
  <si>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</si>
  <si>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</si>
  <si>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</si>
  <si>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</si>
  <si>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</si>
  <si>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</si>
  <si>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</si>
  <si>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</si>
  <si>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</si>
  <si>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</si>
  <si>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</si>
  <si>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</si>
  <si>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</si>
  <si>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</si>
  <si>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</si>
  <si>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</si>
  <si>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</si>
  <si>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</si>
  <si>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</si>
  <si>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</si>
  <si>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</si>
  <si>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</si>
  <si>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</si>
  <si>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</si>
  <si>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</si>
  <si>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</si>
  <si>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</si>
  <si>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</si>
  <si>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</si>
  <si>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</si>
  <si>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</si>
  <si>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</si>
  <si>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</si>
  <si>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</si>
  <si>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</si>
  <si>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</si>
  <si>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</si>
  <si>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</si>
  <si>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</si>
  <si>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</si>
  <si>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</si>
  <si>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</si>
  <si>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</si>
  <si>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</si>
  <si>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</si>
  <si>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</si>
  <si>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</si>
  <si>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</si>
  <si>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</si>
  <si>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</si>
  <si>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</si>
  <si>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</si>
  <si>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</si>
  <si>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</si>
  <si>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</si>
  <si>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</si>
  <si>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</si>
  <si>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</si>
  <si>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</si>
  <si>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</si>
  <si>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</si>
  <si>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</si>
  <si>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</si>
  <si>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</si>
  <si>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</si>
  <si>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</si>
  <si>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</si>
  <si>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</si>
  <si>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</si>
  <si>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</si>
  <si>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</si>
  <si>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</si>
  <si>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</si>
  <si>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</si>
  <si>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</si>
  <si>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</si>
  <si>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</si>
  <si>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</si>
  <si>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</si>
  <si>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</si>
  <si>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</si>
  <si>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</si>
  <si>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</si>
  <si>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</si>
  <si>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</si>
  <si>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</si>
  <si>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</si>
  <si>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</si>
  <si>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</si>
  <si>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</si>
  <si>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</si>
  <si>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</si>
  <si>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</si>
  <si>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</si>
  <si>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</si>
  <si>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</si>
  <si>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</si>
  <si>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</si>
  <si>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</si>
  <si>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</si>
  <si>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</si>
  <si>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</si>
  <si>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</si>
  <si>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</si>
  <si>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</si>
  <si>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</si>
  <si>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</si>
  <si>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</si>
  <si>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</si>
  <si>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</si>
  <si>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</si>
  <si>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</si>
  <si>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</si>
  <si>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</si>
  <si>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</si>
  <si>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</si>
  <si>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</si>
  <si>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</si>
  <si>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</si>
  <si>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</si>
  <si>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</si>
  <si>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</si>
  <si>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</si>
  <si>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</si>
  <si>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</si>
  <si>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</si>
  <si>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</si>
  <si>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</si>
  <si>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</si>
  <si>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</si>
  <si>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</si>
  <si>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</si>
  <si>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1.2.4.1.4</t>
  </si>
  <si>
    <t>Декабрь 2024</t>
  </si>
  <si>
    <t/>
  </si>
  <si>
    <t>ПИР/СМР</t>
  </si>
  <si>
    <t>Поставка АТС М200: Интеллектуальный коммутатор TDM/VoIP, 4хЕ1, 230 SIP_trunk, (48DC: 220AC)
(MARS-4 pro) (351/2024) (МСП)</t>
  </si>
  <si>
    <t>АО "СУЭНКО"</t>
  </si>
  <si>
    <t>КП</t>
  </si>
  <si>
    <t>487,8</t>
  </si>
  <si>
    <t>АЭФ</t>
  </si>
  <si>
    <t>не определено</t>
  </si>
  <si>
    <t>ОНИКС-ЛАЙН ООО</t>
  </si>
  <si>
    <t>470</t>
  </si>
  <si>
    <t>564</t>
  </si>
  <si>
    <t>351/2024</t>
  </si>
  <si>
    <t>https://www.rts-tender.ru/</t>
  </si>
  <si>
    <t>13.08.2024</t>
  </si>
  <si>
    <t>23.08.2024</t>
  </si>
  <si>
    <t>28.08.2024</t>
  </si>
  <si>
    <t>16.09.2024</t>
  </si>
  <si>
    <t>нд
нд</t>
  </si>
  <si>
    <t>M_Tmn_1.2.4.4</t>
  </si>
  <si>
    <t>Создание и реконстуркция систем связи (в т.ч. радиосвязи, телефонной связи, ВОЛС, СГП)</t>
  </si>
  <si>
    <t>Обеспечение текущей деятельности в сфере электроэнергетики, в том числе развитие информационной инфраструктуры</t>
  </si>
  <si>
    <t>Тюменская область</t>
  </si>
  <si>
    <t>не требуется</t>
  </si>
  <si>
    <t>+</t>
  </si>
  <si>
    <t>местный</t>
  </si>
  <si>
    <t xml:space="preserve"> -</t>
  </si>
  <si>
    <t xml:space="preserve">20,44 млн.руб. - показатель объема финансовых потребностей, необходимых для реализации мероприятий, направленных на развитие информационной инфраструктуры;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</si>
  <si>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</si>
  <si>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Развитие средств автоматизации и связи</t>
  </si>
  <si>
    <t>2023</t>
  </si>
  <si>
    <t>2027</t>
  </si>
  <si>
    <t>П</t>
  </si>
  <si>
    <t>ЛСР</t>
  </si>
  <si>
    <t>14шт./комплектов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</si>
</sst>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H10" sqref="H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562</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563</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564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565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565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565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566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566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566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567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566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568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566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566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566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569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566</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570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20.442819548361022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17.03568295696752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M_Tmn_1.2.4.4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Создание и реконстуркция систем связи (в т.ч. радиосвязи, телефонной связи, ВОЛС, СГП)</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M_Tmn_1.2.4.4</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Создание и реконстуркция систем связи (в т.ч. радиосвязи, телефонной связи, ВОЛС, СГП)</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31.5" x14ac:dyDescent="0.25">
      <c r="A144" s="258">
        <v>2025</v>
      </c>
      <c r="B144" s="251" t="s">
        <v>561</v>
      </c>
      <c r="C144" s="251" t="s">
        <v>561</v>
      </c>
      <c r="D144" s="251" t="s">
        <v>561</v>
      </c>
      <c r="E144" s="251" t="s">
        <v>561</v>
      </c>
      <c r="F144" s="251" t="s">
        <v>561</v>
      </c>
      <c r="G144" s="251" t="s">
        <v>523</v>
      </c>
      <c r="H144" s="251" t="s">
        <v>523</v>
      </c>
      <c r="I144" s="251" t="s">
        <v>561</v>
      </c>
      <c r="J144" s="251" t="s">
        <v>561</v>
      </c>
      <c r="K144" s="251" t="s">
        <v>561</v>
      </c>
      <c r="L144" s="251" t="s">
        <v>561</v>
      </c>
      <c r="M144" s="251" t="s">
        <v>561</v>
      </c>
      <c r="N144" s="251" t="s">
        <v>561</v>
      </c>
      <c r="O144" s="251" t="s">
        <v>561</v>
      </c>
      <c r="P144" s="251" t="s">
        <v>561</v>
      </c>
      <c r="Q144" s="251" t="s">
        <v>561</v>
      </c>
      <c r="R144" s="251" t="s">
        <v>561</v>
      </c>
      <c r="S144" s="251" t="s">
        <v>523</v>
      </c>
      <c r="T144" s="251" t="s">
        <v>523</v>
      </c>
    </row>
    <row r="145" spans="1:20" s="59" customFormat="1" ht="31.5" x14ac:dyDescent="0.25">
      <c r="A145" s="258">
        <v>2026</v>
      </c>
      <c r="B145" s="251" t="s">
        <v>561</v>
      </c>
      <c r="C145" s="251" t="s">
        <v>561</v>
      </c>
      <c r="D145" s="251" t="s">
        <v>561</v>
      </c>
      <c r="E145" s="251" t="s">
        <v>561</v>
      </c>
      <c r="F145" s="251" t="s">
        <v>561</v>
      </c>
      <c r="G145" s="251" t="s">
        <v>523</v>
      </c>
      <c r="H145" s="251" t="s">
        <v>523</v>
      </c>
      <c r="I145" s="251" t="s">
        <v>561</v>
      </c>
      <c r="J145" s="251" t="s">
        <v>561</v>
      </c>
      <c r="K145" s="251" t="s">
        <v>561</v>
      </c>
      <c r="L145" s="251" t="s">
        <v>561</v>
      </c>
      <c r="M145" s="251" t="s">
        <v>561</v>
      </c>
      <c r="N145" s="251" t="s">
        <v>561</v>
      </c>
      <c r="O145" s="251" t="s">
        <v>561</v>
      </c>
      <c r="P145" s="251" t="s">
        <v>561</v>
      </c>
      <c r="Q145" s="251" t="s">
        <v>561</v>
      </c>
      <c r="R145" s="251" t="s">
        <v>561</v>
      </c>
      <c r="S145" s="251" t="s">
        <v>523</v>
      </c>
      <c r="T145" s="251" t="s">
        <v>523</v>
      </c>
    </row>
    <row r="146" spans="1:20" s="59" customFormat="1" ht="31.5" x14ac:dyDescent="0.25">
      <c r="A146" s="258">
        <v>2027</v>
      </c>
      <c r="B146" s="251" t="s">
        <v>561</v>
      </c>
      <c r="C146" s="251" t="s">
        <v>561</v>
      </c>
      <c r="D146" s="251" t="s">
        <v>561</v>
      </c>
      <c r="E146" s="251" t="s">
        <v>561</v>
      </c>
      <c r="F146" s="251" t="s">
        <v>561</v>
      </c>
      <c r="G146" s="251" t="s">
        <v>523</v>
      </c>
      <c r="H146" s="251" t="s">
        <v>523</v>
      </c>
      <c r="I146" s="251" t="s">
        <v>561</v>
      </c>
      <c r="J146" s="251" t="s">
        <v>561</v>
      </c>
      <c r="K146" s="251" t="s">
        <v>561</v>
      </c>
      <c r="L146" s="251" t="s">
        <v>561</v>
      </c>
      <c r="M146" s="251" t="s">
        <v>561</v>
      </c>
      <c r="N146" s="251" t="s">
        <v>561</v>
      </c>
      <c r="O146" s="251" t="s">
        <v>561</v>
      </c>
      <c r="P146" s="251" t="s">
        <v>561</v>
      </c>
      <c r="Q146" s="251" t="s">
        <v>561</v>
      </c>
      <c r="R146" s="251" t="s">
        <v>561</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C207" sqref="C207"/>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M_Tmn_1.2.4.4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Создание и реконстуркция систем связи (в т.ч. радиосвязи, телефонной связи, ВОЛС, СГП)</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31.5" x14ac:dyDescent="0.25">
      <c r="A183" s="258">
        <v>2025</v>
      </c>
      <c r="B183" s="251" t="s">
        <v>561</v>
      </c>
      <c r="C183" s="251" t="s">
        <v>561</v>
      </c>
      <c r="D183" s="251" t="s">
        <v>561</v>
      </c>
      <c r="E183" s="251" t="s">
        <v>561</v>
      </c>
      <c r="F183" s="251" t="s">
        <v>561</v>
      </c>
      <c r="G183" s="251" t="s">
        <v>561</v>
      </c>
      <c r="H183" s="251" t="s">
        <v>561</v>
      </c>
      <c r="I183" s="251" t="s">
        <v>561</v>
      </c>
      <c r="J183" s="251" t="s">
        <v>561</v>
      </c>
      <c r="K183" s="251" t="s">
        <v>561</v>
      </c>
      <c r="L183" s="251" t="s">
        <v>561</v>
      </c>
      <c r="M183" s="251" t="s">
        <v>561</v>
      </c>
      <c r="N183" s="251" t="s">
        <v>561</v>
      </c>
      <c r="O183" s="251" t="s">
        <v>561</v>
      </c>
      <c r="P183" s="251" t="s">
        <v>561</v>
      </c>
      <c r="Q183" s="251" t="s">
        <v>561</v>
      </c>
      <c r="R183" s="267" t="s">
        <v>561</v>
      </c>
      <c r="S183" s="251" t="s">
        <v>561</v>
      </c>
      <c r="T183" s="251" t="s">
        <v>561</v>
      </c>
      <c r="U183" s="251" t="s">
        <v>561</v>
      </c>
      <c r="V183" s="251" t="s">
        <v>561</v>
      </c>
      <c r="W183" s="251" t="s">
        <v>561</v>
      </c>
      <c r="X183" s="251" t="s">
        <v>561</v>
      </c>
      <c r="Y183" s="251" t="s">
        <v>561</v>
      </c>
      <c r="Z183" s="232" t="s">
        <v>523</v>
      </c>
      <c r="AA183" s="232" t="s">
        <v>523</v>
      </c>
    </row>
    <row r="184" spans="1:27" ht="31.5" x14ac:dyDescent="0.25">
      <c r="A184" s="258">
        <v>2026</v>
      </c>
      <c r="B184" s="251" t="s">
        <v>561</v>
      </c>
      <c r="C184" s="251" t="s">
        <v>561</v>
      </c>
      <c r="D184" s="251" t="s">
        <v>561</v>
      </c>
      <c r="E184" s="251" t="s">
        <v>561</v>
      </c>
      <c r="F184" s="251" t="s">
        <v>561</v>
      </c>
      <c r="G184" s="251" t="s">
        <v>561</v>
      </c>
      <c r="H184" s="251" t="s">
        <v>561</v>
      </c>
      <c r="I184" s="251" t="s">
        <v>561</v>
      </c>
      <c r="J184" s="251" t="s">
        <v>561</v>
      </c>
      <c r="K184" s="251" t="s">
        <v>561</v>
      </c>
      <c r="L184" s="251" t="s">
        <v>561</v>
      </c>
      <c r="M184" s="251" t="s">
        <v>561</v>
      </c>
      <c r="N184" s="251" t="s">
        <v>561</v>
      </c>
      <c r="O184" s="251" t="s">
        <v>561</v>
      </c>
      <c r="P184" s="251" t="s">
        <v>561</v>
      </c>
      <c r="Q184" s="251" t="s">
        <v>561</v>
      </c>
      <c r="R184" s="267" t="s">
        <v>561</v>
      </c>
      <c r="S184" s="251" t="s">
        <v>561</v>
      </c>
      <c r="T184" s="251" t="s">
        <v>561</v>
      </c>
      <c r="U184" s="251" t="s">
        <v>561</v>
      </c>
      <c r="V184" s="251" t="s">
        <v>561</v>
      </c>
      <c r="W184" s="251" t="s">
        <v>561</v>
      </c>
      <c r="X184" s="251" t="s">
        <v>561</v>
      </c>
      <c r="Y184" s="251" t="s">
        <v>561</v>
      </c>
      <c r="Z184" s="232" t="s">
        <v>523</v>
      </c>
      <c r="AA184" s="232" t="s">
        <v>523</v>
      </c>
    </row>
    <row r="185" spans="1:27" ht="31.5" x14ac:dyDescent="0.25">
      <c r="A185" s="258">
        <v>2027</v>
      </c>
      <c r="B185" s="251" t="s">
        <v>561</v>
      </c>
      <c r="C185" s="251" t="s">
        <v>561</v>
      </c>
      <c r="D185" s="251" t="s">
        <v>561</v>
      </c>
      <c r="E185" s="251" t="s">
        <v>561</v>
      </c>
      <c r="F185" s="251" t="s">
        <v>561</v>
      </c>
      <c r="G185" s="251" t="s">
        <v>561</v>
      </c>
      <c r="H185" s="251" t="s">
        <v>561</v>
      </c>
      <c r="I185" s="251" t="s">
        <v>561</v>
      </c>
      <c r="J185" s="251" t="s">
        <v>561</v>
      </c>
      <c r="K185" s="251" t="s">
        <v>561</v>
      </c>
      <c r="L185" s="251" t="s">
        <v>561</v>
      </c>
      <c r="M185" s="251" t="s">
        <v>561</v>
      </c>
      <c r="N185" s="251" t="s">
        <v>561</v>
      </c>
      <c r="O185" s="251" t="s">
        <v>561</v>
      </c>
      <c r="P185" s="251" t="s">
        <v>561</v>
      </c>
      <c r="Q185" s="251" t="s">
        <v>561</v>
      </c>
      <c r="R185" s="267" t="s">
        <v>561</v>
      </c>
      <c r="S185" s="251" t="s">
        <v>561</v>
      </c>
      <c r="T185" s="251" t="s">
        <v>561</v>
      </c>
      <c r="U185" s="251" t="s">
        <v>561</v>
      </c>
      <c r="V185" s="251" t="s">
        <v>561</v>
      </c>
      <c r="W185" s="251" t="s">
        <v>561</v>
      </c>
      <c r="X185" s="251" t="s">
        <v>561</v>
      </c>
      <c r="Y185" s="251" t="s">
        <v>561</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M_Tmn_1.2.4.4</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Создание и реконстуркция систем связи (в т.ч. радиосвязи, телефонной связи, ВОЛС, СГП)</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571</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523</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572</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573</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574</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575</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M_Tmn_1.2.4.4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Создание и реконстуркция систем связи (в т.ч. радиосвязи, телефонной связи, ВОЛС, СГП)</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M_Tmn_1.2.4.4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Создание и реконстуркция систем связи (в т.ч. радиосвязи, телефонной связи, ВОЛС, СГП)</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M_Tmn_1.2.4.4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Создание и реконстуркция систем связи (в т.ч. радиосвязи, телефонной связи, ВОЛС, СГП)</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D32" sqref="D32"/>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M_Tmn_1.2.4.4</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Создание и реконстуркция систем связи (в т.ч. радиосвязи, телефонной связи, ВОЛС, СГП)</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46524</v>
      </c>
      <c r="E25" s="92"/>
      <c r="F25" s="92"/>
      <c r="G25" s="213">
        <f>IF(C25&lt;($N$1+1),C25,"-")</f>
        <v>44927</v>
      </c>
      <c r="H25" s="213" t="str">
        <f>IF(D25&lt;($N$1+1),D25,"-")</f>
        <v>-</v>
      </c>
      <c r="I25" s="245">
        <f>IF(AND(G25&lt;&gt;"-",D25&gt;$N$1+1),($N$1-C25)/(D25-C25),IF(AND(G25&lt;&gt;"-",D25&lt;$N$1),(D25-C25)/(D25-C25),"-"))</f>
        <v>0.34189104571070755</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46508</v>
      </c>
      <c r="E29" s="92"/>
      <c r="F29" s="92"/>
      <c r="G29" s="213">
        <f t="shared" si="0"/>
        <v>44957</v>
      </c>
      <c r="H29" s="213" t="str">
        <f t="shared" si="1"/>
        <v>-</v>
      </c>
      <c r="I29" s="245">
        <f>IF(AND(G29&lt;&gt;"-",D29&gt;$N$1+1),($N$1-C29)/(D29-C29),IF(AND(G29&lt;&gt;"-",D29&lt;$N$1),(D29-C29)/(D29-C29),"-"))</f>
        <v>0.33268858800773693</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46524</v>
      </c>
      <c r="E30" s="92"/>
      <c r="F30" s="92"/>
      <c r="G30" s="213">
        <f t="shared" si="0"/>
        <v>45048</v>
      </c>
      <c r="H30" s="213" t="str">
        <f t="shared" si="1"/>
        <v>-</v>
      </c>
      <c r="I30" s="245">
        <f>IF(AND(G30&lt;&gt;"-",D30&gt;$N$1+1),($N$1-C30)/(D30-C30),IF(AND(G30&lt;&gt;"-",D30&lt;$N$1),(D30-C30)/(D30-C30),"-"))</f>
        <v>0.28794037940379402</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46418</v>
      </c>
      <c r="E32" s="92"/>
      <c r="F32" s="92"/>
      <c r="G32" s="213">
        <f t="shared" ref="G32:G34" si="3">IF(C32&lt;($N$1+1),C32,"-")</f>
        <v>44927</v>
      </c>
      <c r="H32" s="213" t="str">
        <f t="shared" ref="H32:H34" si="4">IF(D32&lt;($N$1+1),D32,"-")</f>
        <v>-</v>
      </c>
      <c r="I32" s="245">
        <f t="shared" ref="I32:I34" si="5">IF(AND(G32&lt;&gt;"-",D32&gt;$N$1+1),($N$1-C32)/(D32-C32),IF(AND(G32&lt;&gt;"-",D32&lt;$N$1),(D32-C32)/(D32-C32),"-"))</f>
        <v>0.36619718309859156</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46651</v>
      </c>
      <c r="E36" s="90"/>
      <c r="F36" s="89"/>
      <c r="G36" s="213">
        <f t="shared" ref="G36:G43" si="7">IF(C36&lt;($N$1+1),C36,"-")</f>
        <v>45048</v>
      </c>
      <c r="H36" s="213" t="str">
        <f t="shared" ref="H36:H43" si="8">IF(D36&lt;($N$1+1),D36,"-")</f>
        <v>-</v>
      </c>
      <c r="I36" s="245">
        <f t="shared" ref="I36:I43" si="9">IF(AND(G36&lt;&gt;"-",D36&gt;$N$1+1),($N$1-C36)/(D36-C36),IF(AND(G36&lt;&gt;"-",D36&lt;$N$1),(D36-C36)/(D36-C36),"-"))</f>
        <v>0.26512788521522146</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46555</v>
      </c>
      <c r="E37" s="88"/>
      <c r="F37" s="88"/>
      <c r="G37" s="213">
        <f t="shared" si="7"/>
        <v>45064</v>
      </c>
      <c r="H37" s="213" t="str">
        <f t="shared" si="8"/>
        <v>-</v>
      </c>
      <c r="I37" s="245">
        <f t="shared" si="9"/>
        <v>0.27431254191817572</v>
      </c>
      <c r="J37" s="245">
        <f t="shared" si="10"/>
        <v>1</v>
      </c>
      <c r="K37" s="88"/>
      <c r="L37" s="88"/>
      <c r="M37" s="262"/>
    </row>
    <row r="38" spans="1:13" ht="18.75" x14ac:dyDescent="0.25">
      <c r="A38" s="235" t="str">
        <f>IF(LEFT('1. паспорт местоположение'!$E$2,4)="1.4.","1.3.2","2.3.2")</f>
        <v>2.3.2</v>
      </c>
      <c r="B38" s="206" t="s">
        <v>201</v>
      </c>
      <c r="C38" s="207">
        <v>45048</v>
      </c>
      <c r="D38" s="213">
        <v>46569</v>
      </c>
      <c r="E38" s="88"/>
      <c r="F38" s="88"/>
      <c r="G38" s="213">
        <f t="shared" si="7"/>
        <v>45048</v>
      </c>
      <c r="H38" s="213" t="str">
        <f t="shared" si="8"/>
        <v>-</v>
      </c>
      <c r="I38" s="245">
        <f>IF(AND(G38&lt;&gt;"-",D38&gt;$N$1),($N$1-C38)/(D38-C38),IF(AND(G38&lt;&gt;"-",D38&lt;$N$1),(D38-C38)/(D38-C38),"-"))</f>
        <v>0.27942143326758712</v>
      </c>
      <c r="J38" s="245">
        <f>IF(G38&lt;&gt;"-",($N$1-C38)/($N$1-C38),"-")</f>
        <v>1</v>
      </c>
      <c r="K38" s="88"/>
      <c r="L38" s="88"/>
      <c r="M38" s="262"/>
    </row>
    <row r="39" spans="1:13" ht="18.75" x14ac:dyDescent="0.25">
      <c r="A39" s="235" t="str">
        <f>IF(LEFT('1. паспорт местоположение'!$E$2,4)="1.4.","1.3.3","2.3.3")</f>
        <v>2.3.3</v>
      </c>
      <c r="B39" s="206" t="s">
        <v>200</v>
      </c>
      <c r="C39" s="207">
        <v>45109</v>
      </c>
      <c r="D39" s="213">
        <v>46615</v>
      </c>
      <c r="E39" s="88"/>
      <c r="F39" s="88"/>
      <c r="G39" s="213">
        <f t="shared" si="7"/>
        <v>45109</v>
      </c>
      <c r="H39" s="213" t="str">
        <f t="shared" si="8"/>
        <v>-</v>
      </c>
      <c r="I39" s="245">
        <f t="shared" si="9"/>
        <v>0.24169986719787517</v>
      </c>
      <c r="J39" s="245">
        <f t="shared" si="10"/>
        <v>1</v>
      </c>
      <c r="K39" s="88"/>
      <c r="L39" s="88"/>
      <c r="M39" s="262"/>
    </row>
    <row r="40" spans="1:13" ht="18.75" x14ac:dyDescent="0.25">
      <c r="A40" s="235" t="str">
        <f>IF(LEFT('1. паспорт местоположение'!$E$2,4)="1.4.","1.3.4","2.3.4")</f>
        <v>2.3.4</v>
      </c>
      <c r="B40" s="206" t="s">
        <v>199</v>
      </c>
      <c r="C40" s="207">
        <v>45155</v>
      </c>
      <c r="D40" s="213">
        <v>46646</v>
      </c>
      <c r="E40" s="88"/>
      <c r="F40" s="88"/>
      <c r="G40" s="213">
        <f t="shared" si="7"/>
        <v>45155</v>
      </c>
      <c r="H40" s="213" t="str">
        <f t="shared" si="8"/>
        <v>-</v>
      </c>
      <c r="I40" s="245">
        <f t="shared" si="9"/>
        <v>0.21327967806841047</v>
      </c>
      <c r="J40" s="245">
        <f t="shared" si="10"/>
        <v>1</v>
      </c>
      <c r="K40" s="88"/>
      <c r="L40" s="88"/>
      <c r="M40" s="262"/>
    </row>
    <row r="41" spans="1:13" ht="18.75" x14ac:dyDescent="0.25">
      <c r="A41" s="235" t="str">
        <f>IF(LEFT('1. паспорт местоположение'!$E$2,4)="1.4.","1.3.5","2.3.5")</f>
        <v>2.3.5</v>
      </c>
      <c r="B41" s="206" t="s">
        <v>519</v>
      </c>
      <c r="C41" s="207">
        <v>45185</v>
      </c>
      <c r="D41" s="213">
        <v>46651</v>
      </c>
      <c r="E41" s="88"/>
      <c r="F41" s="88"/>
      <c r="G41" s="213">
        <f t="shared" si="7"/>
        <v>45185</v>
      </c>
      <c r="H41" s="213" t="str">
        <f t="shared" si="8"/>
        <v>-</v>
      </c>
      <c r="I41" s="245">
        <f t="shared" si="9"/>
        <v>0.19645293315143247</v>
      </c>
      <c r="J41" s="245">
        <f t="shared" si="10"/>
        <v>1</v>
      </c>
      <c r="K41" s="88"/>
      <c r="L41" s="88"/>
      <c r="M41" s="262"/>
    </row>
    <row r="42" spans="1:13" ht="18.75" x14ac:dyDescent="0.25">
      <c r="A42" s="234" t="str">
        <f>IF(LEFT('1. паспорт местоположение'!$E$2,4)="1.4.","1.4","2.4")</f>
        <v>2.4</v>
      </c>
      <c r="B42" s="205" t="s">
        <v>198</v>
      </c>
      <c r="C42" s="207">
        <v>45185</v>
      </c>
      <c r="D42" s="213">
        <v>46711</v>
      </c>
      <c r="E42" s="88"/>
      <c r="F42" s="88"/>
      <c r="G42" s="213">
        <f t="shared" si="7"/>
        <v>45185</v>
      </c>
      <c r="H42" s="213" t="str">
        <f t="shared" si="8"/>
        <v>-</v>
      </c>
      <c r="I42" s="245">
        <f t="shared" si="9"/>
        <v>0.18872870249017037</v>
      </c>
      <c r="J42" s="245">
        <f t="shared" si="10"/>
        <v>1</v>
      </c>
      <c r="K42" s="88"/>
      <c r="L42" s="88"/>
      <c r="M42" s="262"/>
    </row>
    <row r="43" spans="1:13" ht="18.75" x14ac:dyDescent="0.25">
      <c r="A43" s="235" t="str">
        <f>IF(LEFT('1. паспорт местоположение'!$E$2,4)="1.4.","1.4.1","2.4.1")</f>
        <v>2.4.1</v>
      </c>
      <c r="B43" s="206" t="s">
        <v>520</v>
      </c>
      <c r="C43" s="207">
        <v>45185</v>
      </c>
      <c r="D43" s="213">
        <v>46649</v>
      </c>
      <c r="E43" s="88"/>
      <c r="F43" s="88"/>
      <c r="G43" s="213">
        <f t="shared" si="7"/>
        <v>45185</v>
      </c>
      <c r="H43" s="213" t="str">
        <f t="shared" si="8"/>
        <v>-</v>
      </c>
      <c r="I43" s="245">
        <f t="shared" si="9"/>
        <v>0.19672131147540983</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46680</v>
      </c>
      <c r="E45" s="88"/>
      <c r="F45" s="88"/>
      <c r="G45" s="213">
        <f t="shared" ref="G45:G46" si="11">IF(C45&lt;($N$1+1),C45,"-")</f>
        <v>45189</v>
      </c>
      <c r="H45" s="213" t="str">
        <f t="shared" ref="H45:H46" si="12">IF(D45&lt;($N$1+1),D45,"-")</f>
        <v>-</v>
      </c>
      <c r="I45" s="245">
        <f t="shared" ref="I45:I46" si="13">IF(AND(G45&lt;&gt;"-",D45&gt;$N$1+1),($N$1-C45)/(D45-C45),IF(AND(G45&lt;&gt;"-",D45&lt;$N$1),(D45-C45)/(D45-C45),"-"))</f>
        <v>0.19047619047619047</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46741</v>
      </c>
      <c r="E46" s="88"/>
      <c r="F46" s="88"/>
      <c r="G46" s="213">
        <f t="shared" si="11"/>
        <v>45220</v>
      </c>
      <c r="H46" s="213" t="str">
        <f t="shared" si="12"/>
        <v>-</v>
      </c>
      <c r="I46" s="245">
        <f t="shared" si="13"/>
        <v>0.1663379355687048</v>
      </c>
      <c r="J46" s="245">
        <f t="shared" si="14"/>
        <v>1</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Создание и реконстуркция систем связи (в т.ч. радиосвязи, телефонной связи, ВОЛС, СГП)</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20.442819548361022</v>
      </c>
      <c r="D24" s="219">
        <f>D27</f>
        <v>4.6389586920000001</v>
      </c>
      <c r="E24" s="224"/>
      <c r="F24" s="224"/>
      <c r="G24" s="219"/>
      <c r="H24" s="219">
        <f t="shared" ref="H24:I24" si="0">H25+H26+H27+H28+H29</f>
        <v>4.1098911194634802</v>
      </c>
      <c r="I24" s="219">
        <f t="shared" si="0"/>
        <v>0</v>
      </c>
      <c r="J24" s="219">
        <f t="shared" ref="J24:Q24" si="1">J25+J26+J27+J28+J29</f>
        <v>3.7985583119999999</v>
      </c>
      <c r="K24" s="219">
        <f t="shared" si="1"/>
        <v>0</v>
      </c>
      <c r="L24" s="219">
        <f>L25+L26+L27+L28+L29</f>
        <v>9.3156386655547365</v>
      </c>
      <c r="M24" s="219">
        <f t="shared" si="1"/>
        <v>0</v>
      </c>
      <c r="N24" s="219">
        <f t="shared" si="1"/>
        <v>0.84040037999999984</v>
      </c>
      <c r="O24" s="219">
        <f t="shared" si="1"/>
        <v>0.63912325199999986</v>
      </c>
      <c r="P24" s="219">
        <f t="shared" si="1"/>
        <v>2.3755817167564479</v>
      </c>
      <c r="Q24" s="219">
        <f t="shared" si="1"/>
        <v>0</v>
      </c>
      <c r="R24" s="230"/>
      <c r="S24" s="219"/>
      <c r="T24" s="219">
        <f>T25+T26+T27+T28+T29</f>
        <v>2.0002034594968143</v>
      </c>
      <c r="U24" s="219">
        <f>U25+U26+U27+U28+U29</f>
        <v>0</v>
      </c>
      <c r="V24" s="219"/>
      <c r="W24" s="219"/>
      <c r="X24" s="219">
        <f>X25+X26+X27+X28+X29</f>
        <v>2.6415045870895431</v>
      </c>
      <c r="Y24" s="219">
        <f>Y25+Y26+Y27+Y28+Y29</f>
        <v>0</v>
      </c>
      <c r="Z24" s="219"/>
      <c r="AA24" s="219"/>
      <c r="AB24" s="219">
        <f>AB25+AB26+AB27+AB28+AB29</f>
        <v>20.442819548361022</v>
      </c>
      <c r="AC24" s="219">
        <f>AC25+AC26+AC27+AC28+AC29</f>
        <v>4.6389586920000001</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20.442819548361022</v>
      </c>
      <c r="D27" s="218">
        <f>AC27</f>
        <v>4.6389586920000001</v>
      </c>
      <c r="E27" s="218"/>
      <c r="F27" s="218"/>
      <c r="G27" s="218"/>
      <c r="H27" s="218">
        <v>4.1098911194634802</v>
      </c>
      <c r="I27" s="218"/>
      <c r="J27" s="218">
        <v>3.7985583119999999</v>
      </c>
      <c r="K27" s="218"/>
      <c r="L27" s="218">
        <v>9.3156386655547365</v>
      </c>
      <c r="M27" s="218">
        <v>0</v>
      </c>
      <c r="N27" s="218">
        <v>0.84040037999999984</v>
      </c>
      <c r="O27" s="218">
        <v>0.63912325199999986</v>
      </c>
      <c r="P27" s="218">
        <v>2.3755817167564479</v>
      </c>
      <c r="Q27" s="218"/>
      <c r="R27" s="218"/>
      <c r="S27" s="218"/>
      <c r="T27" s="218">
        <v>2.0002034594968143</v>
      </c>
      <c r="U27" s="218"/>
      <c r="V27" s="218"/>
      <c r="W27" s="218"/>
      <c r="X27" s="218">
        <v>2.6415045870895431</v>
      </c>
      <c r="Y27" s="218"/>
      <c r="Z27" s="218"/>
      <c r="AA27" s="218"/>
      <c r="AB27" s="229">
        <f>X27+T27+P27+L27+H27</f>
        <v>20.442819548361022</v>
      </c>
      <c r="AC27" s="229">
        <f>Z27+V27+R27+N27+J27</f>
        <v>4.6389586920000001</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17.03568295696752</v>
      </c>
      <c r="D30" s="218">
        <f>AC30</f>
        <v>3.8657989099999996</v>
      </c>
      <c r="E30" s="231"/>
      <c r="F30" s="219"/>
      <c r="G30" s="225"/>
      <c r="H30" s="218">
        <v>3.4249092662195668</v>
      </c>
      <c r="I30" s="218"/>
      <c r="J30" s="229">
        <v>3.1654652599999999</v>
      </c>
      <c r="K30" s="218"/>
      <c r="L30" s="218">
        <v>7.7630322212956138</v>
      </c>
      <c r="M30" s="218">
        <v>0</v>
      </c>
      <c r="N30" s="218">
        <v>0.70033364999999992</v>
      </c>
      <c r="O30" s="218">
        <v>0.53260270999999992</v>
      </c>
      <c r="P30" s="218">
        <v>1.9796514306303732</v>
      </c>
      <c r="Q30" s="218"/>
      <c r="R30" s="229"/>
      <c r="S30" s="218"/>
      <c r="T30" s="218">
        <v>1.6668362162473453</v>
      </c>
      <c r="U30" s="218"/>
      <c r="V30" s="229"/>
      <c r="W30" s="218"/>
      <c r="X30" s="218">
        <v>2.2012538225746194</v>
      </c>
      <c r="Y30" s="218"/>
      <c r="Z30" s="218"/>
      <c r="AA30" s="218"/>
      <c r="AB30" s="218">
        <f>X30+T30+P30+L30+H30</f>
        <v>17.03568295696752</v>
      </c>
      <c r="AC30" s="229">
        <f>Z30+V30+R30+N30+J30</f>
        <v>3.8657989099999996</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14</v>
      </c>
      <c r="D50" s="218">
        <f t="shared" si="3"/>
        <v>4</v>
      </c>
      <c r="E50" s="225"/>
      <c r="F50" s="225"/>
      <c r="G50" s="225"/>
      <c r="H50" s="229">
        <v>4</v>
      </c>
      <c r="I50" s="218"/>
      <c r="J50" s="218">
        <v>3</v>
      </c>
      <c r="K50" s="218"/>
      <c r="L50" s="218">
        <v>4</v>
      </c>
      <c r="M50" s="218"/>
      <c r="N50" s="218">
        <v>1</v>
      </c>
      <c r="O50" s="218">
        <v>0</v>
      </c>
      <c r="P50" s="218">
        <v>2</v>
      </c>
      <c r="Q50" s="218"/>
      <c r="R50" s="218"/>
      <c r="S50" s="218"/>
      <c r="T50" s="218">
        <v>2</v>
      </c>
      <c r="U50" s="218"/>
      <c r="V50" s="229"/>
      <c r="W50" s="218"/>
      <c r="X50" s="229">
        <v>2</v>
      </c>
      <c r="Y50" s="218"/>
      <c r="Z50" s="238"/>
      <c r="AA50" s="218"/>
      <c r="AB50" s="218">
        <f>X50+T50+P50+L50+H50</f>
        <v>14</v>
      </c>
      <c r="AC50" s="218">
        <f>Z50+V50+R50+N50+J50</f>
        <v>4</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17.03568295696752</v>
      </c>
      <c r="D52" s="219">
        <f>AC52</f>
        <v>3.8657989099999996</v>
      </c>
      <c r="E52" s="219"/>
      <c r="F52" s="219"/>
      <c r="G52" s="225"/>
      <c r="H52" s="229">
        <v>3.4249092662195668</v>
      </c>
      <c r="I52" s="218"/>
      <c r="J52" s="218">
        <v>3.1654652599999999</v>
      </c>
      <c r="K52" s="218"/>
      <c r="L52" s="218">
        <v>7.7630322212956138</v>
      </c>
      <c r="M52" s="218"/>
      <c r="N52" s="218">
        <v>0.70033364999999992</v>
      </c>
      <c r="O52" s="218">
        <v>0.53260270999999992</v>
      </c>
      <c r="P52" s="218">
        <v>1.9796514306303732</v>
      </c>
      <c r="Q52" s="218"/>
      <c r="R52" s="218"/>
      <c r="S52" s="218"/>
      <c r="T52" s="218">
        <v>1.6668362162473453</v>
      </c>
      <c r="U52" s="218"/>
      <c r="V52" s="229"/>
      <c r="W52" s="218"/>
      <c r="X52" s="218">
        <v>2.2012538225746194</v>
      </c>
      <c r="Y52" s="218"/>
      <c r="Z52" s="229"/>
      <c r="AA52" s="218"/>
      <c r="AB52" s="218">
        <f>X52+T52+P52+L52+H52</f>
        <v>17.03568295696752</v>
      </c>
      <c r="AC52" s="218">
        <f>Z52+V52+R52+N52+J52</f>
        <v>3.8657989099999996</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14</v>
      </c>
      <c r="D58" s="219">
        <f t="shared" si="6"/>
        <v>4</v>
      </c>
      <c r="E58" s="219"/>
      <c r="F58" s="219"/>
      <c r="G58" s="225"/>
      <c r="H58" s="218">
        <v>4</v>
      </c>
      <c r="I58" s="218"/>
      <c r="J58" s="218">
        <v>3</v>
      </c>
      <c r="K58" s="218"/>
      <c r="L58" s="218">
        <v>4</v>
      </c>
      <c r="M58" s="218"/>
      <c r="N58" s="218">
        <v>1</v>
      </c>
      <c r="O58" s="218">
        <v>0</v>
      </c>
      <c r="P58" s="218">
        <v>2</v>
      </c>
      <c r="Q58" s="218"/>
      <c r="R58" s="218"/>
      <c r="S58" s="218"/>
      <c r="T58" s="218">
        <v>2</v>
      </c>
      <c r="U58" s="218"/>
      <c r="V58" s="218"/>
      <c r="W58" s="218"/>
      <c r="X58" s="218">
        <v>2</v>
      </c>
      <c r="Y58" s="218"/>
      <c r="Z58" s="218"/>
      <c r="AA58" s="218"/>
      <c r="AB58" s="218">
        <f>X58+T58+P58+L58+H58</f>
        <v>14</v>
      </c>
      <c r="AC58" s="218">
        <f>Z58+V58+R58+N58+J58</f>
        <v>4</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X1" zoomScale="55" zoomScaleSheetLayoutView="55" workbookViewId="0">
      <selection activeCell="W28" sqref="W28"/>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M_Tmn_1.2.4.4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Создание и реконстуркция систем связи (в т.ч. радиосвязи, телефонной связи, ВОЛС, СГП)</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Тюменская область</v>
      </c>
      <c r="C26" s="253" t="str">
        <f t="shared" ref="C26" si="1">IF(D26="","","передача э/э")</f>
        <v>передача э/э</v>
      </c>
      <c r="D26" s="250" t="s">
        <v>543</v>
      </c>
      <c r="E26" s="250"/>
      <c r="F26" s="250"/>
      <c r="G26" s="257" t="s">
        <v>544</v>
      </c>
      <c r="H26" s="250"/>
      <c r="I26" s="256" t="s">
        <v>544</v>
      </c>
      <c r="J26" s="250"/>
      <c r="K26" s="256" t="s">
        <v>544</v>
      </c>
      <c r="L26" s="250">
        <v>4</v>
      </c>
      <c r="M26" s="250" t="s">
        <v>545</v>
      </c>
      <c r="N26" s="248" t="s">
        <v>546</v>
      </c>
      <c r="O26" s="250" t="s">
        <v>547</v>
      </c>
      <c r="P26" s="254">
        <v>7763.0322212956135</v>
      </c>
      <c r="Q26" s="250" t="s">
        <v>548</v>
      </c>
      <c r="R26" s="255" t="s">
        <v>549</v>
      </c>
      <c r="S26" s="248" t="s">
        <v>550</v>
      </c>
      <c r="T26" s="248" t="s">
        <v>550</v>
      </c>
      <c r="U26" s="248" t="s">
        <v>551</v>
      </c>
      <c r="V26" s="248" t="s">
        <v>65</v>
      </c>
      <c r="W26" s="248" t="s">
        <v>552</v>
      </c>
      <c r="X26" s="255" t="s">
        <v>553</v>
      </c>
      <c r="Y26" s="248" t="s">
        <v>523</v>
      </c>
      <c r="Z26" s="248" t="s">
        <v>523</v>
      </c>
      <c r="AA26" s="248" t="s">
        <v>523</v>
      </c>
      <c r="AB26" s="255" t="s">
        <v>553</v>
      </c>
      <c r="AC26" s="248" t="s">
        <v>552</v>
      </c>
      <c r="AD26" s="255" t="s">
        <v>554</v>
      </c>
      <c r="AE26" s="248" t="s">
        <v>543</v>
      </c>
      <c r="AF26" s="248" t="s">
        <v>555</v>
      </c>
      <c r="AG26" s="248" t="s">
        <v>556</v>
      </c>
      <c r="AH26" s="249" t="s">
        <v>557</v>
      </c>
      <c r="AI26" s="249" t="s">
        <v>557</v>
      </c>
      <c r="AJ26" s="249" t="s">
        <v>558</v>
      </c>
      <c r="AK26" s="249" t="s">
        <v>559</v>
      </c>
      <c r="AL26" s="248" t="s">
        <v>523</v>
      </c>
      <c r="AM26" s="248" t="s">
        <v>523</v>
      </c>
      <c r="AN26" s="249" t="s">
        <v>523</v>
      </c>
      <c r="AO26" s="248" t="s">
        <v>523</v>
      </c>
      <c r="AP26" s="248" t="s">
        <v>523</v>
      </c>
      <c r="AQ26" s="249" t="s">
        <v>560</v>
      </c>
      <c r="AR26" s="249" t="s">
        <v>560</v>
      </c>
      <c r="AS26" s="249" t="s">
        <v>560</v>
      </c>
      <c r="AT26" s="249" t="s">
        <v>560</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B37" sqref="B37"/>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M_Tmn_1.2.4.4</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Создание и реконстуркция систем связи (в т.ч. радиосвязи, телефонной связи, ВОЛС, СГП)</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Создание и реконстуркция систем связи (в т.ч. радиосвязи, телефонной связи, ВОЛС, СГП)</v>
      </c>
    </row>
    <row r="22" spans="1:2" ht="16.5" thickBot="1" x14ac:dyDescent="0.3">
      <c r="A22" s="152" t="s">
        <v>385</v>
      </c>
      <c r="B22" s="222" t="str">
        <f>'1. паспорт местоположение'!$C$26&amp;", "&amp;'1. паспорт местоположение'!$C$27</f>
        <v>Тюменская область, Тюменская область</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577</v>
      </c>
    </row>
    <row r="25" spans="1:2" ht="16.5" thickBot="1" x14ac:dyDescent="0.3">
      <c r="A25" s="153" t="s">
        <v>387</v>
      </c>
      <c r="B25" s="217" t="s">
        <v>574</v>
      </c>
    </row>
    <row r="26" spans="1:2" ht="16.5" thickBot="1" x14ac:dyDescent="0.3">
      <c r="A26" s="154" t="s">
        <v>388</v>
      </c>
      <c r="B26" s="217" t="s">
        <v>575</v>
      </c>
    </row>
    <row r="27" spans="1:2" ht="16.5" thickBot="1" x14ac:dyDescent="0.3">
      <c r="A27" s="162" t="s">
        <v>524</v>
      </c>
      <c r="B27" s="217">
        <v>17.04</v>
      </c>
    </row>
    <row r="28" spans="1:2" ht="16.5" thickBot="1" x14ac:dyDescent="0.3">
      <c r="A28" s="157" t="s">
        <v>389</v>
      </c>
      <c r="B28" s="217" t="s">
        <v>576</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2024-11-14T08:11:28Z</dcterms:modified>
</cp:coreProperties>
</file>