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5B5A77EC-35C3-4F31-B19B-90C1EB956407}"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57" i="15"/>
  <c r="C57" i="15" s="1"/>
  <c r="AB39" i="15"/>
  <c r="C39" i="15" s="1"/>
  <c r="AB49" i="15"/>
  <c r="C49" i="15" s="1"/>
  <c r="AB46" i="15"/>
  <c r="C46" i="15" s="1"/>
  <c r="AB44" i="15"/>
  <c r="C44" i="15" s="1"/>
  <c r="AB56" i="15"/>
  <c r="C56" i="15" s="1"/>
  <c r="AB48" i="15" l="1"/>
  <c r="C48" i="15" s="1"/>
  <c r="AB50" i="15"/>
  <c r="C50" i="15" s="1"/>
  <c r="AB52" i="15"/>
  <c r="C52" i="15" s="1"/>
  <c r="AB54" i="15"/>
  <c r="C54" i="15" s="1"/>
  <c r="AB58" i="15"/>
  <c r="C58" i="15" s="1"/>
  <c r="AC37" i="15" l="1"/>
  <c r="D37" i="15" s="1"/>
  <c r="AC39" i="15"/>
  <c r="D39" i="15" s="1"/>
  <c r="AC41" i="15"/>
  <c r="D41" i="15" s="1"/>
  <c r="AC40" i="15"/>
  <c r="D40" i="15" s="1"/>
  <c r="AC46" i="15" l="1"/>
  <c r="D46" i="15" s="1"/>
  <c r="AC48" i="15"/>
  <c r="D48" i="15" s="1"/>
  <c r="AC57" i="15"/>
  <c r="D57" i="15" s="1"/>
  <c r="AC54" i="15"/>
  <c r="D54" i="15" s="1"/>
  <c r="AC44" i="15"/>
  <c r="D44" i="15" s="1"/>
  <c r="AC58" i="15"/>
  <c r="D58" i="15" s="1"/>
  <c r="AC50" i="15" l="1"/>
  <c r="D50" i="15" s="1"/>
  <c r="AC49" i="15"/>
  <c r="D49" i="15" s="1"/>
  <c r="AB30" i="15" l="1"/>
  <c r="C30" i="15" s="1"/>
  <c r="AC56" i="15" l="1"/>
  <c r="D56" i="15" s="1"/>
  <c r="AB40" i="15" l="1"/>
  <c r="C40" i="15" s="1"/>
  <c r="AB41" i="15"/>
  <c r="C41" i="15" s="1"/>
  <c r="O24" i="15" l="1"/>
  <c r="AC30" i="15" l="1"/>
  <c r="D30" i="15" s="1"/>
  <c r="AC52" i="15"/>
  <c r="D52" i="15" s="1"/>
  <c r="AC27" i="15" l="1"/>
  <c r="N24" i="15"/>
  <c r="AC24" i="15" l="1"/>
  <c r="D27" i="15"/>
  <c r="D24" i="15" s="1"/>
  <c r="M24" i="15"/>
  <c r="L24" i="15" l="1"/>
  <c r="AB27" i="15"/>
  <c r="AB24" i="15" l="1"/>
  <c r="C27" i="15"/>
  <c r="C24" i="15" s="1"/>
</calcChain>
</file>

<file path=xl/sharedStrings.xml><?xml version="1.0" encoding="utf-8"?>
<sst xmlns="http://schemas.openxmlformats.org/spreadsheetml/2006/main" count="7430" uniqueCount="625">
  <si>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</si>
  <si>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</si>
  <si>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</si>
  <si>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</si>
  <si>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</si>
  <si>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</si>
  <si>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</si>
  <si>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</si>
  <si>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</si>
  <si>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</si>
  <si>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</si>
  <si>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</si>
  <si>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</si>
  <si>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</si>
  <si>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</si>
  <si>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</si>
  <si>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</si>
  <si>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</si>
  <si>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</si>
  <si>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</si>
  <si>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</si>
  <si>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</si>
  <si>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</si>
  <si>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</si>
  <si>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</si>
  <si>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</si>
  <si>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</si>
  <si>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</si>
  <si>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</si>
  <si>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</si>
  <si>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</si>
  <si>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</si>
  <si>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</si>
  <si>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</si>
  <si>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</si>
  <si>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</si>
  <si>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</si>
  <si>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</si>
  <si>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</si>
  <si>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</si>
  <si>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</si>
  <si>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</si>
  <si>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</si>
  <si>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</si>
  <si>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</si>
  <si>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</si>
  <si>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</si>
  <si>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</si>
  <si>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</si>
  <si>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</si>
  <si>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</si>
  <si>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</si>
  <si>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</si>
  <si>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</si>
  <si>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</si>
  <si>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</si>
  <si>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</si>
  <si>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</si>
  <si>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</si>
  <si>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</si>
  <si>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</si>
  <si>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</si>
  <si>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</si>
  <si>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</si>
  <si>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</si>
  <si>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</si>
  <si>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</si>
  <si>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</si>
  <si>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</si>
  <si>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</si>
  <si>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</si>
  <si>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</si>
  <si>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</si>
  <si>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</si>
  <si>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</si>
  <si>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</si>
  <si>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</si>
  <si>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</si>
  <si>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</si>
  <si>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</si>
  <si>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</si>
  <si>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</si>
  <si>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</si>
  <si>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</si>
  <si>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</si>
  <si>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</si>
  <si>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</si>
  <si>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</si>
  <si>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</si>
  <si>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</si>
  <si>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</si>
  <si>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</si>
  <si>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</si>
  <si>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</si>
  <si>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</si>
  <si>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</si>
  <si>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</si>
  <si>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</si>
  <si>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</si>
  <si>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</si>
  <si>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</si>
  <si>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</si>
  <si>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</si>
  <si>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</si>
  <si>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</si>
  <si>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</si>
  <si>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</si>
  <si>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</si>
  <si>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</si>
  <si>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</si>
  <si>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</si>
  <si>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</si>
  <si>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</si>
  <si>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</si>
  <si>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</si>
  <si>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</si>
  <si>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</si>
  <si>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</si>
  <si>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</si>
  <si>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</si>
  <si>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</si>
  <si>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</si>
  <si>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</si>
  <si>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</si>
  <si>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</si>
  <si>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</si>
  <si>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</si>
  <si>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</si>
  <si>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</si>
  <si>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</si>
  <si>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</si>
  <si>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</si>
  <si>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</si>
  <si>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</si>
  <si>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</si>
  <si>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</si>
  <si>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</si>
  <si>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</si>
  <si>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</si>
  <si>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</si>
  <si>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</si>
  <si>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</si>
  <si>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</si>
  <si>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</si>
  <si>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</si>
  <si>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</si>
  <si>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</si>
  <si>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</si>
  <si>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</si>
  <si>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</si>
  <si>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</si>
  <si>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</si>
  <si>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</si>
  <si>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</si>
  <si>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</si>
  <si>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</si>
  <si>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</si>
  <si>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</si>
  <si>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</si>
  <si>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</si>
  <si>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</si>
  <si>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</si>
  <si>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</si>
  <si>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</si>
  <si>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</si>
  <si>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</si>
  <si>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</si>
  <si>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</si>
  <si>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</si>
  <si>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</si>
  <si>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</si>
  <si>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</si>
  <si>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</si>
  <si>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</si>
  <si>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</si>
  <si>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</si>
  <si>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</si>
  <si>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</si>
  <si>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</si>
  <si>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</si>
  <si>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</si>
  <si>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</si>
  <si>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</si>
  <si>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</si>
  <si>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</si>
  <si>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</si>
  <si>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</si>
  <si>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</si>
  <si>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</si>
  <si>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</si>
  <si>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</si>
  <si>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</si>
  <si>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</si>
  <si>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</si>
  <si>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</si>
  <si>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</si>
  <si>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</si>
  <si>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</si>
  <si>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</si>
  <si>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</si>
  <si>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</si>
  <si>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</si>
  <si>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</si>
  <si>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</si>
  <si>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</si>
  <si>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</si>
  <si>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</si>
  <si>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</si>
  <si>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</si>
  <si>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</si>
  <si>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</si>
  <si>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</si>
  <si>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</si>
  <si>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</si>
  <si>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</si>
  <si>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</si>
  <si>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</si>
  <si>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</si>
  <si>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</si>
  <si>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</si>
  <si>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</si>
  <si>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</si>
  <si>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</si>
  <si>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</si>
  <si>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</si>
  <si>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</si>
  <si>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</si>
  <si>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</si>
  <si>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</si>
  <si>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</si>
  <si>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</si>
  <si>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</si>
  <si>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</si>
  <si>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</si>
  <si>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</si>
  <si>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</si>
  <si>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</si>
  <si>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</si>
  <si>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</si>
  <si>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</si>
  <si>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</si>
  <si>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</si>
  <si>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</si>
  <si>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</si>
  <si>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</si>
  <si>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</si>
  <si>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</si>
  <si>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</si>
  <si>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</si>
  <si>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</si>
  <si>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</si>
  <si>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</si>
  <si>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</si>
  <si>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</si>
  <si>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</si>
  <si>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</si>
  <si>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</si>
  <si>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</si>
  <si>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</si>
  <si>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</si>
  <si>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</si>
  <si>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</si>
  <si>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</si>
  <si>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</si>
  <si>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</si>
  <si>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</si>
  <si>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</si>
  <si>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</si>
  <si>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</si>
  <si>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</si>
  <si>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</si>
  <si>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</si>
  <si>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</si>
  <si>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</si>
  <si>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</si>
  <si>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</si>
  <si>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</si>
  <si>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</si>
  <si>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</si>
  <si>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</si>
  <si>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</si>
  <si>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</si>
  <si>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</si>
  <si>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</si>
  <si>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</si>
  <si>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</si>
  <si>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</si>
  <si>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</si>
  <si>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</si>
  <si>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</si>
  <si>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</si>
  <si>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</si>
  <si>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</si>
  <si>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</si>
  <si>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</si>
  <si>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</si>
  <si>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</si>
  <si>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</si>
  <si>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</si>
  <si>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</si>
  <si>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</si>
  <si>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</si>
  <si>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</si>
  <si>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</si>
  <si>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</si>
  <si>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</si>
  <si>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</si>
  <si>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</si>
  <si>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</si>
  <si>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</si>
  <si>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</si>
  <si>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</si>
  <si>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</si>
  <si>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</si>
  <si>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</si>
  <si>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</si>
  <si>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</si>
  <si>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</si>
  <si>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</si>
  <si>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</si>
  <si>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</si>
  <si>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</si>
  <si>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</si>
  <si>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</si>
  <si>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</si>
  <si>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</si>
  <si>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</si>
  <si>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</si>
  <si>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</si>
  <si>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</si>
  <si>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</si>
  <si>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</si>
  <si>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</si>
  <si>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</si>
  <si>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</si>
  <si>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</si>
  <si>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</si>
  <si>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</si>
  <si>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</si>
  <si>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</si>
  <si>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</si>
  <si>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</si>
  <si>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</si>
  <si>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</si>
  <si>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</si>
  <si>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</si>
  <si>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</si>
  <si>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</si>
  <si>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</si>
  <si>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</si>
  <si>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</si>
  <si>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</si>
  <si>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</si>
  <si>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</si>
  <si>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</si>
  <si>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</si>
  <si>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</si>
  <si>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</si>
  <si>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</si>
  <si>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</si>
  <si>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</si>
  <si>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</si>
  <si>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</si>
  <si>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</si>
  <si>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</si>
  <si>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</si>
  <si>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</si>
  <si>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</si>
  <si>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</si>
  <si>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</si>
  <si>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</si>
  <si>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</si>
  <si>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</si>
  <si>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</si>
  <si>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</si>
  <si>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</si>
  <si>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</si>
  <si>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</si>
  <si>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</si>
  <si>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</si>
  <si>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</si>
  <si>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</si>
  <si>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</si>
  <si>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</si>
  <si>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</si>
  <si>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</si>
  <si>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</si>
  <si>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</si>
  <si>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</si>
  <si>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</si>
  <si>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</si>
  <si>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</si>
  <si>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</si>
  <si>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</si>
  <si>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</si>
  <si>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</si>
  <si>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</si>
  <si>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</si>
  <si>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</si>
  <si>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</si>
  <si>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</si>
  <si>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</si>
  <si>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</si>
  <si>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</si>
  <si>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</si>
  <si>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</si>
  <si>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</si>
  <si>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</si>
  <si>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</si>
  <si>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</si>
  <si>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</si>
  <si>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</si>
  <si>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</si>
  <si>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</si>
  <si>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</si>
  <si>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</si>
  <si>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</si>
  <si>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</si>
  <si>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</si>
  <si>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</si>
  <si>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</si>
  <si>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</si>
  <si>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</si>
  <si>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</si>
  <si>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</si>
  <si>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</si>
  <si>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</si>
  <si>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</si>
  <si>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</si>
  <si>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</si>
  <si>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</si>
  <si>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</si>
  <si>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</si>
  <si>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</si>
  <si>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</si>
  <si>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</si>
  <si>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</si>
  <si>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</si>
  <si>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</si>
  <si>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</si>
  <si>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</si>
  <si>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</si>
  <si>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</si>
  <si>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</si>
  <si>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</si>
  <si>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</si>
  <si>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</si>
  <si>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</si>
  <si>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</si>
  <si>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</si>
  <si>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</si>
  <si>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</si>
  <si>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</si>
  <si>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</si>
  <si>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</si>
  <si>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</si>
  <si>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</si>
  <si>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</si>
  <si>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</si>
  <si>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</si>
  <si>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</si>
  <si>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</si>
  <si>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</si>
  <si>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</si>
  <si>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</si>
  <si>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</si>
  <si>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</si>
  <si>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</si>
  <si>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</si>
  <si>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</si>
  <si>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</si>
  <si>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</si>
  <si>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</si>
  <si>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</si>
  <si>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</si>
  <si>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</si>
  <si>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</si>
  <si>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</si>
  <si>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</si>
  <si>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</si>
  <si>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</si>
  <si>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</si>
  <si>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</si>
  <si>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</si>
  <si>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</si>
  <si>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</si>
  <si>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</si>
  <si>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</si>
  <si>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</si>
  <si>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</si>
  <si>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</si>
  <si>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</si>
  <si>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</si>
  <si>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</si>
  <si>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</si>
  <si>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</si>
  <si>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</si>
  <si>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</si>
  <si>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</si>
  <si>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</si>
  <si>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</si>
  <si>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</si>
  <si>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</si>
  <si>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</si>
  <si>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</si>
  <si>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</si>
  <si>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</si>
  <si>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</si>
  <si>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</si>
  <si>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</si>
  <si>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</si>
  <si>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</si>
  <si>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</si>
  <si>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</si>
  <si>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</si>
  <si>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</si>
  <si>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</si>
  <si>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</si>
  <si>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</si>
  <si>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</si>
  <si>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</si>
  <si>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</si>
  <si>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</si>
  <si>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</si>
  <si>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</si>
  <si>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</si>
  <si>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</si>
  <si>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</si>
  <si>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</si>
  <si>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</si>
  <si>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</si>
  <si>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</si>
  <si>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</si>
  <si>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</si>
  <si>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</si>
  <si>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</si>
  <si>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</si>
  <si>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</si>
  <si>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</si>
  <si>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</si>
  <si>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</si>
  <si>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</si>
  <si>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1.2.4.1.3</t>
  </si>
  <si>
    <t>Декабрь 2024</t>
  </si>
  <si>
    <t/>
  </si>
  <si>
    <t>ПИР/СМР</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</si>
  <si>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Тобольском филиале (81/2024)
Выполнение комплекса мероприятий (работ), предусмотренных инвестиционной программой АО «СУЭНКО» в Южном филиале (66/2024)
Поставка блока микропроцессорного БМРЗ-152-2-Д-КЛ-53 (339/2024)</t>
  </si>
  <si>
    <t>АО "СУЭНКО"</t>
  </si>
  <si>
    <t>КП
ЛСР
ЛСР
ЛСР
КП</t>
  </si>
  <si>
    <t>392686,2
22501,1
59455,57
12420,61
219,45</t>
  </si>
  <si>
    <t>ЗП
ЗП
ЗП
ЗП
ЗК</t>
  </si>
  <si>
    <t>не определено
не определено
не определено
не определено
не определено</t>
  </si>
  <si>
    <t>1
1
1
1
1</t>
  </si>
  <si>
    <t>ООО "СУЭС"
ООО "СУЭС"
ООО "СУЭС"
ООО "СУЭС"
ЭНЕРГОРЕМОНТ ООО</t>
  </si>
  <si>
    <t>392686,2
22501,1
59455,57
12420,61
219,4</t>
  </si>
  <si>
    <t xml:space="preserve">нд
нд
нд
нд
</t>
  </si>
  <si>
    <t xml:space="preserve">ООО "СУЭС"
ООО "СУЭС"
ООО "СУЭС"
ООО "СУЭС"
ООО ЭНЕРГОРЕМОНТ </t>
  </si>
  <si>
    <t>471223,44
27001,32
71346,68
14904,73
263,28</t>
  </si>
  <si>
    <t>248/2024
67/2024
81/2024
66/2024
339/2024</t>
  </si>
  <si>
    <t>https://www.rts-tender.ru/
https://www.rts-tender.ru/
https://www.rts-tender.ru/
https://www.rts-tender.ru/
https://www.rts-tender.ru/</t>
  </si>
  <si>
    <t>29.05.2024
26.02.2024
29.02.2024
26.02.2024
24.07.2024</t>
  </si>
  <si>
    <t>13.06.2024
15.03.2024
21.03.2024
15.03.2024
02.08.2024</t>
  </si>
  <si>
    <t>14.06.2024
18.03.2024
22.03.2024
15.03.2024
14.08.2024</t>
  </si>
  <si>
    <t>01.07.2024
02.04.2024
05.04.2024
02.04.2024
30.08.2024</t>
  </si>
  <si>
    <t>31.12.2024
31.12.2024
31.12.2024
31.12.2024
30.10.2024</t>
  </si>
  <si>
    <t>РП-17А
РП-58
нд
ТП-18</t>
  </si>
  <si>
    <t>РП-17А
РП-58
Система ТМ РП Мишино
ТП-18</t>
  </si>
  <si>
    <t>Устройство РЗА
Устройство РЗА
КП телемеханики
Устройство РЗА</t>
  </si>
  <si>
    <t>РТВ
РТВ
нд
ЭМ реле</t>
  </si>
  <si>
    <t>БМРЗ
БМРЗ
УСПИ Исеть-2
УСПИ Исеть-2
БМРЗ</t>
  </si>
  <si>
    <t>2007
2007
нд
1957</t>
  </si>
  <si>
    <t>2025
2025
2025
2025</t>
  </si>
  <si>
    <t>2007
2007
2025
1957</t>
  </si>
  <si>
    <t>0,22
0,22
0,22
0,22</t>
  </si>
  <si>
    <t>нд
нд
нд
нд</t>
  </si>
  <si>
    <t>нд
нд</t>
  </si>
  <si>
    <t>нд
2020 г., ООО "СУЭС"
нд</t>
  </si>
  <si>
    <t>нд
Соответствует требованиям стандартов
нд</t>
  </si>
  <si>
    <t>нд
нд
нд</t>
  </si>
  <si>
    <t>нд
-
нд</t>
  </si>
  <si>
    <t>РП-59
РП-45
ПС 110 кВ Вузгородок
ТП-92
ТП-93</t>
  </si>
  <si>
    <t>Устройство РЗА
Устройство РЗА
Устройство РЗА
Устройство РЗА
Устройство РЗА</t>
  </si>
  <si>
    <t>РТВ
РТВ
РТВ
РТВ
РТВ</t>
  </si>
  <si>
    <t>БМРЗ
БМРЗ
Шкаф защит РУ-10 (БМРЗ)
БМРЗ
БМРЗ</t>
  </si>
  <si>
    <t>2004
2004
2011
1990
1991</t>
  </si>
  <si>
    <t>2026
2026
2026
2026
2026</t>
  </si>
  <si>
    <t>0,22
0,22
0,22
0,22
0,22</t>
  </si>
  <si>
    <t>нд
2017 г., АО "СУЭНКО"
нд</t>
  </si>
  <si>
    <t>нд
Оборудование в норме, готово к работе
нд</t>
  </si>
  <si>
    <t>ПС 110/6кВ Водозабор
РП-7А</t>
  </si>
  <si>
    <t>Устройство РЗА
Устройство РЗА</t>
  </si>
  <si>
    <t>РТВ
РТВ</t>
  </si>
  <si>
    <t>БМРЗ
БМРЗ</t>
  </si>
  <si>
    <t>1984
2008</t>
  </si>
  <si>
    <t>2027
2027</t>
  </si>
  <si>
    <t>1984
1993</t>
  </si>
  <si>
    <t>0,22
0,22</t>
  </si>
  <si>
    <t>нд
нд</t>
  </si>
  <si>
    <t>нд
2021 г., ООО "СУЭС"</t>
  </si>
  <si>
    <t>нд
Соответствует требованиям стандартов</t>
  </si>
  <si>
    <t>ПС Промбаза</t>
  </si>
  <si>
    <t>ТП-124</t>
  </si>
  <si>
    <t>ТП-7А</t>
  </si>
  <si>
    <t>ТП-664</t>
  </si>
  <si>
    <t>Устройство РЗА</t>
  </si>
  <si>
    <t>ШСН</t>
  </si>
  <si>
    <t>ЭМ реле</t>
  </si>
  <si>
    <t>БМРЗ</t>
  </si>
  <si>
    <t>M_Tmn_1.2.4.3</t>
  </si>
  <si>
    <t>Целевая программа развитие вторичных систем РЗиПА</t>
  </si>
  <si>
    <t>Обеспечение текущей деятельности в сфере электроэнергетики, в том числе развитие информационной инфраструктуры</t>
  </si>
  <si>
    <t>Тюменская область</t>
  </si>
  <si>
    <t>не требуется</t>
  </si>
  <si>
    <t>+</t>
  </si>
  <si>
    <t>местный</t>
  </si>
  <si>
    <t xml:space="preserve"> -</t>
  </si>
  <si>
    <t xml:space="preserve">37,05 млн.руб. - показатель объема финансовых потребностей, необходимых для реализации мероприятий, направленных на развитие информационной инфраструктуры;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</si>
  <si>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</si>
  <si>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Оснащение вводных ячеек устройствами РЗА для защиты электрооборудования от близких КЗ и обеспечения селективности со смежными устройствами РЗА.</t>
  </si>
  <si>
    <t>Развитие средств автоматизации и связи</t>
  </si>
  <si>
    <t>2023</t>
  </si>
  <si>
    <t>2027</t>
  </si>
  <si>
    <t>П</t>
  </si>
  <si>
    <t>ЛСР</t>
  </si>
  <si>
    <t>28шт./комплектов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</si>
</sst>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I8" sqref="I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608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609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610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611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611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613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612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614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612</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37.046576851153674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30.872147375961397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M_Tmn_1.2.4.3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Целевая программа развитие вторичных систем РЗиПА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M_Tmn_1.2.4.3</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Целевая программа развитие вторичных систем РЗиПА</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600</v>
      </c>
      <c r="C94" s="251" t="s">
        <v>600</v>
      </c>
      <c r="D94" s="251" t="s">
        <v>604</v>
      </c>
      <c r="E94" s="251" t="s">
        <v>606</v>
      </c>
      <c r="F94" s="251" t="s">
        <v>607</v>
      </c>
      <c r="G94" s="251" t="s">
        <v>523</v>
      </c>
      <c r="H94" s="251" t="s">
        <v>523</v>
      </c>
      <c r="I94" s="251">
        <v>1979</v>
      </c>
      <c r="J94" s="251">
        <v>2024</v>
      </c>
      <c r="K94" s="251">
        <v>1979</v>
      </c>
      <c r="L94" s="251">
        <v>0.22</v>
      </c>
      <c r="M94" s="251">
        <v>0.22</v>
      </c>
      <c r="N94" s="251" t="s">
        <v>523</v>
      </c>
      <c r="O94" s="267" t="s">
        <v>523</v>
      </c>
      <c r="P94" s="251" t="s">
        <v>523</v>
      </c>
      <c r="Q94" s="251" t="s">
        <v>523</v>
      </c>
      <c r="R94" s="251" t="s">
        <v>523</v>
      </c>
      <c r="S94" s="251" t="s">
        <v>523</v>
      </c>
      <c r="T94" s="251" t="s">
        <v>523</v>
      </c>
    </row>
    <row r="95" spans="1:20" s="59" customFormat="1" hidden="1" x14ac:dyDescent="0.25">
      <c r="A95" s="287"/>
      <c r="B95" s="251" t="s">
        <v>601</v>
      </c>
      <c r="C95" s="251" t="s">
        <v>601</v>
      </c>
      <c r="D95" s="251" t="s">
        <v>604</v>
      </c>
      <c r="E95" s="251" t="s">
        <v>606</v>
      </c>
      <c r="F95" s="251" t="s">
        <v>607</v>
      </c>
      <c r="G95" s="251" t="s">
        <v>523</v>
      </c>
      <c r="H95" s="251" t="s">
        <v>523</v>
      </c>
      <c r="I95" s="251">
        <v>1978</v>
      </c>
      <c r="J95" s="251">
        <v>2024</v>
      </c>
      <c r="K95" s="251">
        <v>1978</v>
      </c>
      <c r="L95" s="251">
        <v>0.22</v>
      </c>
      <c r="M95" s="251">
        <v>0.22</v>
      </c>
      <c r="N95" s="251" t="s">
        <v>523</v>
      </c>
      <c r="O95" s="267" t="s">
        <v>523</v>
      </c>
      <c r="P95" s="251" t="s">
        <v>523</v>
      </c>
      <c r="Q95" s="251" t="s">
        <v>523</v>
      </c>
      <c r="R95" s="251" t="s">
        <v>523</v>
      </c>
      <c r="S95" s="251" t="s">
        <v>523</v>
      </c>
      <c r="T95" s="251" t="s">
        <v>523</v>
      </c>
    </row>
    <row r="96" spans="1:20" s="59" customFormat="1" hidden="1" x14ac:dyDescent="0.25">
      <c r="A96" s="287"/>
      <c r="B96" s="251" t="s">
        <v>602</v>
      </c>
      <c r="C96" s="251" t="s">
        <v>602</v>
      </c>
      <c r="D96" s="251" t="s">
        <v>604</v>
      </c>
      <c r="E96" s="251" t="s">
        <v>606</v>
      </c>
      <c r="F96" s="251" t="s">
        <v>607</v>
      </c>
      <c r="G96" s="251" t="s">
        <v>523</v>
      </c>
      <c r="H96" s="251" t="s">
        <v>523</v>
      </c>
      <c r="I96" s="251">
        <v>1977</v>
      </c>
      <c r="J96" s="251">
        <v>2024</v>
      </c>
      <c r="K96" s="251">
        <v>1977</v>
      </c>
      <c r="L96" s="251">
        <v>0.22</v>
      </c>
      <c r="M96" s="251">
        <v>0.22</v>
      </c>
      <c r="N96" s="251" t="s">
        <v>523</v>
      </c>
      <c r="O96" s="251" t="s">
        <v>523</v>
      </c>
      <c r="P96" s="251" t="s">
        <v>523</v>
      </c>
      <c r="Q96" s="251" t="s">
        <v>523</v>
      </c>
      <c r="R96" s="251" t="s">
        <v>523</v>
      </c>
      <c r="S96" s="251" t="s">
        <v>523</v>
      </c>
      <c r="T96" s="251" t="s">
        <v>523</v>
      </c>
    </row>
    <row r="97" spans="1:20" s="59" customFormat="1" hidden="1" x14ac:dyDescent="0.25">
      <c r="A97" s="287"/>
      <c r="B97" s="251" t="s">
        <v>603</v>
      </c>
      <c r="C97" s="251" t="s">
        <v>603</v>
      </c>
      <c r="D97" s="251" t="s">
        <v>605</v>
      </c>
      <c r="E97" s="251" t="s">
        <v>523</v>
      </c>
      <c r="F97" s="251" t="s">
        <v>605</v>
      </c>
      <c r="G97" s="251" t="s">
        <v>523</v>
      </c>
      <c r="H97" s="251" t="s">
        <v>523</v>
      </c>
      <c r="I97" s="251" t="s">
        <v>523</v>
      </c>
      <c r="J97" s="251">
        <v>2024</v>
      </c>
      <c r="K97" s="251">
        <v>1993</v>
      </c>
      <c r="L97" s="251" t="s">
        <v>523</v>
      </c>
      <c r="M97" s="251">
        <v>0.22</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78.75" x14ac:dyDescent="0.25">
      <c r="A144" s="258">
        <v>2025</v>
      </c>
      <c r="B144" s="251" t="s">
        <v>565</v>
      </c>
      <c r="C144" s="251" t="s">
        <v>566</v>
      </c>
      <c r="D144" s="251" t="s">
        <v>567</v>
      </c>
      <c r="E144" s="251" t="s">
        <v>568</v>
      </c>
      <c r="F144" s="251" t="s">
        <v>569</v>
      </c>
      <c r="G144" s="251" t="s">
        <v>523</v>
      </c>
      <c r="H144" s="251" t="s">
        <v>523</v>
      </c>
      <c r="I144" s="251" t="s">
        <v>570</v>
      </c>
      <c r="J144" s="251" t="s">
        <v>571</v>
      </c>
      <c r="K144" s="251" t="s">
        <v>572</v>
      </c>
      <c r="L144" s="251" t="s">
        <v>573</v>
      </c>
      <c r="M144" s="251" t="s">
        <v>573</v>
      </c>
      <c r="N144" s="251" t="s">
        <v>574</v>
      </c>
      <c r="O144" s="251" t="s">
        <v>574</v>
      </c>
      <c r="P144" s="251" t="s">
        <v>575</v>
      </c>
      <c r="Q144" s="251" t="s">
        <v>576</v>
      </c>
      <c r="R144" s="251" t="s">
        <v>577</v>
      </c>
      <c r="S144" s="251" t="s">
        <v>523</v>
      </c>
      <c r="T144" s="251" t="s">
        <v>523</v>
      </c>
    </row>
    <row r="145" spans="1:20" s="59" customFormat="1" ht="78.75" x14ac:dyDescent="0.25">
      <c r="A145" s="258">
        <v>2026</v>
      </c>
      <c r="B145" s="251" t="s">
        <v>580</v>
      </c>
      <c r="C145" s="251" t="s">
        <v>580</v>
      </c>
      <c r="D145" s="251" t="s">
        <v>581</v>
      </c>
      <c r="E145" s="251" t="s">
        <v>582</v>
      </c>
      <c r="F145" s="251" t="s">
        <v>583</v>
      </c>
      <c r="G145" s="251" t="s">
        <v>523</v>
      </c>
      <c r="H145" s="251" t="s">
        <v>523</v>
      </c>
      <c r="I145" s="251" t="s">
        <v>584</v>
      </c>
      <c r="J145" s="251" t="s">
        <v>585</v>
      </c>
      <c r="K145" s="251" t="s">
        <v>584</v>
      </c>
      <c r="L145" s="251" t="s">
        <v>586</v>
      </c>
      <c r="M145" s="251" t="s">
        <v>586</v>
      </c>
      <c r="N145" s="251" t="s">
        <v>574</v>
      </c>
      <c r="O145" s="251" t="s">
        <v>574</v>
      </c>
      <c r="P145" s="251" t="s">
        <v>578</v>
      </c>
      <c r="Q145" s="251" t="s">
        <v>587</v>
      </c>
      <c r="R145" s="251" t="s">
        <v>588</v>
      </c>
      <c r="S145" s="251" t="s">
        <v>523</v>
      </c>
      <c r="T145" s="251" t="s">
        <v>523</v>
      </c>
    </row>
    <row r="146" spans="1:20" s="59" customFormat="1" ht="47.25" x14ac:dyDescent="0.25">
      <c r="A146" s="258">
        <v>2027</v>
      </c>
      <c r="B146" s="251" t="s">
        <v>589</v>
      </c>
      <c r="C146" s="251" t="s">
        <v>589</v>
      </c>
      <c r="D146" s="251" t="s">
        <v>590</v>
      </c>
      <c r="E146" s="251" t="s">
        <v>591</v>
      </c>
      <c r="F146" s="251" t="s">
        <v>592</v>
      </c>
      <c r="G146" s="251" t="s">
        <v>523</v>
      </c>
      <c r="H146" s="251" t="s">
        <v>523</v>
      </c>
      <c r="I146" s="251" t="s">
        <v>593</v>
      </c>
      <c r="J146" s="251" t="s">
        <v>594</v>
      </c>
      <c r="K146" s="251" t="s">
        <v>595</v>
      </c>
      <c r="L146" s="251" t="s">
        <v>596</v>
      </c>
      <c r="M146" s="251" t="s">
        <v>596</v>
      </c>
      <c r="N146" s="251" t="s">
        <v>597</v>
      </c>
      <c r="O146" s="251" t="s">
        <v>597</v>
      </c>
      <c r="P146" s="251" t="s">
        <v>597</v>
      </c>
      <c r="Q146" s="251" t="s">
        <v>598</v>
      </c>
      <c r="R146" s="251" t="s">
        <v>599</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E194" sqref="E194"/>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M_Tmn_1.2.4.3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Целевая программа развитие вторичных систем РЗиПА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78.75" x14ac:dyDescent="0.25">
      <c r="A183" s="258">
        <v>2025</v>
      </c>
      <c r="B183" s="251" t="s">
        <v>578</v>
      </c>
      <c r="C183" s="251" t="s">
        <v>578</v>
      </c>
      <c r="D183" s="251" t="s">
        <v>578</v>
      </c>
      <c r="E183" s="251" t="s">
        <v>578</v>
      </c>
      <c r="F183" s="251" t="s">
        <v>578</v>
      </c>
      <c r="G183" s="251" t="s">
        <v>578</v>
      </c>
      <c r="H183" s="251" t="s">
        <v>578</v>
      </c>
      <c r="I183" s="251" t="s">
        <v>578</v>
      </c>
      <c r="J183" s="251" t="s">
        <v>578</v>
      </c>
      <c r="K183" s="251" t="s">
        <v>578</v>
      </c>
      <c r="L183" s="251" t="s">
        <v>578</v>
      </c>
      <c r="M183" s="251" t="s">
        <v>578</v>
      </c>
      <c r="N183" s="251" t="s">
        <v>578</v>
      </c>
      <c r="O183" s="251" t="s">
        <v>578</v>
      </c>
      <c r="P183" s="251" t="s">
        <v>578</v>
      </c>
      <c r="Q183" s="251" t="s">
        <v>578</v>
      </c>
      <c r="R183" s="267" t="s">
        <v>578</v>
      </c>
      <c r="S183" s="251" t="s">
        <v>578</v>
      </c>
      <c r="T183" s="251" t="s">
        <v>579</v>
      </c>
      <c r="U183" s="251" t="s">
        <v>579</v>
      </c>
      <c r="V183" s="251" t="s">
        <v>578</v>
      </c>
      <c r="W183" s="251" t="s">
        <v>578</v>
      </c>
      <c r="X183" s="251" t="s">
        <v>576</v>
      </c>
      <c r="Y183" s="251" t="s">
        <v>577</v>
      </c>
      <c r="Z183" s="232" t="s">
        <v>523</v>
      </c>
      <c r="AA183" s="232" t="s">
        <v>523</v>
      </c>
    </row>
    <row r="184" spans="1:27" ht="78.75" x14ac:dyDescent="0.25">
      <c r="A184" s="258">
        <v>2026</v>
      </c>
      <c r="B184" s="251" t="s">
        <v>578</v>
      </c>
      <c r="C184" s="251" t="s">
        <v>578</v>
      </c>
      <c r="D184" s="251" t="s">
        <v>578</v>
      </c>
      <c r="E184" s="251" t="s">
        <v>578</v>
      </c>
      <c r="F184" s="251" t="s">
        <v>578</v>
      </c>
      <c r="G184" s="251" t="s">
        <v>578</v>
      </c>
      <c r="H184" s="251" t="s">
        <v>578</v>
      </c>
      <c r="I184" s="251" t="s">
        <v>578</v>
      </c>
      <c r="J184" s="251" t="s">
        <v>578</v>
      </c>
      <c r="K184" s="251" t="s">
        <v>578</v>
      </c>
      <c r="L184" s="251" t="s">
        <v>578</v>
      </c>
      <c r="M184" s="251" t="s">
        <v>578</v>
      </c>
      <c r="N184" s="251" t="s">
        <v>578</v>
      </c>
      <c r="O184" s="251" t="s">
        <v>578</v>
      </c>
      <c r="P184" s="251" t="s">
        <v>578</v>
      </c>
      <c r="Q184" s="251" t="s">
        <v>578</v>
      </c>
      <c r="R184" s="267" t="s">
        <v>578</v>
      </c>
      <c r="S184" s="251" t="s">
        <v>578</v>
      </c>
      <c r="T184" s="251" t="s">
        <v>578</v>
      </c>
      <c r="U184" s="251" t="s">
        <v>578</v>
      </c>
      <c r="V184" s="251" t="s">
        <v>578</v>
      </c>
      <c r="W184" s="251" t="s">
        <v>578</v>
      </c>
      <c r="X184" s="251" t="s">
        <v>587</v>
      </c>
      <c r="Y184" s="251" t="s">
        <v>588</v>
      </c>
      <c r="Z184" s="232" t="s">
        <v>523</v>
      </c>
      <c r="AA184" s="232" t="s">
        <v>523</v>
      </c>
    </row>
    <row r="185" spans="1:27" ht="63" x14ac:dyDescent="0.25">
      <c r="A185" s="258">
        <v>2027</v>
      </c>
      <c r="B185" s="251" t="s">
        <v>597</v>
      </c>
      <c r="C185" s="251" t="s">
        <v>597</v>
      </c>
      <c r="D185" s="251" t="s">
        <v>597</v>
      </c>
      <c r="E185" s="251" t="s">
        <v>597</v>
      </c>
      <c r="F185" s="251" t="s">
        <v>597</v>
      </c>
      <c r="G185" s="251" t="s">
        <v>597</v>
      </c>
      <c r="H185" s="251" t="s">
        <v>597</v>
      </c>
      <c r="I185" s="251" t="s">
        <v>597</v>
      </c>
      <c r="J185" s="251" t="s">
        <v>597</v>
      </c>
      <c r="K185" s="251" t="s">
        <v>597</v>
      </c>
      <c r="L185" s="251" t="s">
        <v>597</v>
      </c>
      <c r="M185" s="251" t="s">
        <v>597</v>
      </c>
      <c r="N185" s="251" t="s">
        <v>597</v>
      </c>
      <c r="O185" s="251" t="s">
        <v>597</v>
      </c>
      <c r="P185" s="251" t="s">
        <v>597</v>
      </c>
      <c r="Q185" s="251" t="s">
        <v>597</v>
      </c>
      <c r="R185" s="267" t="s">
        <v>597</v>
      </c>
      <c r="S185" s="251" t="s">
        <v>597</v>
      </c>
      <c r="T185" s="251" t="s">
        <v>597</v>
      </c>
      <c r="U185" s="251" t="s">
        <v>597</v>
      </c>
      <c r="V185" s="251" t="s">
        <v>597</v>
      </c>
      <c r="W185" s="251" t="s">
        <v>597</v>
      </c>
      <c r="X185" s="251" t="s">
        <v>598</v>
      </c>
      <c r="Y185" s="251" t="s">
        <v>599</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M_Tmn_1.2.4.3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Целевая программа развитие вторичных систем РЗиПА</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617</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618</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619</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620</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621</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622</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M_Tmn_1.2.4.3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Целевая программа развитие вторичных систем РЗиПА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M_Tmn_1.2.4.3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Целевая программа развитие вторичных систем РЗиПА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M_Tmn_1.2.4.3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Целевая программа развитие вторичных систем РЗиПА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M_Tmn_1.2.4.3</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Целевая программа развитие вторичных систем РЗиПА</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Целевая программа развитие вторичных систем РЗиПА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37.046576851153674</v>
      </c>
      <c r="D24" s="219">
        <f>D27</f>
        <v>9.3091081800000008</v>
      </c>
      <c r="E24" s="224"/>
      <c r="F24" s="224"/>
      <c r="G24" s="219"/>
      <c r="H24" s="219">
        <f t="shared" ref="H24:I24" si="0">H25+H26+H27+H28+H29</f>
        <v>8.7363962297260755</v>
      </c>
      <c r="I24" s="219">
        <f t="shared" si="0"/>
        <v>0</v>
      </c>
      <c r="J24" s="219">
        <f t="shared" ref="J24:Q24" si="1">J25+J26+J27+J28+J29</f>
        <v>8.9854536000000014</v>
      </c>
      <c r="K24" s="219">
        <f t="shared" si="1"/>
        <v>0</v>
      </c>
      <c r="L24" s="219">
        <f>L25+L26+L27+L28+L29</f>
        <v>8.0426942516280029</v>
      </c>
      <c r="M24" s="219">
        <f t="shared" si="1"/>
        <v>0</v>
      </c>
      <c r="N24" s="219">
        <f t="shared" si="1"/>
        <v>0.32365457999999997</v>
      </c>
      <c r="O24" s="219">
        <f t="shared" si="1"/>
        <v>0.32365457999999997</v>
      </c>
      <c r="P24" s="219">
        <f t="shared" si="1"/>
        <v>6.3827655182591219</v>
      </c>
      <c r="Q24" s="219">
        <f t="shared" si="1"/>
        <v>0</v>
      </c>
      <c r="R24" s="230"/>
      <c r="S24" s="219"/>
      <c r="T24" s="219">
        <f>T25+T26+T27+T28+T29</f>
        <v>7.4281749443409923</v>
      </c>
      <c r="U24" s="219">
        <f>U25+U26+U27+U28+U29</f>
        <v>0</v>
      </c>
      <c r="V24" s="219"/>
      <c r="W24" s="219"/>
      <c r="X24" s="219">
        <f>X25+X26+X27+X28+X29</f>
        <v>6.4565459071994766</v>
      </c>
      <c r="Y24" s="219">
        <f>Y25+Y26+Y27+Y28+Y29</f>
        <v>0</v>
      </c>
      <c r="Z24" s="219"/>
      <c r="AA24" s="219"/>
      <c r="AB24" s="219">
        <f>AB25+AB26+AB27+AB28+AB29</f>
        <v>37.046576851153674</v>
      </c>
      <c r="AC24" s="219">
        <f>AC25+AC26+AC27+AC28+AC29</f>
        <v>9.3091081800000008</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37.046576851153674</v>
      </c>
      <c r="D27" s="218">
        <f>AC27</f>
        <v>9.3091081800000008</v>
      </c>
      <c r="E27" s="218"/>
      <c r="F27" s="218"/>
      <c r="G27" s="218"/>
      <c r="H27" s="218">
        <v>8.7363962297260755</v>
      </c>
      <c r="I27" s="218"/>
      <c r="J27" s="218">
        <v>8.9854536000000014</v>
      </c>
      <c r="K27" s="218"/>
      <c r="L27" s="218">
        <v>8.0426942516280029</v>
      </c>
      <c r="M27" s="218">
        <v>0</v>
      </c>
      <c r="N27" s="218">
        <v>0.32365457999999997</v>
      </c>
      <c r="O27" s="218">
        <v>0.32365457999999997</v>
      </c>
      <c r="P27" s="218">
        <v>6.3827655182591219</v>
      </c>
      <c r="Q27" s="218"/>
      <c r="R27" s="218"/>
      <c r="S27" s="218"/>
      <c r="T27" s="218">
        <v>7.4281749443409923</v>
      </c>
      <c r="U27" s="218"/>
      <c r="V27" s="218"/>
      <c r="W27" s="218"/>
      <c r="X27" s="218">
        <v>6.4565459071994766</v>
      </c>
      <c r="Y27" s="218"/>
      <c r="Z27" s="218"/>
      <c r="AA27" s="218"/>
      <c r="AB27" s="229">
        <f>X27+T27+P27+L27+H27</f>
        <v>37.046576851153674</v>
      </c>
      <c r="AC27" s="229">
        <f>Z27+V27+R27+N27+J27</f>
        <v>9.3091081800000008</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30.87214737596139</v>
      </c>
      <c r="D30" s="218">
        <f>AC30</f>
        <v>7.7575901500000013</v>
      </c>
      <c r="E30" s="231"/>
      <c r="F30" s="219"/>
      <c r="G30" s="225"/>
      <c r="H30" s="218">
        <v>7.2803301914383969</v>
      </c>
      <c r="I30" s="218"/>
      <c r="J30" s="229">
        <v>7.4878780000000011</v>
      </c>
      <c r="K30" s="218"/>
      <c r="L30" s="218">
        <v>6.7022452096900027</v>
      </c>
      <c r="M30" s="218">
        <v>0</v>
      </c>
      <c r="N30" s="218">
        <v>0.26971214999999998</v>
      </c>
      <c r="O30" s="218">
        <v>0.26971214999999998</v>
      </c>
      <c r="P30" s="218">
        <v>5.3189712652159349</v>
      </c>
      <c r="Q30" s="218"/>
      <c r="R30" s="229"/>
      <c r="S30" s="218"/>
      <c r="T30" s="218">
        <v>6.1901457869508274</v>
      </c>
      <c r="U30" s="218"/>
      <c r="V30" s="229"/>
      <c r="W30" s="218"/>
      <c r="X30" s="218">
        <v>5.3804549226662308</v>
      </c>
      <c r="Y30" s="218"/>
      <c r="Z30" s="218"/>
      <c r="AA30" s="218"/>
      <c r="AB30" s="218">
        <f>X30+T30+P30+L30+H30</f>
        <v>30.87214737596139</v>
      </c>
      <c r="AC30" s="229">
        <f>Z30+V30+R30+N30+J30</f>
        <v>7.7575901500000013</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13</v>
      </c>
      <c r="D41" s="229">
        <f t="shared" si="2"/>
        <v>14</v>
      </c>
      <c r="E41" s="225"/>
      <c r="F41" s="225"/>
      <c r="G41" s="225"/>
      <c r="H41" s="218">
        <v>13</v>
      </c>
      <c r="I41" s="218"/>
      <c r="J41" s="218">
        <v>14</v>
      </c>
      <c r="K41" s="218"/>
      <c r="L41" s="218">
        <v>0</v>
      </c>
      <c r="M41" s="218"/>
      <c r="N41" s="218">
        <v>0</v>
      </c>
      <c r="O41" s="218">
        <v>0</v>
      </c>
      <c r="P41" s="218">
        <v>0</v>
      </c>
      <c r="Q41" s="218"/>
      <c r="R41" s="218"/>
      <c r="S41" s="218"/>
      <c r="T41" s="218">
        <v>0</v>
      </c>
      <c r="U41" s="218"/>
      <c r="V41" s="229"/>
      <c r="W41" s="218"/>
      <c r="X41" s="218">
        <v>0</v>
      </c>
      <c r="Y41" s="218"/>
      <c r="Z41" s="218"/>
      <c r="AA41" s="218"/>
      <c r="AB41" s="218">
        <f>X41+T41+P41+L41+H41</f>
        <v>13</v>
      </c>
      <c r="AC41" s="218">
        <f>Z41+V41+R41+N41+J41</f>
        <v>14</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28</v>
      </c>
      <c r="D50" s="218">
        <f t="shared" si="3"/>
        <v>15</v>
      </c>
      <c r="E50" s="225"/>
      <c r="F50" s="225"/>
      <c r="G50" s="225"/>
      <c r="H50" s="229">
        <v>13</v>
      </c>
      <c r="I50" s="218"/>
      <c r="J50" s="218">
        <v>14</v>
      </c>
      <c r="K50" s="218"/>
      <c r="L50" s="218">
        <v>4</v>
      </c>
      <c r="M50" s="218"/>
      <c r="N50" s="218">
        <v>1</v>
      </c>
      <c r="O50" s="218">
        <v>1</v>
      </c>
      <c r="P50" s="218">
        <v>4</v>
      </c>
      <c r="Q50" s="218"/>
      <c r="R50" s="218"/>
      <c r="S50" s="218"/>
      <c r="T50" s="218">
        <v>5</v>
      </c>
      <c r="U50" s="218"/>
      <c r="V50" s="229"/>
      <c r="W50" s="218"/>
      <c r="X50" s="229">
        <v>2</v>
      </c>
      <c r="Y50" s="218"/>
      <c r="Z50" s="238"/>
      <c r="AA50" s="218"/>
      <c r="AB50" s="218">
        <f>X50+T50+P50+L50+H50</f>
        <v>28</v>
      </c>
      <c r="AC50" s="218">
        <f>Z50+V50+R50+N50+J50</f>
        <v>15</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30.87214737596139</v>
      </c>
      <c r="D52" s="219">
        <f>AC52</f>
        <v>7.7575901500000013</v>
      </c>
      <c r="E52" s="219"/>
      <c r="F52" s="219"/>
      <c r="G52" s="225"/>
      <c r="H52" s="229">
        <v>7.2803301914383969</v>
      </c>
      <c r="I52" s="218"/>
      <c r="J52" s="218">
        <v>7.4878780000000011</v>
      </c>
      <c r="K52" s="218"/>
      <c r="L52" s="218">
        <v>6.7022452096900027</v>
      </c>
      <c r="M52" s="218"/>
      <c r="N52" s="218">
        <v>0.26971214999999998</v>
      </c>
      <c r="O52" s="218">
        <v>0.26971214999999998</v>
      </c>
      <c r="P52" s="218">
        <v>5.3189712652159349</v>
      </c>
      <c r="Q52" s="218"/>
      <c r="R52" s="218"/>
      <c r="S52" s="218"/>
      <c r="T52" s="218">
        <v>6.1901457869508274</v>
      </c>
      <c r="U52" s="218"/>
      <c r="V52" s="229"/>
      <c r="W52" s="218"/>
      <c r="X52" s="218">
        <v>5.3804549226662308</v>
      </c>
      <c r="Y52" s="218"/>
      <c r="Z52" s="229"/>
      <c r="AA52" s="218"/>
      <c r="AB52" s="218">
        <f>X52+T52+P52+L52+H52</f>
        <v>30.87214737596139</v>
      </c>
      <c r="AC52" s="218">
        <f>Z52+V52+R52+N52+J52</f>
        <v>7.7575901500000013</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28</v>
      </c>
      <c r="D58" s="219">
        <f t="shared" si="6"/>
        <v>15</v>
      </c>
      <c r="E58" s="219"/>
      <c r="F58" s="219"/>
      <c r="G58" s="225"/>
      <c r="H58" s="218">
        <v>13</v>
      </c>
      <c r="I58" s="218"/>
      <c r="J58" s="218">
        <v>14</v>
      </c>
      <c r="K58" s="218"/>
      <c r="L58" s="218">
        <v>4</v>
      </c>
      <c r="M58" s="218"/>
      <c r="N58" s="218">
        <v>1</v>
      </c>
      <c r="O58" s="218">
        <v>1</v>
      </c>
      <c r="P58" s="218">
        <v>4</v>
      </c>
      <c r="Q58" s="218"/>
      <c r="R58" s="218"/>
      <c r="S58" s="218"/>
      <c r="T58" s="218">
        <v>5</v>
      </c>
      <c r="U58" s="218"/>
      <c r="V58" s="218"/>
      <c r="W58" s="218"/>
      <c r="X58" s="218">
        <v>2</v>
      </c>
      <c r="Y58" s="218"/>
      <c r="Z58" s="218"/>
      <c r="AA58" s="218"/>
      <c r="AB58" s="218">
        <f>X58+T58+P58+L58+H58</f>
        <v>28</v>
      </c>
      <c r="AC58" s="218">
        <f>Z58+V58+R58+N58+J58</f>
        <v>15</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3</v>
      </c>
      <c r="D66" s="219">
        <f t="shared" si="8"/>
        <v>0</v>
      </c>
      <c r="E66" s="50"/>
      <c r="F66" s="50"/>
      <c r="G66" s="50"/>
      <c r="H66" s="229">
        <v>3</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3</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Q26" sqref="Q26"/>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M_Tmn_1.2.4.3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Целевая программа развитие вторичных систем РЗиПА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4</v>
      </c>
      <c r="M26" s="250" t="s">
        <v>545</v>
      </c>
      <c r="N26" s="248" t="s">
        <v>546</v>
      </c>
      <c r="O26" s="250" t="s">
        <v>547</v>
      </c>
      <c r="P26" s="254">
        <v>6702.2452096900024</v>
      </c>
      <c r="Q26" s="248" t="s">
        <v>548</v>
      </c>
      <c r="R26" s="255" t="s">
        <v>549</v>
      </c>
      <c r="S26" s="248" t="s">
        <v>550</v>
      </c>
      <c r="T26" s="248" t="s">
        <v>550</v>
      </c>
      <c r="U26" s="248" t="s">
        <v>551</v>
      </c>
      <c r="V26" s="248" t="s">
        <v>552</v>
      </c>
      <c r="W26" s="248" t="s">
        <v>553</v>
      </c>
      <c r="X26" s="255" t="s">
        <v>554</v>
      </c>
      <c r="Y26" s="248" t="s">
        <v>555</v>
      </c>
      <c r="Z26" s="248" t="s">
        <v>555</v>
      </c>
      <c r="AA26" s="248" t="s">
        <v>555</v>
      </c>
      <c r="AB26" s="255" t="s">
        <v>554</v>
      </c>
      <c r="AC26" s="248" t="s">
        <v>556</v>
      </c>
      <c r="AD26" s="255" t="s">
        <v>557</v>
      </c>
      <c r="AE26" s="248" t="s">
        <v>543</v>
      </c>
      <c r="AF26" s="248" t="s">
        <v>558</v>
      </c>
      <c r="AG26" s="248" t="s">
        <v>559</v>
      </c>
      <c r="AH26" s="249" t="s">
        <v>560</v>
      </c>
      <c r="AI26" s="249" t="s">
        <v>560</v>
      </c>
      <c r="AJ26" s="249" t="s">
        <v>561</v>
      </c>
      <c r="AK26" s="249" t="s">
        <v>562</v>
      </c>
      <c r="AL26" s="248" t="s">
        <v>555</v>
      </c>
      <c r="AM26" s="248" t="s">
        <v>555</v>
      </c>
      <c r="AN26" s="249" t="s">
        <v>555</v>
      </c>
      <c r="AO26" s="248" t="s">
        <v>555</v>
      </c>
      <c r="AP26" s="248" t="s">
        <v>555</v>
      </c>
      <c r="AQ26" s="249" t="s">
        <v>563</v>
      </c>
      <c r="AR26" s="249" t="s">
        <v>563</v>
      </c>
      <c r="AS26" s="249" t="s">
        <v>563</v>
      </c>
      <c r="AT26" s="249" t="s">
        <v>564</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7" sqref="B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M_Tmn_1.2.4.3</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Целевая программа развитие вторичных систем РЗиПА</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Целевая программа развитие вторичных систем РЗиПА</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624</v>
      </c>
    </row>
    <row r="25" spans="1:2" ht="16.5" thickBot="1" x14ac:dyDescent="0.3">
      <c r="A25" s="153" t="s">
        <v>387</v>
      </c>
      <c r="B25" s="217" t="s">
        <v>621</v>
      </c>
    </row>
    <row r="26" spans="1:2" ht="16.5" thickBot="1" x14ac:dyDescent="0.3">
      <c r="A26" s="154" t="s">
        <v>388</v>
      </c>
      <c r="B26" s="217" t="s">
        <v>622</v>
      </c>
    </row>
    <row r="27" spans="1:2" ht="16.5" thickBot="1" x14ac:dyDescent="0.3">
      <c r="A27" s="162" t="s">
        <v>524</v>
      </c>
      <c r="B27" s="217">
        <v>30.87</v>
      </c>
    </row>
    <row r="28" spans="1:2" ht="16.5" thickBot="1" x14ac:dyDescent="0.3">
      <c r="A28" s="157" t="s">
        <v>389</v>
      </c>
      <c r="B28" s="217" t="s">
        <v>623</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2024-11-14T08:11:38Z</dcterms:modified>
</cp:coreProperties>
</file>