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8562231C-10BD-4D79-B4B6-62EF29B70E0F}"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<sst xmlns="http://schemas.openxmlformats.org/spreadsheetml/2006/main" count="7436" uniqueCount="609">
  <si>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</si>
  <si>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</si>
  <si>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</si>
  <si>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</si>
  <si>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</si>
  <si>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</si>
  <si>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</si>
  <si>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</si>
  <si>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</si>
  <si>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</si>
  <si>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</si>
  <si>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</si>
  <si>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</si>
  <si>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</si>
  <si>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</si>
  <si>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</si>
  <si>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</si>
  <si>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</si>
  <si>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</si>
  <si>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</si>
  <si>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</si>
  <si>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</si>
  <si>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</si>
  <si>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</si>
  <si>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</si>
  <si>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</si>
  <si>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</si>
  <si>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</si>
  <si>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</si>
  <si>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</si>
  <si>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</si>
  <si>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</si>
  <si>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</si>
  <si>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</si>
  <si>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</si>
  <si>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</si>
  <si>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</si>
  <si>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</si>
  <si>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</si>
  <si>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</si>
  <si>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</si>
  <si>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</si>
  <si>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</si>
  <si>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</si>
  <si>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</si>
  <si>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</si>
  <si>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</si>
  <si>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</si>
  <si>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</si>
  <si>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</si>
  <si>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</si>
  <si>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</si>
  <si>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</si>
  <si>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</si>
  <si>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</si>
  <si>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</si>
  <si>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</si>
  <si>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</si>
  <si>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</si>
  <si>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</si>
  <si>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</si>
  <si>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</si>
  <si>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</si>
  <si>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</si>
  <si>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</si>
  <si>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</si>
  <si>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</si>
  <si>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</si>
  <si>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</si>
  <si>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</si>
  <si>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</si>
  <si>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</si>
  <si>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</si>
  <si>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</si>
  <si>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</si>
  <si>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</si>
  <si>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</si>
  <si>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</si>
  <si>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</si>
  <si>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</si>
  <si>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</si>
  <si>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</si>
  <si>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</si>
  <si>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</si>
  <si>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</si>
  <si>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</si>
  <si>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</si>
  <si>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</si>
  <si>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</si>
  <si>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</si>
  <si>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</si>
  <si>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</si>
  <si>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</si>
  <si>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</si>
  <si>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</si>
  <si>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</si>
  <si>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</si>
  <si>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</si>
  <si>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</si>
  <si>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</si>
  <si>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</si>
  <si>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</si>
  <si>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</si>
  <si>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</si>
  <si>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</si>
  <si>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</si>
  <si>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</si>
  <si>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</si>
  <si>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</si>
  <si>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</si>
  <si>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</si>
  <si>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</si>
  <si>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</si>
  <si>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</si>
  <si>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</si>
  <si>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</si>
  <si>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</si>
  <si>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</si>
  <si>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</si>
  <si>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</si>
  <si>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</si>
  <si>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</si>
  <si>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</si>
  <si>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</si>
  <si>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</si>
  <si>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</si>
  <si>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</si>
  <si>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</si>
  <si>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</si>
  <si>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</si>
  <si>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</si>
  <si>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</si>
  <si>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</si>
  <si>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</si>
  <si>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</si>
  <si>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</si>
  <si>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</si>
  <si>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</si>
  <si>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</si>
  <si>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</si>
  <si>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</si>
  <si>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</si>
  <si>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</si>
  <si>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</si>
  <si>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</si>
  <si>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</si>
  <si>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</si>
  <si>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</si>
  <si>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</si>
  <si>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</si>
  <si>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</si>
  <si>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</si>
  <si>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</si>
  <si>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</si>
  <si>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</si>
  <si>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</si>
  <si>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</si>
  <si>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</si>
  <si>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</si>
  <si>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</si>
  <si>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</si>
  <si>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</si>
  <si>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</si>
  <si>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</si>
  <si>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</si>
  <si>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</si>
  <si>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</si>
  <si>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</si>
  <si>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</si>
  <si>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</si>
  <si>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</si>
  <si>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</si>
  <si>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</si>
  <si>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</si>
  <si>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</si>
  <si>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</si>
  <si>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</si>
  <si>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</si>
  <si>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</si>
  <si>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</si>
  <si>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</si>
  <si>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</si>
  <si>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</si>
  <si>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</si>
  <si>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</si>
  <si>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</si>
  <si>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</si>
  <si>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</si>
  <si>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</si>
  <si>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</si>
  <si>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</si>
  <si>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</si>
  <si>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</si>
  <si>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</si>
  <si>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</si>
  <si>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</si>
  <si>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</si>
  <si>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</si>
  <si>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</si>
  <si>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</si>
  <si>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</si>
  <si>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</si>
  <si>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</si>
  <si>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</si>
  <si>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</si>
  <si>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</si>
  <si>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</si>
  <si>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</si>
  <si>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</si>
  <si>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</si>
  <si>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</si>
  <si>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</si>
  <si>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</si>
  <si>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</si>
  <si>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</si>
  <si>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</si>
  <si>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</si>
  <si>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</si>
  <si>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</si>
  <si>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</si>
  <si>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</si>
  <si>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</si>
  <si>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</si>
  <si>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</si>
  <si>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</si>
  <si>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</si>
  <si>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</si>
  <si>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</si>
  <si>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</si>
  <si>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</si>
  <si>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</si>
  <si>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</si>
  <si>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</si>
  <si>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</si>
  <si>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</si>
  <si>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</si>
  <si>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</si>
  <si>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</si>
  <si>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</si>
  <si>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</si>
  <si>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</si>
  <si>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</si>
  <si>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</si>
  <si>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</si>
  <si>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</si>
  <si>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</si>
  <si>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</si>
  <si>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</si>
  <si>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</si>
  <si>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</si>
  <si>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</si>
  <si>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</si>
  <si>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</si>
  <si>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</si>
  <si>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</si>
  <si>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</si>
  <si>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</si>
  <si>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</si>
  <si>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</si>
  <si>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</si>
  <si>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</si>
  <si>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</si>
  <si>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</si>
  <si>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</si>
  <si>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</si>
  <si>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</si>
  <si>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</si>
  <si>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</si>
  <si>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</si>
  <si>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</si>
  <si>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</si>
  <si>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</si>
  <si>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</si>
  <si>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</si>
  <si>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</si>
  <si>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</si>
  <si>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</si>
  <si>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</si>
  <si>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</si>
  <si>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</si>
  <si>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</si>
  <si>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</si>
  <si>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</si>
  <si>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</si>
  <si>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</si>
  <si>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</si>
  <si>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</si>
  <si>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</si>
  <si>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</si>
  <si>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</si>
  <si>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</si>
  <si>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</si>
  <si>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</si>
  <si>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</si>
  <si>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</si>
  <si>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</si>
  <si>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</si>
  <si>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</si>
  <si>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</si>
  <si>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</si>
  <si>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</si>
  <si>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</si>
  <si>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</si>
  <si>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</si>
  <si>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</si>
  <si>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</si>
  <si>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</si>
  <si>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</si>
  <si>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</si>
  <si>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</si>
  <si>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</si>
  <si>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</si>
  <si>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</si>
  <si>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</si>
  <si>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</si>
  <si>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</si>
  <si>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</si>
  <si>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</si>
  <si>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</si>
  <si>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</si>
  <si>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</si>
  <si>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</si>
  <si>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</si>
  <si>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</si>
  <si>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</si>
  <si>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</si>
  <si>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</si>
  <si>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</si>
  <si>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</si>
  <si>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</si>
  <si>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</si>
  <si>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</si>
  <si>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</si>
  <si>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</si>
  <si>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</si>
  <si>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</si>
  <si>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</si>
  <si>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</si>
  <si>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</si>
  <si>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</si>
  <si>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</si>
  <si>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</si>
  <si>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</si>
  <si>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</si>
  <si>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</si>
  <si>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</si>
  <si>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</si>
  <si>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</si>
  <si>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</si>
  <si>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</si>
  <si>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</si>
  <si>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</si>
  <si>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</si>
  <si>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</si>
  <si>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</si>
  <si>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</si>
  <si>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</si>
  <si>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</si>
  <si>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</si>
  <si>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</si>
  <si>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</si>
  <si>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</si>
  <si>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</si>
  <si>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</si>
  <si>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</si>
  <si>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</si>
  <si>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</si>
  <si>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</si>
  <si>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</si>
  <si>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</si>
  <si>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</si>
  <si>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</si>
  <si>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</si>
  <si>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</si>
  <si>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</si>
  <si>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</si>
  <si>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</si>
  <si>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</si>
  <si>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</si>
  <si>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</si>
  <si>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</si>
  <si>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</si>
  <si>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</si>
  <si>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</si>
  <si>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</si>
  <si>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</si>
  <si>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</si>
  <si>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</si>
  <si>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</si>
  <si>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</si>
  <si>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</si>
  <si>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</si>
  <si>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</si>
  <si>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</si>
  <si>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</si>
  <si>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</si>
  <si>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</si>
  <si>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</si>
  <si>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</si>
  <si>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</si>
  <si>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</si>
  <si>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</si>
  <si>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</si>
  <si>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</si>
  <si>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</si>
  <si>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</si>
  <si>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</si>
  <si>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</si>
  <si>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</si>
  <si>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</si>
  <si>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</si>
  <si>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</si>
  <si>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</si>
  <si>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</si>
  <si>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</si>
  <si>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</si>
  <si>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</si>
  <si>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</si>
  <si>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</si>
  <si>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</si>
  <si>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</si>
  <si>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</si>
  <si>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</si>
  <si>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</si>
  <si>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</si>
  <si>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</si>
  <si>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</si>
  <si>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</si>
  <si>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</si>
  <si>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</si>
  <si>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</si>
  <si>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</si>
  <si>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</si>
  <si>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</si>
  <si>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</si>
  <si>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</si>
  <si>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</si>
  <si>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</si>
  <si>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</si>
  <si>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</si>
  <si>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</si>
  <si>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</si>
  <si>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</si>
  <si>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</si>
  <si>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</si>
  <si>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</si>
  <si>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</si>
  <si>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</si>
  <si>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</si>
  <si>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</si>
  <si>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</si>
  <si>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</si>
  <si>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</si>
  <si>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</si>
  <si>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</si>
  <si>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</si>
  <si>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</si>
  <si>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</si>
  <si>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</si>
  <si>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</si>
  <si>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</si>
  <si>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</si>
  <si>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</si>
  <si>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</si>
  <si>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</si>
  <si>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</si>
  <si>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</si>
  <si>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</si>
  <si>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</si>
  <si>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</si>
  <si>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</si>
  <si>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</si>
  <si>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</si>
  <si>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</si>
  <si>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</si>
  <si>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</si>
  <si>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</si>
  <si>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</si>
  <si>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</si>
  <si>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</si>
  <si>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</si>
  <si>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</si>
  <si>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</si>
  <si>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</si>
  <si>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</si>
  <si>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</si>
  <si>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</si>
  <si>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</si>
  <si>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</si>
  <si>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</si>
  <si>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</si>
  <si>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</si>
  <si>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</si>
  <si>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</si>
  <si>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</si>
  <si>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</si>
  <si>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</si>
  <si>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</si>
  <si>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</si>
  <si>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</si>
  <si>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</si>
  <si>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</si>
  <si>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</si>
  <si>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</si>
  <si>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</si>
  <si>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</si>
  <si>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</si>
  <si>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</si>
  <si>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</si>
  <si>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</si>
  <si>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</si>
  <si>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</si>
  <si>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</si>
  <si>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</si>
  <si>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</si>
  <si>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</si>
  <si>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</si>
  <si>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</si>
  <si>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</si>
  <si>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</si>
  <si>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</si>
  <si>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</si>
  <si>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</si>
  <si>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</si>
  <si>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</si>
  <si>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</si>
  <si>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</si>
  <si>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</si>
  <si>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</si>
  <si>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</si>
  <si>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</si>
  <si>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</si>
  <si>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</si>
  <si>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</si>
  <si>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</si>
  <si>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</si>
  <si>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</si>
  <si>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</si>
  <si>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</si>
  <si>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</si>
  <si>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</si>
  <si>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</si>
  <si>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1.2.4.1.2</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</si>
  <si>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</si>
  <si>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</si>
  <si>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</si>
  <si>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t>
  </si>
  <si>
    <t>АО "СУЭНКО"</t>
  </si>
  <si>
    <t>КП
ЛСР
ЛСР
ЛСР</t>
  </si>
  <si>
    <t>392686,2
22501,1
59455,57
12420,61</t>
  </si>
  <si>
    <t>ЗП
ЗП
ЗП
ЗП</t>
  </si>
  <si>
    <t>не определено
не определено
не определено
не определено</t>
  </si>
  <si>
    <t>1
1
1
1</t>
  </si>
  <si>
    <t>ООО "СУЭС"
ООО "СУЭС"
ООО "СУЭС"
ООО "СУЭС"</t>
  </si>
  <si>
    <t>нд
нд
нд
нд</t>
  </si>
  <si>
    <t>471223,44
27001,32
71346,68
14904,73</t>
  </si>
  <si>
    <t>248/2024
67/2024
81/2024
66/2024</t>
  </si>
  <si>
    <t>https://www.rts-tender.ru/
https://www.rts-tender.ru/
https://www.rts-tender.ru/
https://www.rts-tender.ru/</t>
  </si>
  <si>
    <t>29.05.2024
26.02.2024
29.02.2024
26.02.2024</t>
  </si>
  <si>
    <t>13.06.2024
15.03.2024
21.03.2024
15.03.2024</t>
  </si>
  <si>
    <t>14.06.2024
18.03.2024
22.03.2024
15.03.2024</t>
  </si>
  <si>
    <t>01.07.2024
02.04.2024
05.04.2024
02.04.2024</t>
  </si>
  <si>
    <t>31.12.2024
31.12.2024
31.12.2024
31.12.2024</t>
  </si>
  <si>
    <t>нд
нд
нд
нд
нд
нд
нд
нд
нд
нд
нд</t>
  </si>
  <si>
    <t>Система ТМ РП-88
Система ТМ РП-86
Система ТМ ТП-577
Система ТМ ТП-606
Система ТМ ТП-1548
Система ТМ ТП-1554
Система ТМ ТП-1370
Система ТМ ТП-10/0,4 кВ
Система ТМ ТП-7
Система ТМ ТП-68 
Система ТМ ТП-597
Система ТМ РП Мишино
Система ТМ ТП-91</t>
  </si>
  <si>
    <t>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t>
  </si>
  <si>
    <t>нд
нд
нд
нд
нд
нд
нд
нд
нд
нд
нд
нд
нд</t>
  </si>
  <si>
    <t>УСПИ Исеть-2
УСПИ Исеть-2
УСПИ Исеть-2
УСПИ Исеть-2
УСПИ Исеть-2
УСПИ Исеть-2
УСПИ Исеть-2
УСПИ Исеть-2
УСПИ Исеть-2
УСПИ Исеть-2
УСПИ Исеть-2
УСПИ Исеть-2
УСПИ Исеть-2
УСПИ Исеть-2</t>
  </si>
  <si>
    <t>2025
2025
2025
2025
2025
2025
2025
2025
2025
2025
2025
2025
2025</t>
  </si>
  <si>
    <t>нд
нд
нд
нд
нд
нд
нд
нд
нд
нд
нд
0,22
нд</t>
  </si>
  <si>
    <t>0,22
0,22
0,22
0,22
0,22
0,22
0,22
0,22
0,22
0,22
0,22
0,22
0,22</t>
  </si>
  <si>
    <t>нд
нд
0
нд</t>
  </si>
  <si>
    <t>нд
нд
2020 г., ООО "СУЭС"
нд</t>
  </si>
  <si>
    <t>нд
нд
Соответствует требованиям стандартов
нд</t>
  </si>
  <si>
    <t>нд
нд
-
нд</t>
  </si>
  <si>
    <t>Система ТМ РП-59
Система ТМ РП-85
Система ТМ РП-100
Система ТМ ТП-1325
Система ТМ ТП-1515
Система ТМ ТП-867
Система ТМ ТП-1986
Система ТМ ТП-1510
Система ТМ РП-7
Система ТМ ТП-66 
Система ТМ ТП-698
Система ТМ РП Центральный
Система ТМ ТП-92</t>
  </si>
  <si>
    <t>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t>
  </si>
  <si>
    <t>УСПИ Исеть-2
УСПИ Исеть-2
УСПИ Исеть-2
УСПИ Исеть-2
УСПИ Исеть-2
УСПИ Исеть-2
УСПИ Исеть-2
УСПИ Исеть-2
УСПИ Исеть-2
УСПИ Исеть-2
УСПИ Исеть-2
УСПИ Исеть-2
УСПИ Исеть-2</t>
  </si>
  <si>
    <t>2026
2026
2026
2026
2026
2026
2026
2026
2026
2026
2026
2026
2026</t>
  </si>
  <si>
    <t>нд
нд
нд
нд
нд
нд
нд
нд
нд
нд
нд
нд
0,22</t>
  </si>
  <si>
    <t>Система ТМ РП-62
Система ТМ РП-99
Система ТМ РП-102
Система ТМ РП-116
Система ТМ ТП-4Т
Система ТМ ТП-10/0,4
Система ТМ ТП-33
Система ТМ ТП-54
Система ТМ ТП-122
Система ТМ РП-7А
Система ТМ РП-3</t>
  </si>
  <si>
    <t>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
КП телемеханики</t>
  </si>
  <si>
    <t>УСПИ Исеть-2
УСПИ Исеть-2
УСПИ Исеть-2
УСПИ Исеть-2
УСПИ Исеть-2
УСПИ Исеть-2
УСПИ Исеть-2
УСПИ Исеть-2
УСПИ Исеть-2
УСПИ Исеть-2
УСПИ Исеть-2</t>
  </si>
  <si>
    <t>2027
2027
2027
2027
2027
2027
2027
2027
2027
2027
2027</t>
  </si>
  <si>
    <t>0,22
0,22
0,22
0,22
0,22
0,22
нд
нд
нд
0,22
10</t>
  </si>
  <si>
    <t>нд
нд
2021 г., ООО "СУЭС"
нд</t>
  </si>
  <si>
    <t>КП телемеханики</t>
  </si>
  <si>
    <t>Система ТМ РП-110</t>
  </si>
  <si>
    <t>Система ТМ ТП-124</t>
  </si>
  <si>
    <t>Система ТМ ТП-7А</t>
  </si>
  <si>
    <t>Система ТМ ТП-003</t>
  </si>
  <si>
    <t>УСПИ Исеть-2</t>
  </si>
  <si>
    <t>M_Tmn_1.2.4.2</t>
  </si>
  <si>
    <t>Целевая программа по телемеханизации ПС, ТП, РП</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</si>
  <si>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</si>
  <si>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</si>
  <si>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</si>
  <si>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t>
  </si>
  <si>
    <t>местный</t>
  </si>
  <si>
    <t xml:space="preserve"> -</t>
  </si>
  <si>
    <t xml:space="preserve">169,18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</si>
  <si>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</si>
  <si>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контроля за состоянием электрооборудования, режимами его работы, уменьшение времени реагирования персонала ОДС на аварийные ситуации.</t>
  </si>
  <si>
    <t>Развитие средств автоматизации и связи</t>
  </si>
  <si>
    <t>2023</t>
  </si>
  <si>
    <t>2027</t>
  </si>
  <si>
    <t>П</t>
  </si>
  <si>
    <t>ЛСР</t>
  </si>
  <si>
    <t>125шт./комплектов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</si>
</sst>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9" sqref="J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595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599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596</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169.17762418661025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140.98135348884188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Целевая программа по телемеханизации ПС, ТП, РП</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D145" sqref="D145"/>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Целевая программа по телемеханизации ПС, ТП, РП</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587</v>
      </c>
      <c r="D94" s="251" t="s">
        <v>586</v>
      </c>
      <c r="E94" s="251" t="s">
        <v>523</v>
      </c>
      <c r="F94" s="251" t="s">
        <v>591</v>
      </c>
      <c r="G94" s="251" t="s">
        <v>523</v>
      </c>
      <c r="H94" s="251" t="s">
        <v>523</v>
      </c>
      <c r="I94" s="251" t="s">
        <v>523</v>
      </c>
      <c r="J94" s="251">
        <v>2024</v>
      </c>
      <c r="K94" s="251">
        <v>2024</v>
      </c>
      <c r="L94" s="251" t="s">
        <v>523</v>
      </c>
      <c r="M94" s="251">
        <v>0.22</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588</v>
      </c>
      <c r="D95" s="251" t="s">
        <v>586</v>
      </c>
      <c r="E95" s="251" t="s">
        <v>523</v>
      </c>
      <c r="F95" s="251" t="s">
        <v>591</v>
      </c>
      <c r="G95" s="251" t="s">
        <v>523</v>
      </c>
      <c r="H95" s="251" t="s">
        <v>523</v>
      </c>
      <c r="I95" s="251" t="s">
        <v>523</v>
      </c>
      <c r="J95" s="251">
        <v>2024</v>
      </c>
      <c r="K95" s="251">
        <v>2024</v>
      </c>
      <c r="L95" s="251" t="s">
        <v>523</v>
      </c>
      <c r="M95" s="251">
        <v>0.22</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589</v>
      </c>
      <c r="D96" s="251" t="s">
        <v>586</v>
      </c>
      <c r="E96" s="251" t="s">
        <v>523</v>
      </c>
      <c r="F96" s="251" t="s">
        <v>591</v>
      </c>
      <c r="G96" s="251" t="s">
        <v>523</v>
      </c>
      <c r="H96" s="251" t="s">
        <v>523</v>
      </c>
      <c r="I96" s="251" t="s">
        <v>523</v>
      </c>
      <c r="J96" s="251">
        <v>2024</v>
      </c>
      <c r="K96" s="251">
        <v>2024</v>
      </c>
      <c r="L96" s="251" t="s">
        <v>523</v>
      </c>
      <c r="M96" s="251">
        <v>0.22</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590</v>
      </c>
      <c r="D97" s="251" t="s">
        <v>586</v>
      </c>
      <c r="E97" s="251" t="s">
        <v>523</v>
      </c>
      <c r="F97" s="251" t="s">
        <v>591</v>
      </c>
      <c r="G97" s="251" t="s">
        <v>523</v>
      </c>
      <c r="H97" s="251" t="s">
        <v>523</v>
      </c>
      <c r="I97" s="251" t="s">
        <v>523</v>
      </c>
      <c r="J97" s="251">
        <v>2024</v>
      </c>
      <c r="K97" s="251">
        <v>2024</v>
      </c>
      <c r="L97" s="251" t="s">
        <v>523</v>
      </c>
      <c r="M97" s="251">
        <v>0.22</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172.5" customHeight="1" x14ac:dyDescent="0.25">
      <c r="A144" s="258">
        <v>2025</v>
      </c>
      <c r="B144" s="251" t="s">
        <v>563</v>
      </c>
      <c r="C144" s="251" t="s">
        <v>564</v>
      </c>
      <c r="D144" s="251" t="s">
        <v>565</v>
      </c>
      <c r="E144" s="251" t="s">
        <v>566</v>
      </c>
      <c r="F144" s="251" t="s">
        <v>567</v>
      </c>
      <c r="G144" s="251" t="s">
        <v>523</v>
      </c>
      <c r="H144" s="251" t="s">
        <v>523</v>
      </c>
      <c r="I144" s="251" t="s">
        <v>566</v>
      </c>
      <c r="J144" s="251" t="s">
        <v>568</v>
      </c>
      <c r="K144" s="251" t="s">
        <v>568</v>
      </c>
      <c r="L144" s="251" t="s">
        <v>569</v>
      </c>
      <c r="M144" s="251" t="s">
        <v>570</v>
      </c>
      <c r="N144" s="251" t="s">
        <v>566</v>
      </c>
      <c r="O144" s="251" t="s">
        <v>566</v>
      </c>
      <c r="P144" s="251" t="s">
        <v>571</v>
      </c>
      <c r="Q144" s="251" t="s">
        <v>572</v>
      </c>
      <c r="R144" s="251" t="s">
        <v>573</v>
      </c>
      <c r="S144" s="251" t="s">
        <v>523</v>
      </c>
      <c r="T144" s="251" t="s">
        <v>523</v>
      </c>
    </row>
    <row r="145" spans="1:20" s="59" customFormat="1" ht="172.5" customHeight="1" x14ac:dyDescent="0.25">
      <c r="A145" s="258">
        <v>2026</v>
      </c>
      <c r="B145" s="251" t="s">
        <v>563</v>
      </c>
      <c r="C145" s="251" t="s">
        <v>575</v>
      </c>
      <c r="D145" s="251" t="s">
        <v>576</v>
      </c>
      <c r="E145" s="251" t="s">
        <v>566</v>
      </c>
      <c r="F145" s="251" t="s">
        <v>577</v>
      </c>
      <c r="G145" s="251" t="s">
        <v>523</v>
      </c>
      <c r="H145" s="251" t="s">
        <v>523</v>
      </c>
      <c r="I145" s="251" t="s">
        <v>566</v>
      </c>
      <c r="J145" s="251" t="s">
        <v>578</v>
      </c>
      <c r="K145" s="251" t="s">
        <v>578</v>
      </c>
      <c r="L145" s="251" t="s">
        <v>579</v>
      </c>
      <c r="M145" s="251" t="s">
        <v>570</v>
      </c>
      <c r="N145" s="251" t="s">
        <v>566</v>
      </c>
      <c r="O145" s="251" t="s">
        <v>566</v>
      </c>
      <c r="P145" s="251" t="s">
        <v>554</v>
      </c>
      <c r="Q145" s="251" t="s">
        <v>554</v>
      </c>
      <c r="R145" s="251" t="s">
        <v>554</v>
      </c>
      <c r="S145" s="251" t="s">
        <v>523</v>
      </c>
      <c r="T145" s="251" t="s">
        <v>523</v>
      </c>
    </row>
    <row r="146" spans="1:20" s="59" customFormat="1" ht="172.5" customHeight="1" x14ac:dyDescent="0.25">
      <c r="A146" s="258">
        <v>2027</v>
      </c>
      <c r="B146" s="251" t="s">
        <v>563</v>
      </c>
      <c r="C146" s="251" t="s">
        <v>580</v>
      </c>
      <c r="D146" s="251" t="s">
        <v>581</v>
      </c>
      <c r="E146" s="251" t="s">
        <v>563</v>
      </c>
      <c r="F146" s="251" t="s">
        <v>582</v>
      </c>
      <c r="G146" s="251" t="s">
        <v>523</v>
      </c>
      <c r="H146" s="251" t="s">
        <v>523</v>
      </c>
      <c r="I146" s="251" t="s">
        <v>563</v>
      </c>
      <c r="J146" s="251" t="s">
        <v>583</v>
      </c>
      <c r="K146" s="251" t="s">
        <v>583</v>
      </c>
      <c r="L146" s="251" t="s">
        <v>563</v>
      </c>
      <c r="M146" s="251" t="s">
        <v>584</v>
      </c>
      <c r="N146" s="251" t="s">
        <v>563</v>
      </c>
      <c r="O146" s="251" t="s">
        <v>563</v>
      </c>
      <c r="P146" s="251" t="s">
        <v>554</v>
      </c>
      <c r="Q146" s="251" t="s">
        <v>585</v>
      </c>
      <c r="R146" s="251" t="s">
        <v>573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Целевая программа по телемеханизации ПС, ТП, РП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94.5" x14ac:dyDescent="0.25">
      <c r="A183" s="258">
        <v>2025</v>
      </c>
      <c r="B183" s="251" t="s">
        <v>554</v>
      </c>
      <c r="C183" s="251" t="s">
        <v>554</v>
      </c>
      <c r="D183" s="251" t="s">
        <v>554</v>
      </c>
      <c r="E183" s="251" t="s">
        <v>554</v>
      </c>
      <c r="F183" s="251" t="s">
        <v>554</v>
      </c>
      <c r="G183" s="251" t="s">
        <v>554</v>
      </c>
      <c r="H183" s="251" t="s">
        <v>554</v>
      </c>
      <c r="I183" s="251" t="s">
        <v>554</v>
      </c>
      <c r="J183" s="251" t="s">
        <v>554</v>
      </c>
      <c r="K183" s="251" t="s">
        <v>554</v>
      </c>
      <c r="L183" s="251" t="s">
        <v>554</v>
      </c>
      <c r="M183" s="251" t="s">
        <v>554</v>
      </c>
      <c r="N183" s="251" t="s">
        <v>554</v>
      </c>
      <c r="O183" s="251" t="s">
        <v>554</v>
      </c>
      <c r="P183" s="251" t="s">
        <v>554</v>
      </c>
      <c r="Q183" s="251" t="s">
        <v>554</v>
      </c>
      <c r="R183" s="267" t="s">
        <v>554</v>
      </c>
      <c r="S183" s="251" t="s">
        <v>554</v>
      </c>
      <c r="T183" s="251" t="s">
        <v>574</v>
      </c>
      <c r="U183" s="251" t="s">
        <v>574</v>
      </c>
      <c r="V183" s="251" t="s">
        <v>554</v>
      </c>
      <c r="W183" s="251" t="s">
        <v>554</v>
      </c>
      <c r="X183" s="251" t="s">
        <v>572</v>
      </c>
      <c r="Y183" s="251" t="s">
        <v>573</v>
      </c>
      <c r="Z183" s="232" t="s">
        <v>523</v>
      </c>
      <c r="AA183" s="232" t="s">
        <v>523</v>
      </c>
    </row>
    <row r="184" spans="1:27" ht="63" x14ac:dyDescent="0.25">
      <c r="A184" s="258">
        <v>2026</v>
      </c>
      <c r="B184" s="251" t="s">
        <v>554</v>
      </c>
      <c r="C184" s="251" t="s">
        <v>554</v>
      </c>
      <c r="D184" s="251" t="s">
        <v>554</v>
      </c>
      <c r="E184" s="251" t="s">
        <v>554</v>
      </c>
      <c r="F184" s="251" t="s">
        <v>554</v>
      </c>
      <c r="G184" s="251" t="s">
        <v>554</v>
      </c>
      <c r="H184" s="251" t="s">
        <v>554</v>
      </c>
      <c r="I184" s="251" t="s">
        <v>554</v>
      </c>
      <c r="J184" s="251" t="s">
        <v>554</v>
      </c>
      <c r="K184" s="251" t="s">
        <v>554</v>
      </c>
      <c r="L184" s="251" t="s">
        <v>554</v>
      </c>
      <c r="M184" s="251" t="s">
        <v>554</v>
      </c>
      <c r="N184" s="251" t="s">
        <v>554</v>
      </c>
      <c r="O184" s="251" t="s">
        <v>554</v>
      </c>
      <c r="P184" s="251" t="s">
        <v>554</v>
      </c>
      <c r="Q184" s="251" t="s">
        <v>554</v>
      </c>
      <c r="R184" s="267" t="s">
        <v>554</v>
      </c>
      <c r="S184" s="251" t="s">
        <v>554</v>
      </c>
      <c r="T184" s="251" t="s">
        <v>554</v>
      </c>
      <c r="U184" s="251" t="s">
        <v>554</v>
      </c>
      <c r="V184" s="251" t="s">
        <v>554</v>
      </c>
      <c r="W184" s="251" t="s">
        <v>554</v>
      </c>
      <c r="X184" s="251" t="s">
        <v>554</v>
      </c>
      <c r="Y184" s="251" t="s">
        <v>554</v>
      </c>
      <c r="Z184" s="232" t="s">
        <v>523</v>
      </c>
      <c r="AA184" s="232" t="s">
        <v>523</v>
      </c>
    </row>
    <row r="185" spans="1:27" ht="94.5" x14ac:dyDescent="0.25">
      <c r="A185" s="258">
        <v>2027</v>
      </c>
      <c r="B185" s="251" t="s">
        <v>554</v>
      </c>
      <c r="C185" s="251" t="s">
        <v>554</v>
      </c>
      <c r="D185" s="251" t="s">
        <v>554</v>
      </c>
      <c r="E185" s="251" t="s">
        <v>554</v>
      </c>
      <c r="F185" s="251" t="s">
        <v>554</v>
      </c>
      <c r="G185" s="251" t="s">
        <v>554</v>
      </c>
      <c r="H185" s="251" t="s">
        <v>554</v>
      </c>
      <c r="I185" s="251" t="s">
        <v>554</v>
      </c>
      <c r="J185" s="251" t="s">
        <v>554</v>
      </c>
      <c r="K185" s="251" t="s">
        <v>554</v>
      </c>
      <c r="L185" s="251" t="s">
        <v>554</v>
      </c>
      <c r="M185" s="251" t="s">
        <v>554</v>
      </c>
      <c r="N185" s="251" t="s">
        <v>554</v>
      </c>
      <c r="O185" s="251" t="s">
        <v>554</v>
      </c>
      <c r="P185" s="251" t="s">
        <v>554</v>
      </c>
      <c r="Q185" s="251" t="s">
        <v>554</v>
      </c>
      <c r="R185" s="267" t="s">
        <v>554</v>
      </c>
      <c r="S185" s="251" t="s">
        <v>554</v>
      </c>
      <c r="T185" s="251" t="s">
        <v>554</v>
      </c>
      <c r="U185" s="251" t="s">
        <v>554</v>
      </c>
      <c r="V185" s="251" t="s">
        <v>554</v>
      </c>
      <c r="W185" s="251" t="s">
        <v>554</v>
      </c>
      <c r="X185" s="251" t="s">
        <v>585</v>
      </c>
      <c r="Y185" s="251" t="s">
        <v>573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Целевая программа по телемеханизации ПС, ТП, РП</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602</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603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604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605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606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Целевая программа по телемеханизации ПС, ТП, РП</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Целевая программа по телемеханизации ПС, ТП, РП</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Целевая программа по телемеханизации ПС, ТП, РП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Q36" sqref="Q36"/>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Целевая программа по телемеханизации ПС, ТП, РП</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Целевая программа по телемеханизации ПС, ТП, РП</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169.17762418661025</v>
      </c>
      <c r="D24" s="219">
        <f>D27</f>
        <v>33.422355095999919</v>
      </c>
      <c r="E24" s="224"/>
      <c r="F24" s="224"/>
      <c r="G24" s="219"/>
      <c r="H24" s="219">
        <f t="shared" ref="H24:I24" si="0">H25+H26+H27+H28+H29</f>
        <v>33.948972884892477</v>
      </c>
      <c r="I24" s="219">
        <f t="shared" si="0"/>
        <v>0</v>
      </c>
      <c r="J24" s="219">
        <f t="shared" ref="J24:Q24" si="1">J25+J26+J27+J28+J29</f>
        <v>33.422355095999919</v>
      </c>
      <c r="K24" s="219">
        <f t="shared" si="1"/>
        <v>0</v>
      </c>
      <c r="L24" s="219">
        <f>L25+L26+L27+L28+L29</f>
        <v>31.433369308141312</v>
      </c>
      <c r="M24" s="219">
        <f t="shared" si="1"/>
        <v>0</v>
      </c>
      <c r="N24" s="219">
        <f t="shared" si="1"/>
        <v>0</v>
      </c>
      <c r="O24" s="219">
        <f t="shared" si="1"/>
        <v>0</v>
      </c>
      <c r="P24" s="219">
        <f t="shared" si="1"/>
        <v>32.038790403944944</v>
      </c>
      <c r="Q24" s="219">
        <f t="shared" si="1"/>
        <v>0</v>
      </c>
      <c r="R24" s="230"/>
      <c r="S24" s="219"/>
      <c r="T24" s="219">
        <f>T25+T26+T27+T28+T29</f>
        <v>34.527770208602981</v>
      </c>
      <c r="U24" s="219">
        <f>U25+U26+U27+U28+U29</f>
        <v>0</v>
      </c>
      <c r="V24" s="219"/>
      <c r="W24" s="219"/>
      <c r="X24" s="219">
        <f>X25+X26+X27+X28+X29</f>
        <v>37.228721381028521</v>
      </c>
      <c r="Y24" s="219">
        <f>Y25+Y26+Y27+Y28+Y29</f>
        <v>0</v>
      </c>
      <c r="Z24" s="219"/>
      <c r="AA24" s="219"/>
      <c r="AB24" s="219">
        <f>AB25+AB26+AB27+AB28+AB29</f>
        <v>169.17762418661025</v>
      </c>
      <c r="AC24" s="219">
        <f>AC25+AC26+AC27+AC28+AC29</f>
        <v>33.422355095999919</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169.17762418661025</v>
      </c>
      <c r="D27" s="218">
        <f>AC27</f>
        <v>33.422355095999919</v>
      </c>
      <c r="E27" s="218"/>
      <c r="F27" s="218"/>
      <c r="G27" s="218"/>
      <c r="H27" s="218">
        <v>33.948972884892477</v>
      </c>
      <c r="I27" s="218"/>
      <c r="J27" s="218">
        <v>33.422355095999919</v>
      </c>
      <c r="K27" s="218"/>
      <c r="L27" s="218">
        <v>31.433369308141312</v>
      </c>
      <c r="M27" s="218">
        <v>0</v>
      </c>
      <c r="N27" s="218">
        <v>0</v>
      </c>
      <c r="O27" s="218">
        <v>0</v>
      </c>
      <c r="P27" s="218">
        <v>32.038790403944944</v>
      </c>
      <c r="Q27" s="218"/>
      <c r="R27" s="218"/>
      <c r="S27" s="218"/>
      <c r="T27" s="218">
        <v>34.527770208602981</v>
      </c>
      <c r="U27" s="218"/>
      <c r="V27" s="218"/>
      <c r="W27" s="218"/>
      <c r="X27" s="218">
        <v>37.228721381028521</v>
      </c>
      <c r="Y27" s="218"/>
      <c r="Z27" s="218"/>
      <c r="AA27" s="218"/>
      <c r="AB27" s="229">
        <f>X27+T27+P27+L27+H27</f>
        <v>169.17762418661025</v>
      </c>
      <c r="AC27" s="229">
        <f>Z27+V27+R27+N27+J27</f>
        <v>33.422355095999919</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140.98135348884188</v>
      </c>
      <c r="D30" s="218">
        <f>AC30</f>
        <v>27.851962579999935</v>
      </c>
      <c r="E30" s="231"/>
      <c r="F30" s="219"/>
      <c r="G30" s="225"/>
      <c r="H30" s="218">
        <v>28.2908107374104</v>
      </c>
      <c r="I30" s="218"/>
      <c r="J30" s="229">
        <v>27.851962579999935</v>
      </c>
      <c r="K30" s="218"/>
      <c r="L30" s="218">
        <v>26.194474423451094</v>
      </c>
      <c r="M30" s="218">
        <v>0</v>
      </c>
      <c r="N30" s="218">
        <v>0</v>
      </c>
      <c r="O30" s="218">
        <v>0</v>
      </c>
      <c r="P30" s="218">
        <v>26.698992003287454</v>
      </c>
      <c r="Q30" s="218"/>
      <c r="R30" s="229"/>
      <c r="S30" s="218"/>
      <c r="T30" s="218">
        <v>28.773141840502486</v>
      </c>
      <c r="U30" s="218"/>
      <c r="V30" s="229"/>
      <c r="W30" s="218"/>
      <c r="X30" s="218">
        <v>31.023934484190438</v>
      </c>
      <c r="Y30" s="218"/>
      <c r="Z30" s="218"/>
      <c r="AA30" s="218"/>
      <c r="AB30" s="218">
        <f>X30+T30+P30+L30+H30</f>
        <v>140.98135348884188</v>
      </c>
      <c r="AC30" s="229">
        <f>Z30+V30+R30+N30+J30</f>
        <v>27.851962579999935</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69</v>
      </c>
      <c r="D41" s="229">
        <f t="shared" si="2"/>
        <v>69</v>
      </c>
      <c r="E41" s="225"/>
      <c r="F41" s="225"/>
      <c r="G41" s="225"/>
      <c r="H41" s="218">
        <v>69</v>
      </c>
      <c r="I41" s="218"/>
      <c r="J41" s="218">
        <v>69</v>
      </c>
      <c r="K41" s="218"/>
      <c r="L41" s="218">
        <v>0</v>
      </c>
      <c r="M41" s="218"/>
      <c r="N41" s="218">
        <v>0</v>
      </c>
      <c r="O41" s="218">
        <v>0</v>
      </c>
      <c r="P41" s="218">
        <v>0</v>
      </c>
      <c r="Q41" s="218"/>
      <c r="R41" s="218"/>
      <c r="S41" s="218"/>
      <c r="T41" s="218">
        <v>0</v>
      </c>
      <c r="U41" s="218"/>
      <c r="V41" s="229"/>
      <c r="W41" s="218"/>
      <c r="X41" s="218">
        <v>0</v>
      </c>
      <c r="Y41" s="218"/>
      <c r="Z41" s="218"/>
      <c r="AA41" s="218"/>
      <c r="AB41" s="218">
        <f>X41+T41+P41+L41+H41</f>
        <v>69</v>
      </c>
      <c r="AC41" s="218">
        <f>Z41+V41+R41+N41+J41</f>
        <v>69</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125</v>
      </c>
      <c r="D50" s="218">
        <f t="shared" si="3"/>
        <v>70</v>
      </c>
      <c r="E50" s="225"/>
      <c r="F50" s="225"/>
      <c r="G50" s="225"/>
      <c r="H50" s="229">
        <v>69</v>
      </c>
      <c r="I50" s="218"/>
      <c r="J50" s="218">
        <v>69</v>
      </c>
      <c r="K50" s="218"/>
      <c r="L50" s="218">
        <v>17</v>
      </c>
      <c r="M50" s="218"/>
      <c r="N50" s="218">
        <v>1</v>
      </c>
      <c r="O50" s="218">
        <v>1</v>
      </c>
      <c r="P50" s="218">
        <v>13</v>
      </c>
      <c r="Q50" s="218"/>
      <c r="R50" s="218"/>
      <c r="S50" s="218"/>
      <c r="T50" s="218">
        <v>13</v>
      </c>
      <c r="U50" s="218"/>
      <c r="V50" s="229"/>
      <c r="W50" s="218"/>
      <c r="X50" s="229">
        <v>13</v>
      </c>
      <c r="Y50" s="218"/>
      <c r="Z50" s="238"/>
      <c r="AA50" s="218"/>
      <c r="AB50" s="218">
        <f>X50+T50+P50+L50+H50</f>
        <v>125</v>
      </c>
      <c r="AC50" s="218">
        <f>Z50+V50+R50+N50+J50</f>
        <v>70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140.98135348884188</v>
      </c>
      <c r="D52" s="219">
        <f>AC52</f>
        <v>27.851962579999935</v>
      </c>
      <c r="E52" s="219"/>
      <c r="F52" s="219"/>
      <c r="G52" s="225"/>
      <c r="H52" s="229">
        <v>28.2908107374104</v>
      </c>
      <c r="I52" s="218"/>
      <c r="J52" s="218">
        <v>27.851962579999935</v>
      </c>
      <c r="K52" s="218"/>
      <c r="L52" s="218">
        <v>26.194474423451094</v>
      </c>
      <c r="M52" s="218"/>
      <c r="N52" s="218">
        <v>0</v>
      </c>
      <c r="O52" s="218">
        <v>0</v>
      </c>
      <c r="P52" s="218">
        <v>26.698992003287454</v>
      </c>
      <c r="Q52" s="218"/>
      <c r="R52" s="218"/>
      <c r="S52" s="218"/>
      <c r="T52" s="218">
        <v>28.773141840502486</v>
      </c>
      <c r="U52" s="218"/>
      <c r="V52" s="229"/>
      <c r="W52" s="218"/>
      <c r="X52" s="218">
        <v>31.023934484190438</v>
      </c>
      <c r="Y52" s="218"/>
      <c r="Z52" s="229"/>
      <c r="AA52" s="218"/>
      <c r="AB52" s="218">
        <f>X52+T52+P52+L52+H52</f>
        <v>140.98135348884188</v>
      </c>
      <c r="AC52" s="218">
        <f>Z52+V52+R52+N52+J52</f>
        <v>27.851962579999935</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125</v>
      </c>
      <c r="D58" s="219">
        <f t="shared" si="6"/>
        <v>70</v>
      </c>
      <c r="E58" s="219"/>
      <c r="F58" s="219"/>
      <c r="G58" s="225"/>
      <c r="H58" s="218">
        <v>69</v>
      </c>
      <c r="I58" s="218"/>
      <c r="J58" s="218">
        <v>69</v>
      </c>
      <c r="K58" s="218"/>
      <c r="L58" s="218">
        <v>17</v>
      </c>
      <c r="M58" s="218"/>
      <c r="N58" s="218">
        <v>1</v>
      </c>
      <c r="O58" s="218">
        <v>1</v>
      </c>
      <c r="P58" s="218">
        <v>13</v>
      </c>
      <c r="Q58" s="218"/>
      <c r="R58" s="218"/>
      <c r="S58" s="218"/>
      <c r="T58" s="218">
        <v>13</v>
      </c>
      <c r="U58" s="218"/>
      <c r="V58" s="218"/>
      <c r="W58" s="218"/>
      <c r="X58" s="218">
        <v>13</v>
      </c>
      <c r="Y58" s="218"/>
      <c r="Z58" s="218"/>
      <c r="AA58" s="218"/>
      <c r="AB58" s="218">
        <f>X58+T58+P58+L58+H58</f>
        <v>125</v>
      </c>
      <c r="AC58" s="218">
        <f>Z58+V58+R58+N58+J58</f>
        <v>70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5</v>
      </c>
      <c r="D66" s="219">
        <f t="shared" si="8"/>
        <v>0</v>
      </c>
      <c r="E66" s="50"/>
      <c r="F66" s="50"/>
      <c r="G66" s="50"/>
      <c r="H66" s="229">
        <v>5</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5</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P26" sqref="P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Целевая программа по телемеханизации ПС, ТП, РП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17</v>
      </c>
      <c r="M26" s="250" t="s">
        <v>545</v>
      </c>
      <c r="N26" s="248" t="s">
        <v>546</v>
      </c>
      <c r="O26" s="250" t="s">
        <v>547</v>
      </c>
      <c r="P26" s="254">
        <v>26194.474423451098</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T39" sqref="T39"/>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Целевая программа по телемеханизации ПС, ТП, РП</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Целевая программа по телемеханизации ПС, ТП, РП</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608</v>
      </c>
    </row>
    <row r="25" spans="1:2" ht="16.5" thickBot="1" x14ac:dyDescent="0.3">
      <c r="A25" s="153" t="s">
        <v>387</v>
      </c>
      <c r="B25" s="217" t="s">
        <v>605</v>
      </c>
    </row>
    <row r="26" spans="1:2" ht="16.5" thickBot="1" x14ac:dyDescent="0.3">
      <c r="A26" s="154" t="s">
        <v>388</v>
      </c>
      <c r="B26" s="217" t="s">
        <v>606</v>
      </c>
    </row>
    <row r="27" spans="1:2" ht="16.5" thickBot="1" x14ac:dyDescent="0.3">
      <c r="A27" s="162" t="s">
        <v>524</v>
      </c>
      <c r="B27" s="217">
        <v>140.97999999999999</v>
      </c>
    </row>
    <row r="28" spans="1:2" ht="16.5" thickBot="1" x14ac:dyDescent="0.3">
      <c r="A28" s="157" t="s">
        <v>389</v>
      </c>
      <c r="B28" s="217" t="s">
        <v>607</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2024-11-14T08:11:49Z</dcterms:modified>
</cp:coreProperties>
</file>