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7E9ACA70-B8EA-4FCC-93DA-073440F8E869}"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57" i="15"/>
  <c r="C57" i="15" s="1"/>
  <c r="AB39" i="15"/>
  <c r="C39" i="15" s="1"/>
  <c r="AB49" i="15"/>
  <c r="C49" i="15" s="1"/>
  <c r="AB46" i="15"/>
  <c r="C46" i="15" s="1"/>
  <c r="AB44" i="15"/>
  <c r="C44" i="15" s="1"/>
  <c r="AB56" i="15"/>
  <c r="C56" i="15" s="1"/>
  <c r="AB48" i="15" l="1"/>
  <c r="C48" i="15" s="1"/>
  <c r="AB50" i="15"/>
  <c r="C50" i="15" s="1"/>
  <c r="AB52" i="15"/>
  <c r="C52" i="15" s="1"/>
  <c r="AB54" i="15"/>
  <c r="C54" i="15" s="1"/>
  <c r="AB58" i="15"/>
  <c r="C58" i="15" s="1"/>
  <c r="AC37" i="15" l="1"/>
  <c r="D37" i="15" s="1"/>
  <c r="AC39" i="15"/>
  <c r="D39" i="15" s="1"/>
  <c r="AC41" i="15"/>
  <c r="D41" i="15" s="1"/>
  <c r="AC40" i="15"/>
  <c r="D40" i="15" s="1"/>
  <c r="AC46" i="15" l="1"/>
  <c r="D46" i="15" s="1"/>
  <c r="AC48" i="15"/>
  <c r="D48" i="15" s="1"/>
  <c r="AC57" i="15"/>
  <c r="D57" i="15" s="1"/>
  <c r="AC54" i="15"/>
  <c r="D54" i="15" s="1"/>
  <c r="AC44" i="15"/>
  <c r="D44" i="15" s="1"/>
  <c r="AC58" i="15"/>
  <c r="D58" i="15" s="1"/>
  <c r="AC50" i="15" l="1"/>
  <c r="D50" i="15" s="1"/>
  <c r="AC49" i="15"/>
  <c r="D49" i="15" s="1"/>
  <c r="AB30" i="15" l="1"/>
  <c r="C30" i="15" s="1"/>
  <c r="AC56" i="15" l="1"/>
  <c r="D56" i="15" s="1"/>
  <c r="AB40" i="15" l="1"/>
  <c r="C40" i="15" s="1"/>
  <c r="AB41" i="15"/>
  <c r="C41" i="15" s="1"/>
  <c r="O24" i="15" l="1"/>
  <c r="AC30" i="15" l="1"/>
  <c r="D30" i="15" s="1"/>
  <c r="AC52" i="15"/>
  <c r="D52" i="15" s="1"/>
  <c r="AC27" i="15" l="1"/>
  <c r="N24" i="15"/>
  <c r="AC24" i="15" l="1"/>
  <c r="D27" i="15"/>
  <c r="D24" i="15" s="1"/>
  <c r="M24" i="15"/>
  <c r="L24" i="15" l="1"/>
  <c r="AB27" i="15"/>
  <c r="AB24" i="15" l="1"/>
  <c r="C27" i="15"/>
  <c r="C24" i="15" s="1"/>
</calcChain>
</file>

<file path=xl/sharedStrings.xml><?xml version="1.0" encoding="utf-8"?>
<sst xmlns="http://schemas.openxmlformats.org/spreadsheetml/2006/main" count="7448" uniqueCount="582">
  <si>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</si>
  <si>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</si>
  <si>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</si>
  <si>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</si>
  <si>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</si>
  <si>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</si>
  <si>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</si>
  <si>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</si>
  <si>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</si>
  <si>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</si>
  <si>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</si>
  <si>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</si>
  <si>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</si>
  <si>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</si>
  <si>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</si>
  <si>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</si>
  <si>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</si>
  <si>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</si>
  <si>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</si>
  <si>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</si>
  <si>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</si>
  <si>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</si>
  <si>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</si>
  <si>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</si>
  <si>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</si>
  <si>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</si>
  <si>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</si>
  <si>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</si>
  <si>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</si>
  <si>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</si>
  <si>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</si>
  <si>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</si>
  <si>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</si>
  <si>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</si>
  <si>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</si>
  <si>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</si>
  <si>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</si>
  <si>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</si>
  <si>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</si>
  <si>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</si>
  <si>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</si>
  <si>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</si>
  <si>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</si>
  <si>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</si>
  <si>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</si>
  <si>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</si>
  <si>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</si>
  <si>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</si>
  <si>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</si>
  <si>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</si>
  <si>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</si>
  <si>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</si>
  <si>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</si>
  <si>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</si>
  <si>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</si>
  <si>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</si>
  <si>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</si>
  <si>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</si>
  <si>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</si>
  <si>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</si>
  <si>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</si>
  <si>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</si>
  <si>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</si>
  <si>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</si>
  <si>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</si>
  <si>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</si>
  <si>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</si>
  <si>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</si>
  <si>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</si>
  <si>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</si>
  <si>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</si>
  <si>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</si>
  <si>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</si>
  <si>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</si>
  <si>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</si>
  <si>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</si>
  <si>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</si>
  <si>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</si>
  <si>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</si>
  <si>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</si>
  <si>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</si>
  <si>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</si>
  <si>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</si>
  <si>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</si>
  <si>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</si>
  <si>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</si>
  <si>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</si>
  <si>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</si>
  <si>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</si>
  <si>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</si>
  <si>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</si>
  <si>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</si>
  <si>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</si>
  <si>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</si>
  <si>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</si>
  <si>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</si>
  <si>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</si>
  <si>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</si>
  <si>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</si>
  <si>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</si>
  <si>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</si>
  <si>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</si>
  <si>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</si>
  <si>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</si>
  <si>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</si>
  <si>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</si>
  <si>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</si>
  <si>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</si>
  <si>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</si>
  <si>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</si>
  <si>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</si>
  <si>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</si>
  <si>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</si>
  <si>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</si>
  <si>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</si>
  <si>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</si>
  <si>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</si>
  <si>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</si>
  <si>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</si>
  <si>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</si>
  <si>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</si>
  <si>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</si>
  <si>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</si>
  <si>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</si>
  <si>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</si>
  <si>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</si>
  <si>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</si>
  <si>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</si>
  <si>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</si>
  <si>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</si>
  <si>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</si>
  <si>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</si>
  <si>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</si>
  <si>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</si>
  <si>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</si>
  <si>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</si>
  <si>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</si>
  <si>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</si>
  <si>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</si>
  <si>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</si>
  <si>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</si>
  <si>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</si>
  <si>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</si>
  <si>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</si>
  <si>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</si>
  <si>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</si>
  <si>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</si>
  <si>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</si>
  <si>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</si>
  <si>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</si>
  <si>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</si>
  <si>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</si>
  <si>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</si>
  <si>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</si>
  <si>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</si>
  <si>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</si>
  <si>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</si>
  <si>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</si>
  <si>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</si>
  <si>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</si>
  <si>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</si>
  <si>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</si>
  <si>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</si>
  <si>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</si>
  <si>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</si>
  <si>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</si>
  <si>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</si>
  <si>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</si>
  <si>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</si>
  <si>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</si>
  <si>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</si>
  <si>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</si>
  <si>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</si>
  <si>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</si>
  <si>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</si>
  <si>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</si>
  <si>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</si>
  <si>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</si>
  <si>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</si>
  <si>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</si>
  <si>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</si>
  <si>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</si>
  <si>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</si>
  <si>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</si>
  <si>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</si>
  <si>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</si>
  <si>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</si>
  <si>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</si>
  <si>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</si>
  <si>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</si>
  <si>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</si>
  <si>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</si>
  <si>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</si>
  <si>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</si>
  <si>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</si>
  <si>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</si>
  <si>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</si>
  <si>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</si>
  <si>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</si>
  <si>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</si>
  <si>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</si>
  <si>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</si>
  <si>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</si>
  <si>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</si>
  <si>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</si>
  <si>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</si>
  <si>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</si>
  <si>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</si>
  <si>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</si>
  <si>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</si>
  <si>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</si>
  <si>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</si>
  <si>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</si>
  <si>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</si>
  <si>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</si>
  <si>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</si>
  <si>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</si>
  <si>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</si>
  <si>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</si>
  <si>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</si>
  <si>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</si>
  <si>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</si>
  <si>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</si>
  <si>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</si>
  <si>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</si>
  <si>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</si>
  <si>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</si>
  <si>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</si>
  <si>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</si>
  <si>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</si>
  <si>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</si>
  <si>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</si>
  <si>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</si>
  <si>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</si>
  <si>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</si>
  <si>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</si>
  <si>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</si>
  <si>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</si>
  <si>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</si>
  <si>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</si>
  <si>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</si>
  <si>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</si>
  <si>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</si>
  <si>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</si>
  <si>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</si>
  <si>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</si>
  <si>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</si>
  <si>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</si>
  <si>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</si>
  <si>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</si>
  <si>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</si>
  <si>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</si>
  <si>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</si>
  <si>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</si>
  <si>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</si>
  <si>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</si>
  <si>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</si>
  <si>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</si>
  <si>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</si>
  <si>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</si>
  <si>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</si>
  <si>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</si>
  <si>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</si>
  <si>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</si>
  <si>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</si>
  <si>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</si>
  <si>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</si>
  <si>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</si>
  <si>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</si>
  <si>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</si>
  <si>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</si>
  <si>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</si>
  <si>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</si>
  <si>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</si>
  <si>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</si>
  <si>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</si>
  <si>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</si>
  <si>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</si>
  <si>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</si>
  <si>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</si>
  <si>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</si>
  <si>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</si>
  <si>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</si>
  <si>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</si>
  <si>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</si>
  <si>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</si>
  <si>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</si>
  <si>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</si>
  <si>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</si>
  <si>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</si>
  <si>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</si>
  <si>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</si>
  <si>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</si>
  <si>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</si>
  <si>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</si>
  <si>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</si>
  <si>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</si>
  <si>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</si>
  <si>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</si>
  <si>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</si>
  <si>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</si>
  <si>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</si>
  <si>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</si>
  <si>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</si>
  <si>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</si>
  <si>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</si>
  <si>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</si>
  <si>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</si>
  <si>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</si>
  <si>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</si>
  <si>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</si>
  <si>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</si>
  <si>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</si>
  <si>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</si>
  <si>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</si>
  <si>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</si>
  <si>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</si>
  <si>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</si>
  <si>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</si>
  <si>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</si>
  <si>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</si>
  <si>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</si>
  <si>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</si>
  <si>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</si>
  <si>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</si>
  <si>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</si>
  <si>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</si>
  <si>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</si>
  <si>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</si>
  <si>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</si>
  <si>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</si>
  <si>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</si>
  <si>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</si>
  <si>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</si>
  <si>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</si>
  <si>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</si>
  <si>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</si>
  <si>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</si>
  <si>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</si>
  <si>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</si>
  <si>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</si>
  <si>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</si>
  <si>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</si>
  <si>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</si>
  <si>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</si>
  <si>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</si>
  <si>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</si>
  <si>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</si>
  <si>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</si>
  <si>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</si>
  <si>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</si>
  <si>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</si>
  <si>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</si>
  <si>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</si>
  <si>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</si>
  <si>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</si>
  <si>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</si>
  <si>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</si>
  <si>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</si>
  <si>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</si>
  <si>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</si>
  <si>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</si>
  <si>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</si>
  <si>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</si>
  <si>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</si>
  <si>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</si>
  <si>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</si>
  <si>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</si>
  <si>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</si>
  <si>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</si>
  <si>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</si>
  <si>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</si>
  <si>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</si>
  <si>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</si>
  <si>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</si>
  <si>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</si>
  <si>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</si>
  <si>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</si>
  <si>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</si>
  <si>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</si>
  <si>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</si>
  <si>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</si>
  <si>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</si>
  <si>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</si>
  <si>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</si>
  <si>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</si>
  <si>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</si>
  <si>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</si>
  <si>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</si>
  <si>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</si>
  <si>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</si>
  <si>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</si>
  <si>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</si>
  <si>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</si>
  <si>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</si>
  <si>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</si>
  <si>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</si>
  <si>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</si>
  <si>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</si>
  <si>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</si>
  <si>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</si>
  <si>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</si>
  <si>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</si>
  <si>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</si>
  <si>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</si>
  <si>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</si>
  <si>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</si>
  <si>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</si>
  <si>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</si>
  <si>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</si>
  <si>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</si>
  <si>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</si>
  <si>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</si>
  <si>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</si>
  <si>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</si>
  <si>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</si>
  <si>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</si>
  <si>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</si>
  <si>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</si>
  <si>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</si>
  <si>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</si>
  <si>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</si>
  <si>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</si>
  <si>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</si>
  <si>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</si>
  <si>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</si>
  <si>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</si>
  <si>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</si>
  <si>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</si>
  <si>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</si>
  <si>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</si>
  <si>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</si>
  <si>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</si>
  <si>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</si>
  <si>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</si>
  <si>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</si>
  <si>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</si>
  <si>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</si>
  <si>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</si>
  <si>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</si>
  <si>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</si>
  <si>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</si>
  <si>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</si>
  <si>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</si>
  <si>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</si>
  <si>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</si>
  <si>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</si>
  <si>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</si>
  <si>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</si>
  <si>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</si>
  <si>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</si>
  <si>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</si>
  <si>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</si>
  <si>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</si>
  <si>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</si>
  <si>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</si>
  <si>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</si>
  <si>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</si>
  <si>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</si>
  <si>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</si>
  <si>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</si>
  <si>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</si>
  <si>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</si>
  <si>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</si>
  <si>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</si>
  <si>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</si>
  <si>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</si>
  <si>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</si>
  <si>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</si>
  <si>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</si>
  <si>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</si>
  <si>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</si>
  <si>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</si>
  <si>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</si>
  <si>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</si>
  <si>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</si>
  <si>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</si>
  <si>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</si>
  <si>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</si>
  <si>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</si>
  <si>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</si>
  <si>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</si>
  <si>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</si>
  <si>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</si>
  <si>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</si>
  <si>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</si>
  <si>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</si>
  <si>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</si>
  <si>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</si>
  <si>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</si>
  <si>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</si>
  <si>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</si>
  <si>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</si>
  <si>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</si>
  <si>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</si>
  <si>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</si>
  <si>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</si>
  <si>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</si>
  <si>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</si>
  <si>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</si>
  <si>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</si>
  <si>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</si>
  <si>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</si>
  <si>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</si>
  <si>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</si>
  <si>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</si>
  <si>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</si>
  <si>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</si>
  <si>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</si>
  <si>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</si>
  <si>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</si>
  <si>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</si>
  <si>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</si>
  <si>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</si>
  <si>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</si>
  <si>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</si>
  <si>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</si>
  <si>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</si>
  <si>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</si>
  <si>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</si>
  <si>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</si>
  <si>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</si>
  <si>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</si>
  <si>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</si>
  <si>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</si>
  <si>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</si>
  <si>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</si>
  <si>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</si>
  <si>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</si>
  <si>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</si>
  <si>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</si>
  <si>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</si>
  <si>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</si>
  <si>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</si>
  <si>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</si>
  <si>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</si>
  <si>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</si>
  <si>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</si>
  <si>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</si>
  <si>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</si>
  <si>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</si>
  <si>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</si>
  <si>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1.2.4.1.1</t>
  </si>
  <si>
    <t>Декабрь 2024</t>
  </si>
  <si>
    <t/>
  </si>
  <si>
    <t>ПИР/СМР</t>
  </si>
  <si>
    <t>Выполнение комплекса мероприятий (работ), предусмотренных инвестиционной программой АО «СУЭНКО» в Тобольском филиале (81/2024)
Выполнение комплекса мероприятий (работ), предусмотренных инвестиционной программой АО «СУЭНКО» в Южном филиале (66/2024)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Тобольском филиале (81/2024)
Выполнение комплекса мероприятий (работ), предусмотренных инвестиционной программой АО «СУЭНКО» в Южном филиале (66/2024)
Выполнение комплекса мероприятий (работ), предусмотренных инвестиционной программой АО «СУЭНКО» в Ишимском филиале (67/2024)</t>
  </si>
  <si>
    <t>АО "СУЭНКО"</t>
  </si>
  <si>
    <t>ЛСР
ЛСР
КП
КП
ЛСР
ЛСР
ЛСР
ЛСР</t>
  </si>
  <si>
    <t>59455,57
12420,61
392686,2
392686,2
22501,1
59455,57
12420,61
22501,1</t>
  </si>
  <si>
    <t>ЗП
ЗП
ЗП
ЗП
ЗП
ЗП
ЗП
ЗП</t>
  </si>
  <si>
    <t>не определено
не определено
не определено
не определено
не определено
не определено
не определено
не определено</t>
  </si>
  <si>
    <t>1
1
1
1
1
1
1
1</t>
  </si>
  <si>
    <t>ООО "СУЭС"
ООО "СУЭС"
ООО "СУЭС"
ООО "СУЭС"
ООО "СУЭС"
ООО "СУЭС"
ООО "СУЭС"
ООО "СУЭС"</t>
  </si>
  <si>
    <t>нд
нд
нд
нд
нд
нд
нд
нд</t>
  </si>
  <si>
    <t>71346,68
14904,73
471223,44
471223,44
27001,32
71346,68
14904,73
27001,32</t>
  </si>
  <si>
    <t>81/2024
66/2024
248/2024
248/2024
67/2024
81/2024
66/2024
67/2024</t>
  </si>
  <si>
    <t>https://www.rts-tender.ru/
https://www.rts-tender.ru/
https://www.rts-tender.ru/
https://www.rts-tender.ru/
https://www.rts-tender.ru/
https://www.rts-tender.ru/
https://www.rts-tender.ru/
https://www.rts-tender.ru/</t>
  </si>
  <si>
    <t>29.02.2024
26.02.2024
29.05.2024
29.05.2024
26.02.2024
29.02.2024
26.02.2024
26.02.2024</t>
  </si>
  <si>
    <t>21.03.2024
15.03.2024
13.06.2024
13.06.2024
15.03.2024
21.03.2024
15.03.2024
15.03.2024</t>
  </si>
  <si>
    <t>22.03.2024
15.03.2024
14.06.2024
14.06.2024
18.03.2024
22.03.2024
15.03.2024
18.03.2024</t>
  </si>
  <si>
    <t>05.04.2024
02.04.2024
01.07.2024
01.07.2024
02.04.2024
05.04.2024
02.04.2024
02.04.2024</t>
  </si>
  <si>
    <t>31.12.2024
31.12.2024
31.12.2024
31.12.2024
31.12.2024
31.12.2024
31.12.2024
31.12.2024</t>
  </si>
  <si>
    <t>нд
нд
нд
нд
нд
нд
нд</t>
  </si>
  <si>
    <t>нд
нд
нд</t>
  </si>
  <si>
    <t>M_Tmn_1.2.4.1</t>
  </si>
  <si>
    <t>Создание и реконструкция системы видеонаблюдения и сигнализации, защитных ограждений</t>
  </si>
  <si>
    <t>Обеспечение текущей деятельности в сфере электроэнергетики, в том числе развитие информационной инфраструктуры</t>
  </si>
  <si>
    <t>Тюменская область</t>
  </si>
  <si>
    <t>не требуется</t>
  </si>
  <si>
    <t>+</t>
  </si>
  <si>
    <t>местный</t>
  </si>
  <si>
    <t xml:space="preserve"> -</t>
  </si>
  <si>
    <t xml:space="preserve">31,64 млн.руб. - показатель объема финансовых потребностей, необходимых для реализации мероприятий, направленных на развитие информационной инфраструктуры; </t>
  </si>
  <si>
    <t>Предотвращение несанкционированного доступа на объекты ПАО "СУЭНКО"</t>
  </si>
  <si>
    <t>Установка ограждений и охранно-пожарных сигнализаций</t>
  </si>
  <si>
    <t>Развитие средств автоматизации и связи</t>
  </si>
  <si>
    <t>2023</t>
  </si>
  <si>
    <t>2027</t>
  </si>
  <si>
    <t>П</t>
  </si>
  <si>
    <t>ЛСР</t>
  </si>
  <si>
    <t>234шт./комплектов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</si>
</sst>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G8" sqref="G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565</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566</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569</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31.639794840022091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26.366495700018415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M_Tmn_1.2.4.1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Создание и реконструкция системы видеонаблюдения и сигнализации, защитных ограждений</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M_Tmn_1.2.4.1</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Создание и реконструкция системы видеонаблюдения и сигнализации, защитных ограждений</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126" x14ac:dyDescent="0.25">
      <c r="A144" s="258">
        <v>2025</v>
      </c>
      <c r="B144" s="251" t="s">
        <v>554</v>
      </c>
      <c r="C144" s="251" t="s">
        <v>554</v>
      </c>
      <c r="D144" s="251" t="s">
        <v>554</v>
      </c>
      <c r="E144" s="251" t="s">
        <v>554</v>
      </c>
      <c r="F144" s="251" t="s">
        <v>554</v>
      </c>
      <c r="G144" s="251" t="s">
        <v>523</v>
      </c>
      <c r="H144" s="251" t="s">
        <v>523</v>
      </c>
      <c r="I144" s="251" t="s">
        <v>554</v>
      </c>
      <c r="J144" s="251" t="s">
        <v>554</v>
      </c>
      <c r="K144" s="251" t="s">
        <v>554</v>
      </c>
      <c r="L144" s="251" t="s">
        <v>554</v>
      </c>
      <c r="M144" s="251" t="s">
        <v>554</v>
      </c>
      <c r="N144" s="251" t="s">
        <v>554</v>
      </c>
      <c r="O144" s="251" t="s">
        <v>554</v>
      </c>
      <c r="P144" s="251" t="s">
        <v>554</v>
      </c>
      <c r="Q144" s="251" t="s">
        <v>554</v>
      </c>
      <c r="R144" s="251" t="s">
        <v>554</v>
      </c>
      <c r="S144" s="251" t="s">
        <v>523</v>
      </c>
      <c r="T144" s="251" t="s">
        <v>523</v>
      </c>
    </row>
    <row r="145" spans="1:20" s="59" customFormat="1" ht="110.25" x14ac:dyDescent="0.25">
      <c r="A145" s="258">
        <v>2026</v>
      </c>
      <c r="B145" s="251" t="s">
        <v>563</v>
      </c>
      <c r="C145" s="251" t="s">
        <v>563</v>
      </c>
      <c r="D145" s="251" t="s">
        <v>563</v>
      </c>
      <c r="E145" s="251" t="s">
        <v>563</v>
      </c>
      <c r="F145" s="251" t="s">
        <v>563</v>
      </c>
      <c r="G145" s="251" t="s">
        <v>523</v>
      </c>
      <c r="H145" s="251" t="s">
        <v>523</v>
      </c>
      <c r="I145" s="251" t="s">
        <v>563</v>
      </c>
      <c r="J145" s="251" t="s">
        <v>563</v>
      </c>
      <c r="K145" s="251" t="s">
        <v>563</v>
      </c>
      <c r="L145" s="251" t="s">
        <v>563</v>
      </c>
      <c r="M145" s="251" t="s">
        <v>563</v>
      </c>
      <c r="N145" s="251" t="s">
        <v>563</v>
      </c>
      <c r="O145" s="251" t="s">
        <v>563</v>
      </c>
      <c r="P145" s="251" t="s">
        <v>563</v>
      </c>
      <c r="Q145" s="251" t="s">
        <v>563</v>
      </c>
      <c r="R145" s="251" t="s">
        <v>563</v>
      </c>
      <c r="S145" s="251" t="s">
        <v>523</v>
      </c>
      <c r="T145" s="251" t="s">
        <v>523</v>
      </c>
    </row>
    <row r="146" spans="1:20" s="59" customFormat="1" ht="47.25" x14ac:dyDescent="0.25">
      <c r="A146" s="258">
        <v>2027</v>
      </c>
      <c r="B146" s="251" t="s">
        <v>564</v>
      </c>
      <c r="C146" s="251" t="s">
        <v>564</v>
      </c>
      <c r="D146" s="251" t="s">
        <v>564</v>
      </c>
      <c r="E146" s="251" t="s">
        <v>564</v>
      </c>
      <c r="F146" s="251" t="s">
        <v>564</v>
      </c>
      <c r="G146" s="251" t="s">
        <v>523</v>
      </c>
      <c r="H146" s="251" t="s">
        <v>523</v>
      </c>
      <c r="I146" s="251" t="s">
        <v>564</v>
      </c>
      <c r="J146" s="251" t="s">
        <v>564</v>
      </c>
      <c r="K146" s="251" t="s">
        <v>564</v>
      </c>
      <c r="L146" s="251" t="s">
        <v>564</v>
      </c>
      <c r="M146" s="251" t="s">
        <v>564</v>
      </c>
      <c r="N146" s="251" t="s">
        <v>564</v>
      </c>
      <c r="O146" s="251" t="s">
        <v>564</v>
      </c>
      <c r="P146" s="251" t="s">
        <v>564</v>
      </c>
      <c r="Q146" s="251" t="s">
        <v>564</v>
      </c>
      <c r="R146" s="251" t="s">
        <v>564</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207" sqref="C207"/>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M_Tmn_1.2.4.1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Создание и реконструкция системы видеонаблюдения и сигнализации, защитных ограждений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126" x14ac:dyDescent="0.25">
      <c r="A183" s="258">
        <v>2025</v>
      </c>
      <c r="B183" s="251" t="s">
        <v>554</v>
      </c>
      <c r="C183" s="251" t="s">
        <v>554</v>
      </c>
      <c r="D183" s="251" t="s">
        <v>554</v>
      </c>
      <c r="E183" s="251" t="s">
        <v>554</v>
      </c>
      <c r="F183" s="251" t="s">
        <v>554</v>
      </c>
      <c r="G183" s="251" t="s">
        <v>554</v>
      </c>
      <c r="H183" s="251" t="s">
        <v>554</v>
      </c>
      <c r="I183" s="251" t="s">
        <v>554</v>
      </c>
      <c r="J183" s="251" t="s">
        <v>554</v>
      </c>
      <c r="K183" s="251" t="s">
        <v>554</v>
      </c>
      <c r="L183" s="251" t="s">
        <v>554</v>
      </c>
      <c r="M183" s="251" t="s">
        <v>554</v>
      </c>
      <c r="N183" s="251" t="s">
        <v>554</v>
      </c>
      <c r="O183" s="251" t="s">
        <v>554</v>
      </c>
      <c r="P183" s="251" t="s">
        <v>554</v>
      </c>
      <c r="Q183" s="251" t="s">
        <v>554</v>
      </c>
      <c r="R183" s="267" t="s">
        <v>554</v>
      </c>
      <c r="S183" s="251" t="s">
        <v>554</v>
      </c>
      <c r="T183" s="251" t="s">
        <v>554</v>
      </c>
      <c r="U183" s="251" t="s">
        <v>554</v>
      </c>
      <c r="V183" s="251" t="s">
        <v>554</v>
      </c>
      <c r="W183" s="251" t="s">
        <v>554</v>
      </c>
      <c r="X183" s="251" t="s">
        <v>554</v>
      </c>
      <c r="Y183" s="251" t="s">
        <v>554</v>
      </c>
      <c r="Z183" s="232" t="s">
        <v>523</v>
      </c>
      <c r="AA183" s="232" t="s">
        <v>523</v>
      </c>
    </row>
    <row r="184" spans="1:27" ht="110.25" x14ac:dyDescent="0.25">
      <c r="A184" s="258">
        <v>2026</v>
      </c>
      <c r="B184" s="251" t="s">
        <v>563</v>
      </c>
      <c r="C184" s="251" t="s">
        <v>563</v>
      </c>
      <c r="D184" s="251" t="s">
        <v>563</v>
      </c>
      <c r="E184" s="251" t="s">
        <v>563</v>
      </c>
      <c r="F184" s="251" t="s">
        <v>563</v>
      </c>
      <c r="G184" s="251" t="s">
        <v>563</v>
      </c>
      <c r="H184" s="251" t="s">
        <v>563</v>
      </c>
      <c r="I184" s="251" t="s">
        <v>563</v>
      </c>
      <c r="J184" s="251" t="s">
        <v>563</v>
      </c>
      <c r="K184" s="251" t="s">
        <v>563</v>
      </c>
      <c r="L184" s="251" t="s">
        <v>563</v>
      </c>
      <c r="M184" s="251" t="s">
        <v>563</v>
      </c>
      <c r="N184" s="251" t="s">
        <v>563</v>
      </c>
      <c r="O184" s="251" t="s">
        <v>563</v>
      </c>
      <c r="P184" s="251" t="s">
        <v>563</v>
      </c>
      <c r="Q184" s="251" t="s">
        <v>563</v>
      </c>
      <c r="R184" s="267" t="s">
        <v>563</v>
      </c>
      <c r="S184" s="251" t="s">
        <v>563</v>
      </c>
      <c r="T184" s="251" t="s">
        <v>563</v>
      </c>
      <c r="U184" s="251" t="s">
        <v>563</v>
      </c>
      <c r="V184" s="251" t="s">
        <v>563</v>
      </c>
      <c r="W184" s="251" t="s">
        <v>563</v>
      </c>
      <c r="X184" s="251" t="s">
        <v>563</v>
      </c>
      <c r="Y184" s="251" t="s">
        <v>563</v>
      </c>
      <c r="Z184" s="232" t="s">
        <v>523</v>
      </c>
      <c r="AA184" s="232" t="s">
        <v>523</v>
      </c>
    </row>
    <row r="185" spans="1:27" ht="47.25" x14ac:dyDescent="0.25">
      <c r="A185" s="258">
        <v>2027</v>
      </c>
      <c r="B185" s="251" t="s">
        <v>564</v>
      </c>
      <c r="C185" s="251" t="s">
        <v>564</v>
      </c>
      <c r="D185" s="251" t="s">
        <v>564</v>
      </c>
      <c r="E185" s="251" t="s">
        <v>564</v>
      </c>
      <c r="F185" s="251" t="s">
        <v>564</v>
      </c>
      <c r="G185" s="251" t="s">
        <v>564</v>
      </c>
      <c r="H185" s="251" t="s">
        <v>564</v>
      </c>
      <c r="I185" s="251" t="s">
        <v>564</v>
      </c>
      <c r="J185" s="251" t="s">
        <v>564</v>
      </c>
      <c r="K185" s="251" t="s">
        <v>564</v>
      </c>
      <c r="L185" s="251" t="s">
        <v>564</v>
      </c>
      <c r="M185" s="251" t="s">
        <v>564</v>
      </c>
      <c r="N185" s="251" t="s">
        <v>564</v>
      </c>
      <c r="O185" s="251" t="s">
        <v>564</v>
      </c>
      <c r="P185" s="251" t="s">
        <v>564</v>
      </c>
      <c r="Q185" s="251" t="s">
        <v>564</v>
      </c>
      <c r="R185" s="267" t="s">
        <v>564</v>
      </c>
      <c r="S185" s="251" t="s">
        <v>564</v>
      </c>
      <c r="T185" s="251" t="s">
        <v>564</v>
      </c>
      <c r="U185" s="251" t="s">
        <v>564</v>
      </c>
      <c r="V185" s="251" t="s">
        <v>564</v>
      </c>
      <c r="W185" s="251" t="s">
        <v>564</v>
      </c>
      <c r="X185" s="251" t="s">
        <v>564</v>
      </c>
      <c r="Y185" s="251" t="s">
        <v>564</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M_Tmn_1.2.4.1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Создание и реконструкция системы видеонаблюдения и сигнализации, защитных ограждений</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574</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575</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576</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577</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578</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579</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M_Tmn_1.2.4.1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Создание и реконструкция системы видеонаблюдения и сигнализации, защитных ограждений</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M_Tmn_1.2.4.1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Создание и реконструкция системы видеонаблюдения и сигнализации, защитных ограждений</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M_Tmn_1.2.4.1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Создание и реконструкция системы видеонаблюдения и сигнализации, защитных ограждений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M_Tmn_1.2.4.1</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Создание и реконструкция системы видеонаблюдения и сигнализации, защитных ограждений</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Создание и реконструкция системы видеонаблюдения и сигнализации, защитных ограждений</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31.639794840022098</v>
      </c>
      <c r="D24" s="219">
        <f>D27</f>
        <v>10.295953332</v>
      </c>
      <c r="E24" s="224"/>
      <c r="F24" s="224"/>
      <c r="G24" s="219"/>
      <c r="H24" s="219">
        <f t="shared" ref="H24:I24" si="0">H25+H26+H27+H28+H29</f>
        <v>4.9853588653393084</v>
      </c>
      <c r="I24" s="219">
        <f t="shared" si="0"/>
        <v>0</v>
      </c>
      <c r="J24" s="219">
        <f t="shared" ref="J24:Q24" si="1">J25+J26+J27+J28+J29</f>
        <v>7.6665364919999996</v>
      </c>
      <c r="K24" s="219">
        <f t="shared" si="1"/>
        <v>0</v>
      </c>
      <c r="L24" s="219">
        <f>L25+L26+L27+L28+L29</f>
        <v>7.2263382835450898</v>
      </c>
      <c r="M24" s="219">
        <f t="shared" si="1"/>
        <v>4.62</v>
      </c>
      <c r="N24" s="219">
        <f t="shared" si="1"/>
        <v>2.6294168399999998</v>
      </c>
      <c r="O24" s="219">
        <f t="shared" si="1"/>
        <v>2.4779900159999997</v>
      </c>
      <c r="P24" s="219">
        <f t="shared" si="1"/>
        <v>7.3302928244816616</v>
      </c>
      <c r="Q24" s="219">
        <f t="shared" si="1"/>
        <v>0</v>
      </c>
      <c r="R24" s="230"/>
      <c r="S24" s="219"/>
      <c r="T24" s="219">
        <f>T25+T26+T27+T28+T29</f>
        <v>7.6652313156374863</v>
      </c>
      <c r="U24" s="219">
        <f>U25+U26+U27+U28+U29</f>
        <v>0</v>
      </c>
      <c r="V24" s="219"/>
      <c r="W24" s="219"/>
      <c r="X24" s="219">
        <f>X25+X26+X27+X28+X29</f>
        <v>4.4325735510185504</v>
      </c>
      <c r="Y24" s="219">
        <f>Y25+Y26+Y27+Y28+Y29</f>
        <v>0</v>
      </c>
      <c r="Z24" s="219"/>
      <c r="AA24" s="219"/>
      <c r="AB24" s="219">
        <f>AB25+AB26+AB27+AB28+AB29</f>
        <v>31.639794840022098</v>
      </c>
      <c r="AC24" s="219">
        <f>AC25+AC26+AC27+AC28+AC29</f>
        <v>10.295953332</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31.639794840022098</v>
      </c>
      <c r="D27" s="218">
        <f>AC27</f>
        <v>10.295953332</v>
      </c>
      <c r="E27" s="218"/>
      <c r="F27" s="218"/>
      <c r="G27" s="218"/>
      <c r="H27" s="218">
        <v>4.9853588653393084</v>
      </c>
      <c r="I27" s="218"/>
      <c r="J27" s="218">
        <v>7.6665364919999996</v>
      </c>
      <c r="K27" s="218"/>
      <c r="L27" s="218">
        <v>7.2263382835450898</v>
      </c>
      <c r="M27" s="218">
        <v>4.62</v>
      </c>
      <c r="N27" s="218">
        <v>2.6294168399999998</v>
      </c>
      <c r="O27" s="218">
        <v>2.4779900159999997</v>
      </c>
      <c r="P27" s="218">
        <v>7.3302928244816616</v>
      </c>
      <c r="Q27" s="218"/>
      <c r="R27" s="218"/>
      <c r="S27" s="218"/>
      <c r="T27" s="218">
        <v>7.6652313156374863</v>
      </c>
      <c r="U27" s="218"/>
      <c r="V27" s="218"/>
      <c r="W27" s="218"/>
      <c r="X27" s="218">
        <v>4.4325735510185504</v>
      </c>
      <c r="Y27" s="218"/>
      <c r="Z27" s="218"/>
      <c r="AA27" s="218"/>
      <c r="AB27" s="229">
        <f>X27+T27+P27+L27+H27</f>
        <v>31.639794840022098</v>
      </c>
      <c r="AC27" s="229">
        <f>Z27+V27+R27+N27+J27</f>
        <v>10.295953332</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26.366495700018412</v>
      </c>
      <c r="D30" s="218">
        <f>AC30</f>
        <v>8.5799611099999993</v>
      </c>
      <c r="E30" s="231"/>
      <c r="F30" s="219"/>
      <c r="G30" s="225"/>
      <c r="H30" s="218">
        <v>4.1544657211160905</v>
      </c>
      <c r="I30" s="218"/>
      <c r="J30" s="229">
        <v>6.3887804099999999</v>
      </c>
      <c r="K30" s="218"/>
      <c r="L30" s="218">
        <v>6.0219485696209079</v>
      </c>
      <c r="M30" s="218">
        <v>3.85</v>
      </c>
      <c r="N30" s="218">
        <v>2.1911806999999999</v>
      </c>
      <c r="O30" s="218">
        <v>2.0649916799999999</v>
      </c>
      <c r="P30" s="218">
        <v>6.1085773537347183</v>
      </c>
      <c r="Q30" s="218"/>
      <c r="R30" s="229"/>
      <c r="S30" s="218"/>
      <c r="T30" s="218">
        <v>6.3876927630312386</v>
      </c>
      <c r="U30" s="218"/>
      <c r="V30" s="229"/>
      <c r="W30" s="218"/>
      <c r="X30" s="218">
        <v>3.6938112925154587</v>
      </c>
      <c r="Y30" s="218"/>
      <c r="Z30" s="218"/>
      <c r="AA30" s="218"/>
      <c r="AB30" s="218">
        <f>X30+T30+P30+L30+H30</f>
        <v>26.366495700018412</v>
      </c>
      <c r="AC30" s="229">
        <f>Z30+V30+R30+N30+J30</f>
        <v>8.5799611099999993</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234</v>
      </c>
      <c r="D50" s="218">
        <f t="shared" si="3"/>
        <v>56</v>
      </c>
      <c r="E50" s="225"/>
      <c r="F50" s="225"/>
      <c r="G50" s="225"/>
      <c r="H50" s="229">
        <v>27</v>
      </c>
      <c r="I50" s="218"/>
      <c r="J50" s="218">
        <v>35</v>
      </c>
      <c r="K50" s="218"/>
      <c r="L50" s="218">
        <v>70</v>
      </c>
      <c r="M50" s="218"/>
      <c r="N50" s="218">
        <v>21</v>
      </c>
      <c r="O50" s="218">
        <v>20</v>
      </c>
      <c r="P50" s="218">
        <v>55</v>
      </c>
      <c r="Q50" s="218"/>
      <c r="R50" s="218"/>
      <c r="S50" s="218"/>
      <c r="T50" s="218">
        <v>47</v>
      </c>
      <c r="U50" s="218"/>
      <c r="V50" s="229"/>
      <c r="W50" s="218"/>
      <c r="X50" s="229">
        <v>35</v>
      </c>
      <c r="Y50" s="218"/>
      <c r="Z50" s="238"/>
      <c r="AA50" s="218"/>
      <c r="AB50" s="218">
        <f>X50+T50+P50+L50+H50</f>
        <v>234</v>
      </c>
      <c r="AC50" s="218">
        <f>Z50+V50+R50+N50+J50</f>
        <v>56</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26.366495700018412</v>
      </c>
      <c r="D52" s="219">
        <f>AC52</f>
        <v>8.5799611099999993</v>
      </c>
      <c r="E52" s="219"/>
      <c r="F52" s="219"/>
      <c r="G52" s="225"/>
      <c r="H52" s="229">
        <v>4.1544657211160905</v>
      </c>
      <c r="I52" s="218"/>
      <c r="J52" s="218">
        <v>6.3887804099999999</v>
      </c>
      <c r="K52" s="218"/>
      <c r="L52" s="218">
        <v>6.0219485696209079</v>
      </c>
      <c r="M52" s="218"/>
      <c r="N52" s="218">
        <v>2.1911806999999999</v>
      </c>
      <c r="O52" s="218">
        <v>2.0649916799999999</v>
      </c>
      <c r="P52" s="218">
        <v>6.1085773537347183</v>
      </c>
      <c r="Q52" s="218"/>
      <c r="R52" s="218"/>
      <c r="S52" s="218"/>
      <c r="T52" s="218">
        <v>6.3876927630312386</v>
      </c>
      <c r="U52" s="218"/>
      <c r="V52" s="229"/>
      <c r="W52" s="218"/>
      <c r="X52" s="218">
        <v>3.6938112925154587</v>
      </c>
      <c r="Y52" s="218"/>
      <c r="Z52" s="229"/>
      <c r="AA52" s="218"/>
      <c r="AB52" s="218">
        <f>X52+T52+P52+L52+H52</f>
        <v>26.366495700018412</v>
      </c>
      <c r="AC52" s="218">
        <f>Z52+V52+R52+N52+J52</f>
        <v>8.5799611099999993</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234</v>
      </c>
      <c r="D58" s="219">
        <f t="shared" si="6"/>
        <v>56</v>
      </c>
      <c r="E58" s="219"/>
      <c r="F58" s="219"/>
      <c r="G58" s="225"/>
      <c r="H58" s="218">
        <v>27</v>
      </c>
      <c r="I58" s="218"/>
      <c r="J58" s="218">
        <v>35</v>
      </c>
      <c r="K58" s="218"/>
      <c r="L58" s="218">
        <v>70</v>
      </c>
      <c r="M58" s="218"/>
      <c r="N58" s="218">
        <v>21</v>
      </c>
      <c r="O58" s="218">
        <v>20</v>
      </c>
      <c r="P58" s="218">
        <v>55</v>
      </c>
      <c r="Q58" s="218"/>
      <c r="R58" s="218"/>
      <c r="S58" s="218"/>
      <c r="T58" s="218">
        <v>47</v>
      </c>
      <c r="U58" s="218"/>
      <c r="V58" s="218"/>
      <c r="W58" s="218"/>
      <c r="X58" s="218">
        <v>35</v>
      </c>
      <c r="Y58" s="218"/>
      <c r="Z58" s="218"/>
      <c r="AA58" s="218"/>
      <c r="AB58" s="218">
        <f>X58+T58+P58+L58+H58</f>
        <v>234</v>
      </c>
      <c r="AC58" s="218">
        <f>Z58+V58+R58+N58+J58</f>
        <v>56</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M_Tmn_1.2.4.1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Создание и реконструкция системы видеонаблюдения и сигнализации, защитных ограждений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52"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70</v>
      </c>
      <c r="M26" s="250" t="s">
        <v>545</v>
      </c>
      <c r="N26" s="248" t="s">
        <v>546</v>
      </c>
      <c r="O26" s="250" t="s">
        <v>547</v>
      </c>
      <c r="P26" s="254">
        <v>6021.9485696209076</v>
      </c>
      <c r="Q26" s="250"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561</v>
      </c>
      <c r="AS26" s="249" t="s">
        <v>561</v>
      </c>
      <c r="AT26" s="249" t="s">
        <v>562</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7" sqref="B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M_Tmn_1.2.4.1</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Создание и реконструкция системы видеонаблюдения и сигнализации, защитных ограждений</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Создание и реконструкция системы видеонаблюдения и сигнализации, защитных ограждений</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581</v>
      </c>
    </row>
    <row r="25" spans="1:2" ht="16.5" thickBot="1" x14ac:dyDescent="0.3">
      <c r="A25" s="153" t="s">
        <v>387</v>
      </c>
      <c r="B25" s="217" t="s">
        <v>578</v>
      </c>
    </row>
    <row r="26" spans="1:2" ht="16.5" thickBot="1" x14ac:dyDescent="0.3">
      <c r="A26" s="154" t="s">
        <v>388</v>
      </c>
      <c r="B26" s="217" t="s">
        <v>579</v>
      </c>
    </row>
    <row r="27" spans="1:2" ht="16.5" thickBot="1" x14ac:dyDescent="0.3">
      <c r="A27" s="162" t="s">
        <v>524</v>
      </c>
      <c r="B27" s="217">
        <v>26.37</v>
      </c>
    </row>
    <row r="28" spans="1:2" ht="16.5" thickBot="1" x14ac:dyDescent="0.3">
      <c r="A28" s="157" t="s">
        <v>389</v>
      </c>
      <c r="B28" s="217" t="s">
        <v>580</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2024-11-14T08:12:00Z</dcterms:modified>
</cp:coreProperties>
</file>