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5FCBAFEC-14DA-43C2-9D24-B954CB5DB100}"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<sst xmlns="http://schemas.openxmlformats.org/spreadsheetml/2006/main" count="7393" uniqueCount="617">
  <si>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</si>
  <si>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</si>
  <si>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</si>
  <si>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</si>
  <si>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</si>
  <si>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</si>
  <si>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</si>
  <si>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</si>
  <si>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</si>
  <si>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</si>
  <si>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</si>
  <si>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</si>
  <si>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</si>
  <si>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</si>
  <si>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</si>
  <si>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</si>
  <si>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</si>
  <si>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</si>
  <si>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</si>
  <si>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</si>
  <si>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</si>
  <si>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</si>
  <si>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</si>
  <si>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</si>
  <si>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</si>
  <si>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</si>
  <si>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</si>
  <si>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</si>
  <si>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</si>
  <si>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</si>
  <si>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</si>
  <si>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</si>
  <si>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</si>
  <si>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</si>
  <si>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</si>
  <si>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</si>
  <si>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</si>
  <si>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</si>
  <si>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</si>
  <si>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</si>
  <si>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</si>
  <si>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</si>
  <si>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</si>
  <si>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</si>
  <si>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</si>
  <si>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</si>
  <si>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</si>
  <si>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</si>
  <si>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</si>
  <si>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</si>
  <si>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</si>
  <si>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</si>
  <si>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</si>
  <si>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</si>
  <si>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</si>
  <si>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</si>
  <si>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</si>
  <si>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</si>
  <si>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</si>
  <si>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</si>
  <si>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</si>
  <si>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</si>
  <si>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</si>
  <si>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</si>
  <si>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</si>
  <si>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</si>
  <si>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</si>
  <si>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</si>
  <si>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</si>
  <si>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</si>
  <si>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</si>
  <si>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</si>
  <si>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</si>
  <si>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</si>
  <si>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</si>
  <si>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</si>
  <si>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</si>
  <si>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</si>
  <si>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</si>
  <si>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</si>
  <si>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</si>
  <si>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</si>
  <si>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</si>
  <si>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</si>
  <si>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</si>
  <si>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</si>
  <si>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</si>
  <si>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</si>
  <si>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</si>
  <si>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</si>
  <si>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</si>
  <si>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</si>
  <si>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</si>
  <si>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</si>
  <si>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</si>
  <si>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</si>
  <si>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</si>
  <si>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</si>
  <si>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</si>
  <si>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</si>
  <si>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</si>
  <si>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</si>
  <si>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</si>
  <si>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</si>
  <si>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</si>
  <si>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</si>
  <si>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</si>
  <si>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</si>
  <si>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</si>
  <si>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</si>
  <si>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</si>
  <si>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</si>
  <si>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</si>
  <si>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</si>
  <si>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</si>
  <si>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</si>
  <si>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</si>
  <si>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</si>
  <si>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</si>
  <si>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</si>
  <si>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</si>
  <si>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</si>
  <si>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</si>
  <si>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</si>
  <si>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</si>
  <si>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</si>
  <si>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</si>
  <si>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</si>
  <si>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</si>
  <si>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</si>
  <si>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</si>
  <si>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</si>
  <si>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</si>
  <si>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</si>
  <si>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</si>
  <si>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</si>
  <si>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</si>
  <si>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</si>
  <si>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</si>
  <si>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</si>
  <si>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</si>
  <si>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</si>
  <si>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</si>
  <si>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</si>
  <si>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</si>
  <si>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</si>
  <si>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</si>
  <si>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</si>
  <si>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</si>
  <si>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</si>
  <si>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</si>
  <si>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</si>
  <si>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</si>
  <si>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</si>
  <si>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</si>
  <si>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</si>
  <si>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</si>
  <si>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</si>
  <si>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</si>
  <si>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</si>
  <si>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</si>
  <si>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</si>
  <si>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</si>
  <si>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</si>
  <si>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</si>
  <si>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</si>
  <si>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</si>
  <si>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</si>
  <si>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</si>
  <si>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</si>
  <si>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</si>
  <si>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</si>
  <si>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</si>
  <si>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</si>
  <si>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</si>
  <si>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</si>
  <si>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</si>
  <si>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</si>
  <si>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</si>
  <si>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</si>
  <si>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</si>
  <si>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</si>
  <si>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</si>
  <si>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</si>
  <si>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</si>
  <si>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</si>
  <si>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</si>
  <si>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</si>
  <si>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</si>
  <si>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</si>
  <si>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</si>
  <si>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</si>
  <si>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</si>
  <si>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</si>
  <si>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</si>
  <si>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</si>
  <si>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</si>
  <si>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</si>
  <si>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</si>
  <si>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</si>
  <si>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</si>
  <si>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</si>
  <si>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</si>
  <si>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</si>
  <si>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</si>
  <si>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</si>
  <si>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</si>
  <si>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</si>
  <si>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</si>
  <si>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</si>
  <si>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</si>
  <si>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</si>
  <si>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</si>
  <si>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</si>
  <si>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</si>
  <si>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</si>
  <si>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</si>
  <si>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</si>
  <si>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</si>
  <si>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</si>
  <si>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</si>
  <si>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</si>
  <si>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</si>
  <si>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</si>
  <si>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</si>
  <si>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</si>
  <si>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</si>
  <si>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</si>
  <si>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</si>
  <si>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</si>
  <si>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</si>
  <si>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</si>
  <si>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</si>
  <si>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</si>
  <si>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</si>
  <si>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</si>
  <si>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</si>
  <si>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</si>
  <si>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</si>
  <si>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</si>
  <si>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</si>
  <si>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</si>
  <si>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</si>
  <si>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</si>
  <si>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</si>
  <si>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</si>
  <si>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</si>
  <si>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</si>
  <si>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</si>
  <si>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</si>
  <si>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</si>
  <si>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</si>
  <si>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</si>
  <si>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</si>
  <si>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</si>
  <si>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</si>
  <si>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</si>
  <si>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</si>
  <si>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</si>
  <si>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</si>
  <si>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</si>
  <si>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</si>
  <si>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</si>
  <si>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</si>
  <si>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</si>
  <si>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</si>
  <si>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</si>
  <si>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</si>
  <si>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</si>
  <si>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</si>
  <si>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</si>
  <si>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</si>
  <si>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</si>
  <si>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</si>
  <si>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</si>
  <si>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</si>
  <si>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</si>
  <si>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</si>
  <si>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</si>
  <si>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</si>
  <si>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</si>
  <si>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</si>
  <si>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</si>
  <si>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</si>
  <si>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</si>
  <si>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</si>
  <si>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</si>
  <si>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</si>
  <si>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</si>
  <si>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</si>
  <si>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</si>
  <si>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</si>
  <si>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</si>
  <si>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</si>
  <si>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</si>
  <si>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</si>
  <si>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</si>
  <si>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</si>
  <si>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</si>
  <si>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</si>
  <si>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</si>
  <si>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</si>
  <si>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</si>
  <si>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</si>
  <si>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</si>
  <si>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</si>
  <si>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</si>
  <si>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</si>
  <si>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</si>
  <si>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</si>
  <si>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</si>
  <si>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</si>
  <si>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</si>
  <si>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</si>
  <si>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</si>
  <si>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</si>
  <si>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</si>
  <si>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</si>
  <si>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</si>
  <si>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</si>
  <si>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</si>
  <si>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</si>
  <si>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</si>
  <si>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</si>
  <si>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</si>
  <si>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</si>
  <si>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</si>
  <si>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</si>
  <si>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</si>
  <si>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</si>
  <si>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</si>
  <si>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</si>
  <si>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</si>
  <si>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</si>
  <si>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</si>
  <si>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</si>
  <si>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</si>
  <si>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</si>
  <si>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</si>
  <si>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</si>
  <si>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</si>
  <si>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</si>
  <si>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</si>
  <si>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</si>
  <si>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</si>
  <si>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</si>
  <si>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</si>
  <si>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</si>
  <si>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</si>
  <si>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</si>
  <si>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</si>
  <si>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</si>
  <si>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</si>
  <si>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</si>
  <si>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</si>
  <si>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</si>
  <si>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</si>
  <si>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</si>
  <si>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</si>
  <si>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</si>
  <si>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</si>
  <si>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</si>
  <si>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</si>
  <si>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</si>
  <si>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</si>
  <si>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</si>
  <si>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</si>
  <si>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</si>
  <si>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</si>
  <si>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</si>
  <si>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</si>
  <si>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</si>
  <si>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</si>
  <si>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</si>
  <si>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</si>
  <si>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</si>
  <si>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</si>
  <si>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</si>
  <si>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</si>
  <si>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</si>
  <si>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</si>
  <si>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</si>
  <si>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</si>
  <si>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</si>
  <si>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</si>
  <si>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</si>
  <si>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</si>
  <si>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</si>
  <si>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</si>
  <si>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</si>
  <si>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</si>
  <si>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</si>
  <si>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</si>
  <si>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</si>
  <si>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</si>
  <si>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</si>
  <si>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</si>
  <si>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</si>
  <si>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</si>
  <si>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</si>
  <si>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</si>
  <si>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</si>
  <si>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</si>
  <si>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</si>
  <si>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</si>
  <si>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</si>
  <si>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</si>
  <si>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</si>
  <si>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</si>
  <si>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</si>
  <si>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</si>
  <si>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</si>
  <si>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</si>
  <si>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</si>
  <si>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</si>
  <si>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</si>
  <si>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</si>
  <si>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</si>
  <si>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</si>
  <si>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</si>
  <si>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</si>
  <si>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</si>
  <si>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</si>
  <si>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</si>
  <si>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</si>
  <si>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</si>
  <si>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</si>
  <si>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</si>
  <si>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</si>
  <si>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</si>
  <si>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</si>
  <si>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</si>
  <si>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</si>
  <si>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</si>
  <si>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</si>
  <si>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</si>
  <si>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</si>
  <si>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</si>
  <si>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</si>
  <si>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</si>
  <si>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</si>
  <si>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</si>
  <si>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</si>
  <si>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</si>
  <si>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</si>
  <si>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</si>
  <si>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</si>
  <si>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</si>
  <si>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</si>
  <si>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</si>
  <si>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</si>
  <si>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</si>
  <si>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</si>
  <si>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</si>
  <si>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</si>
  <si>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</si>
  <si>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</si>
  <si>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</si>
  <si>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</si>
  <si>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</si>
  <si>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</si>
  <si>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</si>
  <si>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</si>
  <si>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</si>
  <si>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</si>
  <si>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</si>
  <si>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</si>
  <si>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</si>
  <si>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</si>
  <si>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</si>
  <si>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</si>
  <si>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</si>
  <si>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</si>
  <si>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</si>
  <si>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</si>
  <si>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</si>
  <si>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</si>
  <si>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</si>
  <si>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</si>
  <si>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</si>
  <si>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</si>
  <si>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</si>
  <si>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</si>
  <si>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</si>
  <si>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</si>
  <si>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</si>
  <si>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</si>
  <si>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</si>
  <si>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</si>
  <si>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</si>
  <si>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</si>
  <si>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</si>
  <si>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</si>
  <si>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</si>
  <si>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</si>
  <si>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</si>
  <si>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</si>
  <si>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</si>
  <si>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</si>
  <si>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</si>
  <si>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</si>
  <si>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</si>
  <si>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</si>
  <si>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</si>
  <si>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</si>
  <si>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</si>
  <si>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</si>
  <si>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</si>
  <si>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</si>
  <si>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</si>
  <si>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</si>
  <si>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</si>
  <si>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</si>
  <si>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</si>
  <si>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</si>
  <si>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</si>
  <si>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</si>
  <si>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</si>
  <si>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</si>
  <si>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</si>
  <si>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</si>
  <si>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</si>
  <si>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</si>
  <si>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</si>
  <si>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</si>
  <si>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</si>
  <si>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</si>
  <si>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</si>
  <si>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</si>
  <si>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</si>
  <si>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</si>
  <si>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</si>
  <si>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</si>
  <si>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</si>
  <si>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</si>
  <si>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</si>
  <si>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</si>
  <si>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</si>
  <si>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</si>
  <si>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</si>
  <si>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</si>
  <si>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</si>
  <si>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1.2.2.1.8</t>
  </si>
  <si>
    <t>Декабрь 2024</t>
  </si>
  <si>
    <t/>
  </si>
  <si>
    <t>ПИР/СМР</t>
  </si>
  <si>
    <t>Выполнение комплекса мероприятий (работ), предусмотренных инвестиционной программой АО «СУЭНКО» в Ишимском филиале (67/2024)</t>
  </si>
  <si>
    <t>АО "СУЭНКО"</t>
  </si>
  <si>
    <t>ЛСР
ЛСР
ЛСР</t>
  </si>
  <si>
    <t>22501,1
22501,1
22501,1</t>
  </si>
  <si>
    <t>ЗП
ЗП
ЗП</t>
  </si>
  <si>
    <t>не определено
не определено
не определено</t>
  </si>
  <si>
    <t>1
1
1</t>
  </si>
  <si>
    <t>ООО "СУЭС"
ООО "СУЭС"
ООО "СУЭС"</t>
  </si>
  <si>
    <t>нд
нд
нд</t>
  </si>
  <si>
    <t>27001,32
27001,32
27001,32</t>
  </si>
  <si>
    <t>67/2024
67/2024
67/2024</t>
  </si>
  <si>
    <t>https://www.rts-tender.ru/
https://www.rts-tender.ru/
https://www.rts-tender.ru/</t>
  </si>
  <si>
    <t>26.02.2024
26.02.2024
26.02.2024</t>
  </si>
  <si>
    <t>15.03.2024
15.03.2024
15.03.2024</t>
  </si>
  <si>
    <t>18.03.2024
18.03.2024
18.03.2024</t>
  </si>
  <si>
    <t>02.04.2024
02.04.2024
02.04.2024</t>
  </si>
  <si>
    <t>31.12.2024
31.12.2024
31.12.2024</t>
  </si>
  <si>
    <t>нд
нд</t>
  </si>
  <si>
    <t>нд
Реклоузер 10 кВ</t>
  </si>
  <si>
    <t>нд
2025</t>
  </si>
  <si>
    <t>нд
10</t>
  </si>
  <si>
    <t>Акт № 1 от 30.09.2020г. / АО "СУЭНКО"
нд</t>
  </si>
  <si>
    <t>Допустить эксплуатацию объекта
нд</t>
  </si>
  <si>
    <t>ВЛ-10кВ ф. Мелькомбинат
ВЛ-10кВ ф. Сельмаш</t>
  </si>
  <si>
    <t>10
10</t>
  </si>
  <si>
    <t>1982
нд</t>
  </si>
  <si>
    <t>1
1</t>
  </si>
  <si>
    <t>А-95
нд</t>
  </si>
  <si>
    <t>1х95
нд</t>
  </si>
  <si>
    <t>ВЛ-10
ВЛ-10</t>
  </si>
  <si>
    <t>0,1
нд</t>
  </si>
  <si>
    <t>2025
2025</t>
  </si>
  <si>
    <t>2019
нд</t>
  </si>
  <si>
    <t>7
нд</t>
  </si>
  <si>
    <t>дер на ж/б прист
нд</t>
  </si>
  <si>
    <t>ж/б
нд</t>
  </si>
  <si>
    <t>Протокол-заключение от 22.06.2018г./АО "СУЭНКО"</t>
  </si>
  <si>
    <t>Допустить эксплуатацию объекта</t>
  </si>
  <si>
    <t>ВЛ-10кВ ф. Лесная</t>
  </si>
  <si>
    <t>А-95</t>
  </si>
  <si>
    <t>1х95</t>
  </si>
  <si>
    <t>ВЛ-10</t>
  </si>
  <si>
    <t>дер на ж/б прист</t>
  </si>
  <si>
    <t>ж/б</t>
  </si>
  <si>
    <t>Реклоузер 10 кВ</t>
  </si>
  <si>
    <t xml:space="preserve">ВЛ-10 </t>
  </si>
  <si>
    <t>ВЛ-10 кВ ф. Больничный-1</t>
  </si>
  <si>
    <t>ВЛ-10 кВ ф. Больничный-2</t>
  </si>
  <si>
    <t xml:space="preserve"> ВЛ-10 кВ ф. Питомник</t>
  </si>
  <si>
    <t>А-50</t>
  </si>
  <si>
    <t>1х70</t>
  </si>
  <si>
    <t>жб</t>
  </si>
  <si>
    <t>M_Tmn_1.2.2.1.8</t>
  </si>
  <si>
    <t>Реконструкция ВЛ-10 кВ в г. Ишим и Ишимском районе</t>
  </si>
  <si>
    <t>Развитие электрической сети/усиление существующей электрической сети, связанное с подключением новых потребителей</t>
  </si>
  <si>
    <t>Ишимский филиал</t>
  </si>
  <si>
    <t>Тюменская область</t>
  </si>
  <si>
    <t>г. Ишим и Ишимский р-он</t>
  </si>
  <si>
    <t>не требуется</t>
  </si>
  <si>
    <t>+</t>
  </si>
  <si>
    <t>местный</t>
  </si>
  <si>
    <t xml:space="preserve"> -</t>
  </si>
  <si>
    <t xml:space="preserve">0,1 км - показатель увеличения протяженности линий электропередачи; 4,74 км - показатель замены линий электропередачи; 24,23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</si>
  <si>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линий электропередачи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</si>
  <si>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</si>
  <si>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</si>
  <si>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</si>
  <si>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2027</t>
  </si>
  <si>
    <t>П</t>
  </si>
  <si>
    <t>ЛСР</t>
  </si>
  <si>
    <t>4,84 км; 5шт./комплектов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</si>
</sst>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H9" sqref="H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598</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599</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600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601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602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603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604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604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604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605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604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606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605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604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604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607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604</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608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24.227003614441941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20.189169678701621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M_Tmn_1.2.2.1.8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ВЛ-10 кВ в г. Ишим и Ишимском районе</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M_Tmn_1.2.2.1.8</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Реконструкция ВЛ-10 кВ в г. Ишим и Ишимском районе</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t="s">
        <v>523</v>
      </c>
      <c r="C96" s="251" t="s">
        <v>523</v>
      </c>
      <c r="D96" s="251" t="s">
        <v>590</v>
      </c>
      <c r="E96" s="251" t="s">
        <v>523</v>
      </c>
      <c r="F96" s="251" t="s">
        <v>590</v>
      </c>
      <c r="G96" s="251" t="s">
        <v>523</v>
      </c>
      <c r="H96" s="251" t="s">
        <v>523</v>
      </c>
      <c r="I96" s="251" t="s">
        <v>523</v>
      </c>
      <c r="J96" s="251">
        <v>2024</v>
      </c>
      <c r="K96" s="251">
        <v>2024</v>
      </c>
      <c r="L96" s="251" t="s">
        <v>523</v>
      </c>
      <c r="M96" s="251">
        <v>10</v>
      </c>
      <c r="N96" s="251" t="s">
        <v>523</v>
      </c>
      <c r="O96" s="251" t="s">
        <v>523</v>
      </c>
      <c r="P96" s="251" t="s">
        <v>523</v>
      </c>
      <c r="Q96" s="251" t="s">
        <v>523</v>
      </c>
      <c r="R96" s="251" t="s">
        <v>523</v>
      </c>
      <c r="S96" s="251" t="s">
        <v>523</v>
      </c>
      <c r="T96" s="251" t="s">
        <v>523</v>
      </c>
    </row>
    <row r="97" spans="1:20" s="59" customFormat="1" hidden="1" x14ac:dyDescent="0.25">
      <c r="A97" s="302"/>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47.25" x14ac:dyDescent="0.25">
      <c r="A144" s="258">
        <v>2025</v>
      </c>
      <c r="B144" s="251" t="s">
        <v>563</v>
      </c>
      <c r="C144" s="251" t="s">
        <v>563</v>
      </c>
      <c r="D144" s="251" t="s">
        <v>564</v>
      </c>
      <c r="E144" s="251" t="s">
        <v>563</v>
      </c>
      <c r="F144" s="251" t="s">
        <v>564</v>
      </c>
      <c r="G144" s="251" t="s">
        <v>523</v>
      </c>
      <c r="H144" s="251" t="s">
        <v>523</v>
      </c>
      <c r="I144" s="251" t="s">
        <v>563</v>
      </c>
      <c r="J144" s="251" t="s">
        <v>565</v>
      </c>
      <c r="K144" s="251" t="s">
        <v>563</v>
      </c>
      <c r="L144" s="251" t="s">
        <v>563</v>
      </c>
      <c r="M144" s="251" t="s">
        <v>566</v>
      </c>
      <c r="N144" s="251" t="s">
        <v>563</v>
      </c>
      <c r="O144" s="251" t="s">
        <v>563</v>
      </c>
      <c r="P144" s="251" t="s">
        <v>563</v>
      </c>
      <c r="Q144" s="251" t="s">
        <v>567</v>
      </c>
      <c r="R144" s="251" t="s">
        <v>568</v>
      </c>
      <c r="S144" s="251" t="s">
        <v>523</v>
      </c>
      <c r="T144" s="251" t="s">
        <v>523</v>
      </c>
    </row>
    <row r="145" spans="1:20" s="59" customFormat="1" ht="31.5"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582</v>
      </c>
      <c r="R145" s="251" t="s">
        <v>583</v>
      </c>
      <c r="S145" s="251" t="s">
        <v>523</v>
      </c>
      <c r="T145" s="251" t="s">
        <v>523</v>
      </c>
    </row>
    <row r="146" spans="1:20" s="59" customFormat="1" x14ac:dyDescent="0.25">
      <c r="A146" s="258">
        <v>2027</v>
      </c>
      <c r="B146" s="251" t="s">
        <v>523</v>
      </c>
      <c r="C146" s="251" t="s">
        <v>523</v>
      </c>
      <c r="D146" s="251" t="s">
        <v>590</v>
      </c>
      <c r="E146" s="251" t="s">
        <v>523</v>
      </c>
      <c r="F146" s="251" t="s">
        <v>590</v>
      </c>
      <c r="G146" s="251" t="s">
        <v>523</v>
      </c>
      <c r="H146" s="251" t="s">
        <v>523</v>
      </c>
      <c r="I146" s="251" t="s">
        <v>523</v>
      </c>
      <c r="J146" s="251">
        <v>2027</v>
      </c>
      <c r="K146" s="251" t="s">
        <v>523</v>
      </c>
      <c r="L146" s="251" t="s">
        <v>523</v>
      </c>
      <c r="M146" s="251">
        <v>10</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C200" sqref="C200"/>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M_Tmn_1.2.2.1.8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Реконструкция ВЛ-10 кВ в г. Ишим и Ишимском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592</v>
      </c>
      <c r="C132" s="251" t="s">
        <v>592</v>
      </c>
      <c r="D132" s="251" t="s">
        <v>592</v>
      </c>
      <c r="E132" s="251" t="s">
        <v>592</v>
      </c>
      <c r="F132" s="251">
        <v>10</v>
      </c>
      <c r="G132" s="251">
        <v>10</v>
      </c>
      <c r="H132" s="251">
        <v>10</v>
      </c>
      <c r="I132" s="251">
        <v>10</v>
      </c>
      <c r="J132" s="251">
        <v>1975</v>
      </c>
      <c r="K132" s="251">
        <v>1</v>
      </c>
      <c r="L132" s="251">
        <v>1</v>
      </c>
      <c r="M132" s="251" t="s">
        <v>595</v>
      </c>
      <c r="N132" s="251" t="s">
        <v>596</v>
      </c>
      <c r="O132" s="251" t="s">
        <v>591</v>
      </c>
      <c r="P132" s="251" t="s">
        <v>591</v>
      </c>
      <c r="Q132" s="251">
        <v>0.5</v>
      </c>
      <c r="R132" s="267">
        <v>0.5</v>
      </c>
      <c r="S132" s="251">
        <v>2024</v>
      </c>
      <c r="T132" s="251" t="s">
        <v>523</v>
      </c>
      <c r="U132" s="251" t="s">
        <v>523</v>
      </c>
      <c r="V132" s="251" t="s">
        <v>597</v>
      </c>
      <c r="W132" s="251" t="s">
        <v>597</v>
      </c>
      <c r="X132" s="251" t="s">
        <v>523</v>
      </c>
      <c r="Y132" s="251" t="s">
        <v>523</v>
      </c>
      <c r="Z132" s="232" t="s">
        <v>523</v>
      </c>
      <c r="AA132" s="232" t="s">
        <v>523</v>
      </c>
    </row>
    <row r="133" spans="1:27" x14ac:dyDescent="0.25">
      <c r="A133" s="302"/>
      <c r="B133" s="251" t="s">
        <v>593</v>
      </c>
      <c r="C133" s="251" t="s">
        <v>593</v>
      </c>
      <c r="D133" s="251" t="s">
        <v>593</v>
      </c>
      <c r="E133" s="251" t="s">
        <v>593</v>
      </c>
      <c r="F133" s="251">
        <v>10</v>
      </c>
      <c r="G133" s="251">
        <v>10</v>
      </c>
      <c r="H133" s="251">
        <v>10</v>
      </c>
      <c r="I133" s="251">
        <v>10</v>
      </c>
      <c r="J133" s="251">
        <v>1975</v>
      </c>
      <c r="K133" s="251">
        <v>1</v>
      </c>
      <c r="L133" s="251">
        <v>1</v>
      </c>
      <c r="M133" s="251" t="s">
        <v>595</v>
      </c>
      <c r="N133" s="251" t="s">
        <v>596</v>
      </c>
      <c r="O133" s="251" t="s">
        <v>591</v>
      </c>
      <c r="P133" s="251" t="s">
        <v>591</v>
      </c>
      <c r="Q133" s="251">
        <v>0.193</v>
      </c>
      <c r="R133" s="267">
        <v>0.193</v>
      </c>
      <c r="S133" s="251">
        <v>2024</v>
      </c>
      <c r="T133" s="251" t="s">
        <v>523</v>
      </c>
      <c r="U133" s="251" t="s">
        <v>523</v>
      </c>
      <c r="V133" s="251" t="s">
        <v>597</v>
      </c>
      <c r="W133" s="251" t="s">
        <v>597</v>
      </c>
      <c r="X133" s="251" t="s">
        <v>523</v>
      </c>
      <c r="Y133" s="251" t="s">
        <v>523</v>
      </c>
      <c r="Z133" s="232" t="s">
        <v>523</v>
      </c>
      <c r="AA133" s="232" t="s">
        <v>523</v>
      </c>
    </row>
    <row r="134" spans="1:27" x14ac:dyDescent="0.25">
      <c r="A134" s="302"/>
      <c r="B134" s="251" t="s">
        <v>594</v>
      </c>
      <c r="C134" s="251" t="s">
        <v>594</v>
      </c>
      <c r="D134" s="251" t="s">
        <v>594</v>
      </c>
      <c r="E134" s="251" t="s">
        <v>594</v>
      </c>
      <c r="F134" s="251">
        <v>10</v>
      </c>
      <c r="G134" s="251">
        <v>10</v>
      </c>
      <c r="H134" s="251">
        <v>10</v>
      </c>
      <c r="I134" s="251">
        <v>10</v>
      </c>
      <c r="J134" s="251">
        <v>1975</v>
      </c>
      <c r="K134" s="251">
        <v>1</v>
      </c>
      <c r="L134" s="251">
        <v>1</v>
      </c>
      <c r="M134" s="251" t="s">
        <v>596</v>
      </c>
      <c r="N134" s="251" t="s">
        <v>596</v>
      </c>
      <c r="O134" s="251" t="s">
        <v>591</v>
      </c>
      <c r="P134" s="251" t="s">
        <v>591</v>
      </c>
      <c r="Q134" s="251">
        <v>0.157</v>
      </c>
      <c r="R134" s="267">
        <v>0.157</v>
      </c>
      <c r="S134" s="251">
        <v>2024</v>
      </c>
      <c r="T134" s="251" t="s">
        <v>523</v>
      </c>
      <c r="U134" s="251" t="s">
        <v>523</v>
      </c>
      <c r="V134" s="251" t="s">
        <v>597</v>
      </c>
      <c r="W134" s="251" t="s">
        <v>597</v>
      </c>
      <c r="X134" s="251" t="s">
        <v>523</v>
      </c>
      <c r="Y134" s="251" t="s">
        <v>523</v>
      </c>
      <c r="Z134" s="232" t="s">
        <v>523</v>
      </c>
      <c r="AA134" s="232" t="s">
        <v>523</v>
      </c>
    </row>
    <row r="135" spans="1:27"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63" x14ac:dyDescent="0.25">
      <c r="A183" s="258">
        <v>2025</v>
      </c>
      <c r="B183" s="251" t="s">
        <v>569</v>
      </c>
      <c r="C183" s="251" t="s">
        <v>569</v>
      </c>
      <c r="D183" s="251" t="s">
        <v>569</v>
      </c>
      <c r="E183" s="251" t="s">
        <v>569</v>
      </c>
      <c r="F183" s="251" t="s">
        <v>570</v>
      </c>
      <c r="G183" s="251" t="s">
        <v>570</v>
      </c>
      <c r="H183" s="251" t="s">
        <v>570</v>
      </c>
      <c r="I183" s="251" t="s">
        <v>570</v>
      </c>
      <c r="J183" s="251" t="s">
        <v>571</v>
      </c>
      <c r="K183" s="251" t="s">
        <v>572</v>
      </c>
      <c r="L183" s="251" t="s">
        <v>572</v>
      </c>
      <c r="M183" s="251" t="s">
        <v>573</v>
      </c>
      <c r="N183" s="251" t="s">
        <v>574</v>
      </c>
      <c r="O183" s="251" t="s">
        <v>575</v>
      </c>
      <c r="P183" s="251" t="s">
        <v>575</v>
      </c>
      <c r="Q183" s="251" t="s">
        <v>563</v>
      </c>
      <c r="R183" s="267" t="s">
        <v>576</v>
      </c>
      <c r="S183" s="251" t="s">
        <v>577</v>
      </c>
      <c r="T183" s="251" t="s">
        <v>578</v>
      </c>
      <c r="U183" s="251" t="s">
        <v>579</v>
      </c>
      <c r="V183" s="251" t="s">
        <v>580</v>
      </c>
      <c r="W183" s="251" t="s">
        <v>581</v>
      </c>
      <c r="X183" s="251" t="s">
        <v>567</v>
      </c>
      <c r="Y183" s="251" t="s">
        <v>568</v>
      </c>
      <c r="Z183" s="232" t="s">
        <v>523</v>
      </c>
      <c r="AA183" s="232" t="s">
        <v>523</v>
      </c>
    </row>
    <row r="184" spans="1:27" ht="47.25" x14ac:dyDescent="0.25">
      <c r="A184" s="258">
        <v>2026</v>
      </c>
      <c r="B184" s="251" t="s">
        <v>584</v>
      </c>
      <c r="C184" s="251" t="s">
        <v>584</v>
      </c>
      <c r="D184" s="251" t="s">
        <v>584</v>
      </c>
      <c r="E184" s="251" t="s">
        <v>584</v>
      </c>
      <c r="F184" s="251">
        <v>10</v>
      </c>
      <c r="G184" s="251">
        <v>10</v>
      </c>
      <c r="H184" s="251">
        <v>10</v>
      </c>
      <c r="I184" s="251">
        <v>10</v>
      </c>
      <c r="J184" s="251">
        <v>1982</v>
      </c>
      <c r="K184" s="251">
        <v>1</v>
      </c>
      <c r="L184" s="251">
        <v>1</v>
      </c>
      <c r="M184" s="251" t="s">
        <v>585</v>
      </c>
      <c r="N184" s="251" t="s">
        <v>586</v>
      </c>
      <c r="O184" s="251" t="s">
        <v>587</v>
      </c>
      <c r="P184" s="251" t="s">
        <v>587</v>
      </c>
      <c r="Q184" s="251">
        <v>2</v>
      </c>
      <c r="R184" s="267">
        <v>2</v>
      </c>
      <c r="S184" s="251">
        <v>2026</v>
      </c>
      <c r="T184" s="251">
        <v>2020</v>
      </c>
      <c r="U184" s="251">
        <v>4</v>
      </c>
      <c r="V184" s="251" t="s">
        <v>588</v>
      </c>
      <c r="W184" s="251" t="s">
        <v>589</v>
      </c>
      <c r="X184" s="251" t="s">
        <v>582</v>
      </c>
      <c r="Y184" s="251" t="s">
        <v>583</v>
      </c>
      <c r="Z184" s="232" t="s">
        <v>523</v>
      </c>
      <c r="AA184" s="232" t="s">
        <v>523</v>
      </c>
    </row>
    <row r="185" spans="1:27" x14ac:dyDescent="0.25">
      <c r="A185" s="258">
        <v>2027</v>
      </c>
      <c r="B185" s="251" t="s">
        <v>584</v>
      </c>
      <c r="C185" s="251" t="s">
        <v>584</v>
      </c>
      <c r="D185" s="251" t="s">
        <v>584</v>
      </c>
      <c r="E185" s="251" t="s">
        <v>584</v>
      </c>
      <c r="F185" s="251">
        <v>10</v>
      </c>
      <c r="G185" s="251">
        <v>10</v>
      </c>
      <c r="H185" s="251">
        <v>10</v>
      </c>
      <c r="I185" s="251">
        <v>10</v>
      </c>
      <c r="J185" s="251" t="s">
        <v>523</v>
      </c>
      <c r="K185" s="251">
        <v>1</v>
      </c>
      <c r="L185" s="251">
        <v>1</v>
      </c>
      <c r="M185" s="251" t="s">
        <v>523</v>
      </c>
      <c r="N185" s="251" t="s">
        <v>523</v>
      </c>
      <c r="O185" s="251" t="s">
        <v>591</v>
      </c>
      <c r="P185" s="251" t="s">
        <v>591</v>
      </c>
      <c r="Q185" s="251" t="s">
        <v>523</v>
      </c>
      <c r="R185" s="267" t="s">
        <v>523</v>
      </c>
      <c r="S185" s="251">
        <v>2027</v>
      </c>
      <c r="T185" s="251" t="s">
        <v>523</v>
      </c>
      <c r="U185" s="251" t="s">
        <v>523</v>
      </c>
      <c r="V185" s="251" t="s">
        <v>523</v>
      </c>
      <c r="W185" s="251" t="s">
        <v>523</v>
      </c>
      <c r="X185" s="251" t="s">
        <v>523</v>
      </c>
      <c r="Y185" s="251" t="s">
        <v>523</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M_Tmn_1.2.2.1.8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Реконструкция ВЛ-10 кВ в г. Ишим и Ишимском районе</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609</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610</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611</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612</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613</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614</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M_Tmn_1.2.2.1.8</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Реконструкция ВЛ-10 кВ в г. Ишим и Ишимском районе</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M_Tmn_1.2.2.1.8</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ВЛ-10 кВ в г. Ишим и Ишимском районе</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M_Tmn_1.2.2.1.8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ВЛ-10 кВ в г. Ишим и Ишимском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Q32" sqref="Q3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M_Tmn_1.2.2.1.8</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Реконструкция ВЛ-10 кВ в г. Ишим и Ишимском районе</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2"/>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2"/>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2"/>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2"/>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2"/>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2"/>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Реконструкция ВЛ-10 кВ в г. Ишим и Ишимском районе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24.227003614441941</v>
      </c>
      <c r="D24" s="219">
        <f>D27</f>
        <v>5.9793422519999995</v>
      </c>
      <c r="E24" s="224"/>
      <c r="F24" s="224"/>
      <c r="G24" s="219"/>
      <c r="H24" s="219">
        <f t="shared" ref="H24:I24" si="0">H25+H26+H27+H28+H29</f>
        <v>3.7381727958085458</v>
      </c>
      <c r="I24" s="219">
        <f t="shared" si="0"/>
        <v>0</v>
      </c>
      <c r="J24" s="219">
        <f t="shared" ref="J24:Q24" si="1">J25+J26+J27+J28+J29</f>
        <v>1.4578166999999997</v>
      </c>
      <c r="K24" s="219">
        <f t="shared" si="1"/>
        <v>0</v>
      </c>
      <c r="L24" s="219">
        <f>L25+L26+L27+L28+L29</f>
        <v>8.4670090562702462</v>
      </c>
      <c r="M24" s="219">
        <f t="shared" si="1"/>
        <v>2.04</v>
      </c>
      <c r="N24" s="219">
        <f t="shared" si="1"/>
        <v>4.5215255519999999</v>
      </c>
      <c r="O24" s="219">
        <f t="shared" si="1"/>
        <v>4.5215180159999999</v>
      </c>
      <c r="P24" s="219">
        <f t="shared" si="1"/>
        <v>2.8032894878861336</v>
      </c>
      <c r="Q24" s="219">
        <f t="shared" si="1"/>
        <v>0</v>
      </c>
      <c r="R24" s="230"/>
      <c r="S24" s="219"/>
      <c r="T24" s="219">
        <f>T25+T26+T27+T28+T29</f>
        <v>6.297414762802874</v>
      </c>
      <c r="U24" s="219">
        <f>U25+U26+U27+U28+U29</f>
        <v>0</v>
      </c>
      <c r="V24" s="219"/>
      <c r="W24" s="219"/>
      <c r="X24" s="219">
        <f>X25+X26+X27+X28+X29</f>
        <v>2.9211175116741432</v>
      </c>
      <c r="Y24" s="219">
        <f>Y25+Y26+Y27+Y28+Y29</f>
        <v>0</v>
      </c>
      <c r="Z24" s="219"/>
      <c r="AA24" s="219"/>
      <c r="AB24" s="219">
        <f>AB25+AB26+AB27+AB28+AB29</f>
        <v>24.227003614441941</v>
      </c>
      <c r="AC24" s="219">
        <f>AC25+AC26+AC27+AC28+AC29</f>
        <v>5.9793422519999995</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24.227003614441941</v>
      </c>
      <c r="D27" s="218">
        <f>AC27</f>
        <v>5.9793422519999995</v>
      </c>
      <c r="E27" s="218"/>
      <c r="F27" s="218"/>
      <c r="G27" s="218"/>
      <c r="H27" s="218">
        <v>3.7381727958085458</v>
      </c>
      <c r="I27" s="218"/>
      <c r="J27" s="218">
        <v>1.4578166999999997</v>
      </c>
      <c r="K27" s="218"/>
      <c r="L27" s="218">
        <v>8.4670090562702462</v>
      </c>
      <c r="M27" s="218">
        <v>2.04</v>
      </c>
      <c r="N27" s="218">
        <v>4.5215255519999999</v>
      </c>
      <c r="O27" s="218">
        <v>4.5215180159999999</v>
      </c>
      <c r="P27" s="218">
        <v>2.8032894878861336</v>
      </c>
      <c r="Q27" s="218"/>
      <c r="R27" s="218"/>
      <c r="S27" s="218"/>
      <c r="T27" s="218">
        <v>6.297414762802874</v>
      </c>
      <c r="U27" s="218"/>
      <c r="V27" s="218"/>
      <c r="W27" s="218"/>
      <c r="X27" s="218">
        <v>2.9211175116741432</v>
      </c>
      <c r="Y27" s="218"/>
      <c r="Z27" s="218"/>
      <c r="AA27" s="218"/>
      <c r="AB27" s="229">
        <f>X27+T27+P27+L27+H27</f>
        <v>24.227003614441941</v>
      </c>
      <c r="AC27" s="229">
        <f>Z27+V27+R27+N27+J27</f>
        <v>5.9793422519999995</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20.189169678701621</v>
      </c>
      <c r="D30" s="218">
        <f>AC30</f>
        <v>4.9827852100000003</v>
      </c>
      <c r="E30" s="231"/>
      <c r="F30" s="219"/>
      <c r="G30" s="225"/>
      <c r="H30" s="218">
        <v>3.1151439965071215</v>
      </c>
      <c r="I30" s="218"/>
      <c r="J30" s="229">
        <v>1.21484725</v>
      </c>
      <c r="K30" s="218"/>
      <c r="L30" s="218">
        <v>7.0558408802252055</v>
      </c>
      <c r="M30" s="218">
        <v>1.7</v>
      </c>
      <c r="N30" s="218">
        <v>3.7679379600000003</v>
      </c>
      <c r="O30" s="218">
        <v>3.7679316800000002</v>
      </c>
      <c r="P30" s="218">
        <v>2.3360745732384447</v>
      </c>
      <c r="Q30" s="218"/>
      <c r="R30" s="229"/>
      <c r="S30" s="218"/>
      <c r="T30" s="218">
        <v>5.2478456356690621</v>
      </c>
      <c r="U30" s="218"/>
      <c r="V30" s="229"/>
      <c r="W30" s="218"/>
      <c r="X30" s="218">
        <v>2.4342645930617861</v>
      </c>
      <c r="Y30" s="218"/>
      <c r="Z30" s="218"/>
      <c r="AA30" s="218"/>
      <c r="AB30" s="218">
        <f>X30+T30+P30+L30+H30</f>
        <v>20.189169678701621</v>
      </c>
      <c r="AC30" s="229">
        <f>Z30+V30+R30+N30+J30</f>
        <v>4.9827852100000003</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4.84</v>
      </c>
      <c r="D39" s="229">
        <f t="shared" si="2"/>
        <v>0</v>
      </c>
      <c r="E39" s="225"/>
      <c r="F39" s="225"/>
      <c r="G39" s="225"/>
      <c r="H39" s="218">
        <v>1.8900000000000001</v>
      </c>
      <c r="I39" s="218"/>
      <c r="J39" s="218">
        <v>0</v>
      </c>
      <c r="K39" s="218"/>
      <c r="L39" s="218">
        <v>0.85</v>
      </c>
      <c r="M39" s="218"/>
      <c r="N39" s="218">
        <v>0</v>
      </c>
      <c r="O39" s="218">
        <v>0</v>
      </c>
      <c r="P39" s="218">
        <v>0.1</v>
      </c>
      <c r="Q39" s="218"/>
      <c r="R39" s="218"/>
      <c r="S39" s="218"/>
      <c r="T39" s="218">
        <v>2</v>
      </c>
      <c r="U39" s="218"/>
      <c r="V39" s="229"/>
      <c r="W39" s="218"/>
      <c r="X39" s="218">
        <v>0</v>
      </c>
      <c r="Y39" s="218"/>
      <c r="Z39" s="218"/>
      <c r="AA39" s="218"/>
      <c r="AB39" s="218">
        <f>X39+T39+P39+L39+H39</f>
        <v>4.84</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5</v>
      </c>
      <c r="D41" s="229">
        <f t="shared" si="2"/>
        <v>0</v>
      </c>
      <c r="E41" s="225"/>
      <c r="F41" s="225"/>
      <c r="G41" s="225"/>
      <c r="H41" s="218">
        <v>0</v>
      </c>
      <c r="I41" s="218"/>
      <c r="J41" s="218">
        <v>0</v>
      </c>
      <c r="K41" s="218"/>
      <c r="L41" s="218">
        <v>3</v>
      </c>
      <c r="M41" s="218"/>
      <c r="N41" s="218">
        <v>0</v>
      </c>
      <c r="O41" s="218">
        <v>0</v>
      </c>
      <c r="P41" s="218">
        <v>1</v>
      </c>
      <c r="Q41" s="218"/>
      <c r="R41" s="218"/>
      <c r="S41" s="218"/>
      <c r="T41" s="218">
        <v>0</v>
      </c>
      <c r="U41" s="218"/>
      <c r="V41" s="229"/>
      <c r="W41" s="218"/>
      <c r="X41" s="218">
        <v>1</v>
      </c>
      <c r="Y41" s="218"/>
      <c r="Z41" s="218"/>
      <c r="AA41" s="218"/>
      <c r="AB41" s="218">
        <f>X41+T41+P41+L41+H41</f>
        <v>5</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4.84</v>
      </c>
      <c r="D46" s="218">
        <f>AC46</f>
        <v>1.298</v>
      </c>
      <c r="E46" s="225"/>
      <c r="F46" s="225"/>
      <c r="G46" s="225"/>
      <c r="H46" s="229">
        <v>1.8900000000000001</v>
      </c>
      <c r="I46" s="218"/>
      <c r="J46" s="229">
        <v>0.44900000000000001</v>
      </c>
      <c r="K46" s="218"/>
      <c r="L46" s="218">
        <v>0.85</v>
      </c>
      <c r="M46" s="218"/>
      <c r="N46" s="218">
        <v>0.84900000000000009</v>
      </c>
      <c r="O46" s="218">
        <v>0.84900000000000009</v>
      </c>
      <c r="P46" s="218">
        <v>0.1</v>
      </c>
      <c r="Q46" s="218"/>
      <c r="R46" s="218"/>
      <c r="S46" s="218"/>
      <c r="T46" s="218">
        <v>2</v>
      </c>
      <c r="U46" s="218"/>
      <c r="V46" s="218"/>
      <c r="W46" s="218"/>
      <c r="X46" s="218">
        <v>0</v>
      </c>
      <c r="Y46" s="218"/>
      <c r="Z46" s="218"/>
      <c r="AA46" s="218"/>
      <c r="AB46" s="218">
        <f>X46+T46+P46+L46+H46</f>
        <v>4.84</v>
      </c>
      <c r="AC46" s="218">
        <f>Z46+V46+R46+N46+J46</f>
        <v>1.298</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5</v>
      </c>
      <c r="D50" s="218">
        <f t="shared" si="3"/>
        <v>1</v>
      </c>
      <c r="E50" s="225"/>
      <c r="F50" s="225"/>
      <c r="G50" s="225"/>
      <c r="H50" s="229">
        <v>0</v>
      </c>
      <c r="I50" s="218"/>
      <c r="J50" s="218">
        <v>0</v>
      </c>
      <c r="K50" s="218"/>
      <c r="L50" s="218">
        <v>3</v>
      </c>
      <c r="M50" s="218"/>
      <c r="N50" s="218">
        <v>1</v>
      </c>
      <c r="O50" s="218">
        <v>1</v>
      </c>
      <c r="P50" s="218">
        <v>1</v>
      </c>
      <c r="Q50" s="218"/>
      <c r="R50" s="218"/>
      <c r="S50" s="218"/>
      <c r="T50" s="218">
        <v>0</v>
      </c>
      <c r="U50" s="218"/>
      <c r="V50" s="229"/>
      <c r="W50" s="218"/>
      <c r="X50" s="229">
        <v>1</v>
      </c>
      <c r="Y50" s="218"/>
      <c r="Z50" s="238"/>
      <c r="AA50" s="218"/>
      <c r="AB50" s="218">
        <f>X50+T50+P50+L50+H50</f>
        <v>5</v>
      </c>
      <c r="AC50" s="218">
        <f>Z50+V50+R50+N50+J50</f>
        <v>1</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20.189169678701621</v>
      </c>
      <c r="D52" s="219">
        <f>AC52</f>
        <v>4.9827852100000003</v>
      </c>
      <c r="E52" s="219"/>
      <c r="F52" s="219"/>
      <c r="G52" s="225"/>
      <c r="H52" s="229">
        <v>3.1151439965071215</v>
      </c>
      <c r="I52" s="218"/>
      <c r="J52" s="218">
        <v>1.21484725</v>
      </c>
      <c r="K52" s="218"/>
      <c r="L52" s="218">
        <v>7.0558408802252055</v>
      </c>
      <c r="M52" s="218"/>
      <c r="N52" s="218">
        <v>3.7679379600000003</v>
      </c>
      <c r="O52" s="218">
        <v>3.7679316800000002</v>
      </c>
      <c r="P52" s="218">
        <v>2.3360745732384447</v>
      </c>
      <c r="Q52" s="218"/>
      <c r="R52" s="218"/>
      <c r="S52" s="218"/>
      <c r="T52" s="218">
        <v>5.2478456356690621</v>
      </c>
      <c r="U52" s="218"/>
      <c r="V52" s="229"/>
      <c r="W52" s="218"/>
      <c r="X52" s="218">
        <v>2.4342645930617861</v>
      </c>
      <c r="Y52" s="218"/>
      <c r="Z52" s="229"/>
      <c r="AA52" s="218"/>
      <c r="AB52" s="218">
        <f>X52+T52+P52+L52+H52</f>
        <v>20.189169678701621</v>
      </c>
      <c r="AC52" s="218">
        <f>Z52+V52+R52+N52+J52</f>
        <v>4.9827852100000003</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4.84</v>
      </c>
      <c r="D56" s="219">
        <f t="shared" si="6"/>
        <v>1.298</v>
      </c>
      <c r="E56" s="219"/>
      <c r="F56" s="219"/>
      <c r="G56" s="225"/>
      <c r="H56" s="218">
        <v>1.8900000000000001</v>
      </c>
      <c r="I56" s="218"/>
      <c r="J56" s="229">
        <v>0.44900000000000001</v>
      </c>
      <c r="K56" s="218"/>
      <c r="L56" s="218">
        <v>0.85</v>
      </c>
      <c r="M56" s="218"/>
      <c r="N56" s="218">
        <v>0.84900000000000009</v>
      </c>
      <c r="O56" s="218">
        <v>0.84900000000000009</v>
      </c>
      <c r="P56" s="218">
        <v>0.1</v>
      </c>
      <c r="Q56" s="218"/>
      <c r="R56" s="218"/>
      <c r="S56" s="218"/>
      <c r="T56" s="218">
        <v>2</v>
      </c>
      <c r="U56" s="218"/>
      <c r="V56" s="218"/>
      <c r="W56" s="218"/>
      <c r="X56" s="218">
        <v>0</v>
      </c>
      <c r="Y56" s="218"/>
      <c r="Z56" s="218"/>
      <c r="AA56" s="218"/>
      <c r="AB56" s="218">
        <f t="shared" si="5"/>
        <v>4.84</v>
      </c>
      <c r="AC56" s="218">
        <f>Z56+V56+R56+N56+J56</f>
        <v>1.298</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5</v>
      </c>
      <c r="D58" s="219">
        <f t="shared" si="6"/>
        <v>1</v>
      </c>
      <c r="E58" s="219"/>
      <c r="F58" s="219"/>
      <c r="G58" s="225"/>
      <c r="H58" s="218">
        <v>0</v>
      </c>
      <c r="I58" s="218"/>
      <c r="J58" s="218">
        <v>0</v>
      </c>
      <c r="K58" s="218"/>
      <c r="L58" s="218">
        <v>3</v>
      </c>
      <c r="M58" s="218"/>
      <c r="N58" s="218">
        <v>1</v>
      </c>
      <c r="O58" s="218">
        <v>1</v>
      </c>
      <c r="P58" s="218">
        <v>1</v>
      </c>
      <c r="Q58" s="218"/>
      <c r="R58" s="218"/>
      <c r="S58" s="218"/>
      <c r="T58" s="218">
        <v>0</v>
      </c>
      <c r="U58" s="218"/>
      <c r="V58" s="218"/>
      <c r="W58" s="218"/>
      <c r="X58" s="218">
        <v>1</v>
      </c>
      <c r="Y58" s="218"/>
      <c r="Z58" s="218"/>
      <c r="AA58" s="218"/>
      <c r="AB58" s="218">
        <f>X58+T58+P58+L58+H58</f>
        <v>5</v>
      </c>
      <c r="AC58" s="218">
        <f>Z58+V58+R58+N58+J58</f>
        <v>1</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1.8900000000000001</v>
      </c>
      <c r="D64" s="219">
        <f t="shared" si="8"/>
        <v>0</v>
      </c>
      <c r="E64" s="50"/>
      <c r="F64" s="50"/>
      <c r="G64" s="50"/>
      <c r="H64" s="229">
        <v>1.8900000000000001</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1.8900000000000001</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X1" zoomScale="55" zoomScaleSheetLayoutView="55" workbookViewId="0">
      <selection activeCell="W28" sqref="W28"/>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M_Tmn_1.2.2.1.8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Реконструкция ВЛ-10 кВ в г. Ишим и Ишимском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Ишимский филиал</v>
      </c>
      <c r="C26" s="253" t="str">
        <f t="shared" ref="C26" si="1">IF(D26="","","передача э/э")</f>
        <v>передача э/э</v>
      </c>
      <c r="D26" s="250" t="s">
        <v>543</v>
      </c>
      <c r="E26" s="250"/>
      <c r="F26" s="250"/>
      <c r="G26" s="257" t="s">
        <v>544</v>
      </c>
      <c r="H26" s="250"/>
      <c r="I26" s="256">
        <v>0.85</v>
      </c>
      <c r="J26" s="250"/>
      <c r="K26" s="256" t="s">
        <v>544</v>
      </c>
      <c r="L26" s="250">
        <v>3</v>
      </c>
      <c r="M26" s="250" t="s">
        <v>545</v>
      </c>
      <c r="N26" s="248" t="s">
        <v>546</v>
      </c>
      <c r="O26" s="250" t="s">
        <v>547</v>
      </c>
      <c r="P26" s="254">
        <v>7055.8408802252061</v>
      </c>
      <c r="Q26" s="250"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560</v>
      </c>
      <c r="AL26" s="248" t="s">
        <v>554</v>
      </c>
      <c r="AM26" s="248" t="s">
        <v>554</v>
      </c>
      <c r="AN26" s="249" t="s">
        <v>554</v>
      </c>
      <c r="AO26" s="248" t="s">
        <v>554</v>
      </c>
      <c r="AP26" s="248" t="s">
        <v>554</v>
      </c>
      <c r="AQ26" s="249" t="s">
        <v>561</v>
      </c>
      <c r="AR26" s="249" t="s">
        <v>561</v>
      </c>
      <c r="AS26" s="249" t="s">
        <v>561</v>
      </c>
      <c r="AT26" s="249" t="s">
        <v>562</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P39" sqref="P39"/>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M_Tmn_1.2.2.1.8</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Реконструкция ВЛ-10 кВ в г. Ишим и Ишимском районе</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ВЛ-10 кВ в г. Ишим и Ишимском районе</v>
      </c>
    </row>
    <row r="22" spans="1:2" ht="16.5" thickBot="1" x14ac:dyDescent="0.3">
      <c r="A22" s="152" t="s">
        <v>385</v>
      </c>
      <c r="B22" s="222" t="str">
        <f>'1. паспорт местоположение'!$C$26&amp;", "&amp;'1. паспорт местоположение'!$C$27</f>
        <v>Тюменская область, г. Ишим и Ишимский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616</v>
      </c>
    </row>
    <row r="25" spans="1:2" ht="16.5" thickBot="1" x14ac:dyDescent="0.3">
      <c r="A25" s="153" t="s">
        <v>387</v>
      </c>
      <c r="B25" s="217" t="s">
        <v>613</v>
      </c>
    </row>
    <row r="26" spans="1:2" ht="16.5" thickBot="1" x14ac:dyDescent="0.3">
      <c r="A26" s="154" t="s">
        <v>388</v>
      </c>
      <c r="B26" s="217" t="s">
        <v>614</v>
      </c>
    </row>
    <row r="27" spans="1:2" ht="16.5" thickBot="1" x14ac:dyDescent="0.3">
      <c r="A27" s="162" t="s">
        <v>524</v>
      </c>
      <c r="B27" s="217">
        <v>20.190000000000001</v>
      </c>
    </row>
    <row r="28" spans="1:2" ht="16.5" thickBot="1" x14ac:dyDescent="0.3">
      <c r="A28" s="157" t="s">
        <v>389</v>
      </c>
      <c r="B28" s="217" t="s">
        <v>615</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2024-11-14T08:09:34Z</dcterms:modified>
</cp:coreProperties>
</file>