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1C223D89-5BD3-4BB6-BEED-4BEBFC193D7E}"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<sst xmlns="http://schemas.openxmlformats.org/spreadsheetml/2006/main" count="7482" uniqueCount="566">
  <si>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</si>
  <si>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</si>
  <si>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</si>
  <si>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</si>
  <si>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</si>
  <si>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</si>
  <si>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</si>
  <si>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</si>
  <si>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</si>
  <si>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</si>
  <si>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</si>
  <si>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</si>
  <si>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</si>
  <si>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</si>
  <si>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</si>
  <si>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</si>
  <si>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</si>
  <si>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</si>
  <si>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</si>
  <si>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</si>
  <si>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</si>
  <si>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</si>
  <si>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</si>
  <si>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</si>
  <si>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</si>
  <si>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</si>
  <si>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</si>
  <si>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</si>
  <si>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</si>
  <si>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</si>
  <si>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</si>
  <si>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</si>
  <si>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</si>
  <si>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</si>
  <si>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</si>
  <si>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</si>
  <si>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</si>
  <si>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</si>
  <si>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</si>
  <si>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</si>
  <si>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</si>
  <si>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</si>
  <si>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</si>
  <si>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</si>
  <si>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</si>
  <si>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</si>
  <si>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</si>
  <si>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</si>
  <si>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</si>
  <si>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</si>
  <si>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</si>
  <si>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</si>
  <si>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</si>
  <si>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</si>
  <si>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</si>
  <si>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</si>
  <si>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</si>
  <si>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</si>
  <si>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</si>
  <si>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</si>
  <si>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</si>
  <si>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</si>
  <si>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</si>
  <si>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</si>
  <si>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</si>
  <si>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</si>
  <si>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</si>
  <si>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</si>
  <si>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</si>
  <si>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</si>
  <si>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</si>
  <si>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</si>
  <si>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</si>
  <si>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</si>
  <si>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</si>
  <si>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</si>
  <si>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</si>
  <si>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</si>
  <si>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</si>
  <si>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</si>
  <si>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</si>
  <si>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</si>
  <si>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</si>
  <si>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</si>
  <si>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</si>
  <si>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</si>
  <si>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</si>
  <si>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</si>
  <si>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</si>
  <si>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</si>
  <si>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</si>
  <si>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</si>
  <si>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</si>
  <si>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</si>
  <si>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</si>
  <si>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</si>
  <si>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</si>
  <si>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</si>
  <si>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</si>
  <si>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</si>
  <si>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</si>
  <si>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</si>
  <si>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</si>
  <si>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</si>
  <si>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</si>
  <si>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</si>
  <si>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</si>
  <si>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</si>
  <si>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</si>
  <si>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</si>
  <si>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</si>
  <si>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</si>
  <si>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</si>
  <si>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</si>
  <si>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</si>
  <si>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</si>
  <si>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</si>
  <si>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</si>
  <si>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</si>
  <si>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</si>
  <si>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</si>
  <si>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</si>
  <si>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</si>
  <si>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</si>
  <si>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</si>
  <si>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</si>
  <si>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</si>
  <si>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</si>
  <si>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</si>
  <si>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</si>
  <si>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</si>
  <si>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</si>
  <si>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</si>
  <si>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</si>
  <si>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</si>
  <si>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</si>
  <si>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</si>
  <si>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</si>
  <si>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</si>
  <si>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</si>
  <si>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</si>
  <si>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</si>
  <si>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</si>
  <si>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</si>
  <si>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</si>
  <si>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</si>
  <si>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</si>
  <si>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</si>
  <si>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</si>
  <si>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</si>
  <si>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</si>
  <si>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</si>
  <si>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</si>
  <si>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</si>
  <si>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</si>
  <si>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</si>
  <si>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</si>
  <si>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</si>
  <si>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</si>
  <si>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</si>
  <si>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</si>
  <si>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</si>
  <si>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</si>
  <si>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</si>
  <si>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</si>
  <si>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</si>
  <si>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</si>
  <si>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</si>
  <si>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</si>
  <si>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</si>
  <si>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</si>
  <si>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</si>
  <si>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</si>
  <si>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</si>
  <si>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</si>
  <si>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</si>
  <si>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</si>
  <si>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</si>
  <si>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</si>
  <si>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</si>
  <si>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</si>
  <si>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</si>
  <si>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</si>
  <si>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</si>
  <si>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</si>
  <si>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</si>
  <si>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</si>
  <si>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</si>
  <si>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</si>
  <si>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</si>
  <si>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</si>
  <si>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</si>
  <si>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</si>
  <si>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</si>
  <si>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</si>
  <si>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</si>
  <si>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</si>
  <si>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</si>
  <si>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</si>
  <si>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</si>
  <si>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</si>
  <si>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</si>
  <si>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</si>
  <si>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</si>
  <si>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</si>
  <si>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</si>
  <si>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</si>
  <si>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</si>
  <si>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</si>
  <si>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</si>
  <si>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</si>
  <si>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</si>
  <si>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</si>
  <si>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</si>
  <si>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</si>
  <si>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</si>
  <si>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</si>
  <si>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</si>
  <si>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</si>
  <si>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</si>
  <si>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</si>
  <si>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</si>
  <si>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</si>
  <si>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</si>
  <si>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</si>
  <si>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</si>
  <si>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</si>
  <si>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</si>
  <si>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</si>
  <si>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</si>
  <si>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</si>
  <si>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</si>
  <si>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</si>
  <si>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</si>
  <si>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</si>
  <si>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</si>
  <si>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</si>
  <si>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</si>
  <si>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</si>
  <si>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</si>
  <si>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</si>
  <si>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</si>
  <si>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</si>
  <si>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</si>
  <si>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</si>
  <si>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</si>
  <si>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</si>
  <si>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</si>
  <si>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</si>
  <si>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</si>
  <si>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</si>
  <si>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</si>
  <si>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</si>
  <si>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</si>
  <si>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</si>
  <si>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</si>
  <si>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</si>
  <si>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</si>
  <si>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</si>
  <si>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</si>
  <si>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</si>
  <si>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</si>
  <si>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</si>
  <si>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</si>
  <si>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</si>
  <si>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</si>
  <si>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</si>
  <si>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</si>
  <si>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</si>
  <si>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</si>
  <si>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</si>
  <si>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</si>
  <si>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</si>
  <si>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</si>
  <si>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</si>
  <si>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</si>
  <si>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</si>
  <si>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</si>
  <si>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</si>
  <si>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</si>
  <si>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</si>
  <si>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</si>
  <si>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</si>
  <si>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</si>
  <si>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</si>
  <si>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</si>
  <si>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</si>
  <si>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</si>
  <si>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</si>
  <si>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</si>
  <si>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</si>
  <si>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</si>
  <si>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</si>
  <si>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</si>
  <si>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</si>
  <si>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</si>
  <si>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</si>
  <si>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</si>
  <si>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</si>
  <si>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</si>
  <si>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</si>
  <si>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</si>
  <si>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</si>
  <si>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</si>
  <si>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</si>
  <si>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</si>
  <si>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</si>
  <si>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</si>
  <si>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</si>
  <si>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</si>
  <si>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</si>
  <si>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</si>
  <si>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</si>
  <si>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</si>
  <si>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</si>
  <si>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</si>
  <si>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</si>
  <si>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</si>
  <si>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</si>
  <si>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</si>
  <si>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</si>
  <si>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</si>
  <si>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</si>
  <si>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</si>
  <si>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</si>
  <si>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</si>
  <si>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</si>
  <si>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</si>
  <si>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</si>
  <si>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</si>
  <si>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</si>
  <si>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</si>
  <si>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</si>
  <si>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</si>
  <si>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</si>
  <si>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</si>
  <si>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</si>
  <si>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</si>
  <si>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</si>
  <si>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</si>
  <si>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</si>
  <si>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</si>
  <si>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</si>
  <si>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</si>
  <si>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</si>
  <si>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</si>
  <si>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</si>
  <si>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</si>
  <si>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</si>
  <si>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</si>
  <si>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</si>
  <si>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</si>
  <si>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</si>
  <si>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</si>
  <si>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</si>
  <si>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</si>
  <si>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</si>
  <si>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</si>
  <si>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</si>
  <si>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</si>
  <si>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</si>
  <si>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</si>
  <si>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</si>
  <si>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</si>
  <si>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</si>
  <si>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</si>
  <si>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</si>
  <si>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</si>
  <si>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</si>
  <si>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</si>
  <si>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</si>
  <si>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</si>
  <si>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</si>
  <si>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</si>
  <si>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</si>
  <si>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</si>
  <si>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</si>
  <si>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</si>
  <si>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</si>
  <si>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</si>
  <si>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</si>
  <si>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</si>
  <si>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</si>
  <si>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</si>
  <si>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</si>
  <si>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</si>
  <si>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</si>
  <si>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</si>
  <si>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</si>
  <si>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</si>
  <si>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</si>
  <si>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</si>
  <si>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</si>
  <si>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</si>
  <si>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</si>
  <si>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</si>
  <si>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</si>
  <si>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</si>
  <si>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</si>
  <si>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</si>
  <si>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</si>
  <si>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</si>
  <si>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</si>
  <si>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</si>
  <si>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</si>
  <si>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</si>
  <si>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</si>
  <si>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</si>
  <si>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</si>
  <si>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</si>
  <si>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</si>
  <si>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</si>
  <si>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</si>
  <si>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</si>
  <si>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</si>
  <si>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</si>
  <si>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</si>
  <si>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</si>
  <si>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</si>
  <si>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</si>
  <si>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</si>
  <si>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</si>
  <si>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</si>
  <si>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</si>
  <si>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</si>
  <si>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</si>
  <si>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</si>
  <si>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</si>
  <si>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</si>
  <si>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</si>
  <si>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</si>
  <si>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</si>
  <si>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</si>
  <si>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</si>
  <si>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</si>
  <si>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</si>
  <si>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</si>
  <si>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</si>
  <si>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</si>
  <si>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</si>
  <si>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</si>
  <si>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</si>
  <si>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</si>
  <si>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</si>
  <si>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</si>
  <si>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</si>
  <si>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</si>
  <si>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</si>
  <si>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</si>
  <si>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</si>
  <si>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</si>
  <si>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</si>
  <si>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</si>
  <si>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</si>
  <si>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</si>
  <si>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</si>
  <si>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</si>
  <si>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</si>
  <si>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</si>
  <si>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</si>
  <si>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</si>
  <si>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</si>
  <si>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</si>
  <si>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</si>
  <si>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</si>
  <si>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</si>
  <si>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</si>
  <si>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</si>
  <si>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</si>
  <si>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</si>
  <si>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</si>
  <si>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</si>
  <si>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</si>
  <si>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</si>
  <si>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</si>
  <si>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</si>
  <si>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</si>
  <si>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</si>
  <si>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</si>
  <si>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</si>
  <si>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</si>
  <si>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</si>
  <si>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</si>
  <si>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</si>
  <si>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</si>
  <si>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</si>
  <si>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</si>
  <si>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</si>
  <si>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</si>
  <si>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</si>
  <si>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</si>
  <si>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</si>
  <si>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</si>
  <si>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</si>
  <si>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</si>
  <si>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</si>
  <si>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</si>
  <si>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</si>
  <si>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</si>
  <si>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</si>
  <si>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</si>
  <si>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</si>
  <si>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</si>
  <si>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</si>
  <si>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</si>
  <si>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</si>
  <si>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</si>
  <si>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</si>
  <si>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</si>
  <si>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</si>
  <si>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</si>
  <si>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</si>
  <si>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</si>
  <si>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</si>
  <si>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</si>
  <si>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</si>
  <si>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</si>
  <si>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</si>
  <si>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</si>
  <si>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</si>
  <si>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</si>
  <si>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</si>
  <si>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</si>
  <si>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</si>
  <si>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</si>
  <si>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</si>
  <si>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</si>
  <si>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</si>
  <si>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</si>
  <si>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</si>
  <si>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</si>
  <si>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</si>
  <si>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</si>
  <si>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</si>
  <si>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</si>
  <si>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</si>
  <si>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</si>
  <si>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</si>
  <si>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</si>
  <si>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</si>
  <si>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</si>
  <si>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</si>
  <si>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1.2.2.1.6</t>
  </si>
  <si>
    <t>Декабрь 2024</t>
  </si>
  <si>
    <t/>
  </si>
  <si>
    <t>ПИР/СМР</t>
  </si>
  <si>
    <t>Выполнение комплекса мероприятий (работ), предусмотренных инвестиционной программой АО «СУЭНКО» в Тобольском филиале</t>
  </si>
  <si>
    <t>АО "СУЭНКО"</t>
  </si>
  <si>
    <t>ЛСР</t>
  </si>
  <si>
    <t>M_Tmn_1.2.2.1.6</t>
  </si>
  <si>
    <t>Реконструкция КЛ-10 кВ в г. Тобольск, Тобольском, Вагайском, Уватском районах</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</si>
  <si>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</si>
  <si>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Тобольский филиал</t>
  </si>
  <si>
    <t>Тюменская область</t>
  </si>
  <si>
    <t>г. Тобольск, Тобольский, Вагайский, Уватский р-он</t>
  </si>
  <si>
    <t>не требуется</t>
  </si>
  <si>
    <t>+</t>
  </si>
  <si>
    <t>местный</t>
  </si>
  <si>
    <t xml:space="preserve"> -</t>
  </si>
  <si>
    <t xml:space="preserve">0,64 км - показатель замены линий электропередачи; 8,64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</si>
  <si>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</si>
  <si>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</si>
  <si>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</si>
  <si>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2024</t>
  </si>
  <si>
    <t>П</t>
  </si>
  <si>
    <t xml:space="preserve">0,64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</si>
</sst>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I9" sqref="I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549</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8.6405923854420745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7.2004936545350624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КЛ-10 кВ в г. Тобольск, Тобольском, Вагайском, Уватском районах</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M_Tmn_1.2.2.1.6</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КЛ-10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93" sqref="D193"/>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КЛ-10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H36" sqref="H36"/>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КЛ-10 кВ в г. Тобольск, Тобольском, Вагайском, Уватском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560</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561</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562</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563</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563</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564</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КЛ-10 кВ в г. Тобольск, Тобольском, Вагайском, Уватском районах</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M_Tmn_1.2.2.1.6</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КЛ-10 кВ в г. Тобольск, Тобольском, Вагайском, Уватском районах</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КЛ-10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T16" sqref="T16"/>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M_Tmn_1.2.2.1.6</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КЛ-10 кВ в г. Тобольск, Тобольском, Вагайском, Уватском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45292</v>
      </c>
      <c r="D25" s="213">
        <v>45429</v>
      </c>
      <c r="E25" s="92"/>
      <c r="F25" s="92"/>
      <c r="G25" s="213" t="s">
        <v>377</v>
      </c>
      <c r="H25" s="213" t="s">
        <v>377</v>
      </c>
      <c r="I25" s="245" t="str">
        <f>IF(AND(G25&lt;&gt;"-",D25&gt;$N$1+1),($N$1-C25)/(D25-C25),IF(AND(G25&lt;&gt;"-",D25&lt;$N$1),(D25-C25)/(D25-C25),"-"))</f>
        <v>-</v>
      </c>
      <c r="J25" s="245" t="str">
        <f>IF(G25&lt;&gt;"-",($N$1-C25)/($N$1-C25),"-")</f>
        <v>-</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45292</v>
      </c>
      <c r="D28" s="213">
        <v>45322</v>
      </c>
      <c r="E28" s="92"/>
      <c r="F28" s="92"/>
      <c r="G28" s="213" t="s">
        <v>377</v>
      </c>
      <c r="H28" s="213" t="s">
        <v>377</v>
      </c>
      <c r="I28" s="245" t="str">
        <f>IF(AND(G28&lt;&gt;"-",D28&gt;$N$1+1),($N$1-C28)/(D28-C28),IF(AND(G28&lt;&gt;"-",D28&lt;$N$1),(D28-C28)/(D28-C28),"-"))</f>
        <v>-</v>
      </c>
      <c r="J28" s="245" t="str">
        <f t="shared" ref="J28:J30" si="0">IF(G28&lt;&gt;"-",($N$1-C28)/($N$1-C28),"-")</f>
        <v>-</v>
      </c>
      <c r="K28" s="88"/>
      <c r="L28" s="88"/>
      <c r="M28" s="262"/>
    </row>
    <row r="29" spans="1:13" s="69" customFormat="1" ht="56.25" x14ac:dyDescent="0.25">
      <c r="A29" s="235" t="str">
        <f>IF(LEFT('1. паспорт местоположение'!$E$2,4)="1.4.","1.1.4","2.1.4")</f>
        <v>2.1.4</v>
      </c>
      <c r="B29" s="206" t="s">
        <v>513</v>
      </c>
      <c r="C29" s="207">
        <v>45322</v>
      </c>
      <c r="D29" s="213">
        <v>45413</v>
      </c>
      <c r="E29" s="92"/>
      <c r="F29" s="92"/>
      <c r="G29" s="213" t="s">
        <v>377</v>
      </c>
      <c r="H29" s="213" t="s">
        <v>377</v>
      </c>
      <c r="I29" s="245" t="str">
        <f>IF(AND(G29&lt;&gt;"-",D29&gt;$N$1+1),($N$1-C29)/(D29-C29),IF(AND(G29&lt;&gt;"-",D29&lt;$N$1),(D29-C29)/(D29-C29),"-"))</f>
        <v>-</v>
      </c>
      <c r="J29" s="245" t="str">
        <f t="shared" si="0"/>
        <v>-</v>
      </c>
      <c r="K29" s="88"/>
      <c r="L29" s="88"/>
      <c r="M29" s="262"/>
    </row>
    <row r="30" spans="1:13" s="69" customFormat="1" ht="18.75" x14ac:dyDescent="0.25">
      <c r="A30" s="235" t="str">
        <f>IF(LEFT('1. паспорт местоположение'!$E$2,4)="1.4.","1.1.5","2.1.5")</f>
        <v>2.1.5</v>
      </c>
      <c r="B30" s="206" t="s">
        <v>204</v>
      </c>
      <c r="C30" s="207">
        <v>45414</v>
      </c>
      <c r="D30" s="213">
        <v>45429</v>
      </c>
      <c r="E30" s="92"/>
      <c r="F30" s="92"/>
      <c r="G30" s="213" t="s">
        <v>377</v>
      </c>
      <c r="H30" s="213" t="s">
        <v>377</v>
      </c>
      <c r="I30" s="245" t="str">
        <f>IF(AND(G30&lt;&gt;"-",D30&gt;$N$1+1),($N$1-C30)/(D30-C30),IF(AND(G30&lt;&gt;"-",D30&lt;$N$1),(D30-C30)/(D30-C30),"-"))</f>
        <v>-</v>
      </c>
      <c r="J30" s="245" t="str">
        <f t="shared" si="0"/>
        <v>-</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45292</v>
      </c>
      <c r="D32" s="213">
        <v>45322</v>
      </c>
      <c r="E32" s="92"/>
      <c r="F32" s="92"/>
      <c r="G32" s="213" t="s">
        <v>377</v>
      </c>
      <c r="H32" s="213" t="s">
        <v>377</v>
      </c>
      <c r="I32" s="245" t="str">
        <f t="shared" ref="I32:I34" si="1">IF(AND(G32&lt;&gt;"-",D32&gt;$N$1+1),($N$1-C32)/(D32-C32),IF(AND(G32&lt;&gt;"-",D32&lt;$N$1),(D32-C32)/(D32-C32),"-"))</f>
        <v>-</v>
      </c>
      <c r="J32" s="245" t="str">
        <f t="shared" ref="J32:J34" si="2">IF(G32&lt;&gt;"-",($N$1-C32)/($N$1-C32),"-")</f>
        <v>-</v>
      </c>
      <c r="K32" s="88"/>
      <c r="L32" s="88"/>
      <c r="M32" s="262"/>
    </row>
    <row r="33" spans="1:13" s="69" customFormat="1" ht="37.5" x14ac:dyDescent="0.25">
      <c r="A33" s="235" t="str">
        <f>IF(LEFT('1. паспорт местоположение'!$E$2,4)="1.4.","1.2.1","2.2.1")</f>
        <v>2.2.1</v>
      </c>
      <c r="B33" s="206" t="s">
        <v>514</v>
      </c>
      <c r="C33" s="207">
        <v>45292</v>
      </c>
      <c r="D33" s="213">
        <v>45322</v>
      </c>
      <c r="E33" s="91"/>
      <c r="F33" s="91"/>
      <c r="G33" s="213" t="s">
        <v>377</v>
      </c>
      <c r="H33" s="213" t="s">
        <v>377</v>
      </c>
      <c r="I33" s="245" t="str">
        <f t="shared" si="1"/>
        <v>-</v>
      </c>
      <c r="J33" s="245" t="str">
        <f t="shared" si="2"/>
        <v>-</v>
      </c>
      <c r="K33" s="91"/>
      <c r="L33" s="88"/>
      <c r="M33" s="262"/>
    </row>
    <row r="34" spans="1:13" s="69" customFormat="1" ht="37.5" x14ac:dyDescent="0.25">
      <c r="A34" s="235" t="str">
        <f>IF(LEFT('1. паспорт местоположение'!$E$2,4)="1.4.","1.2.2","2.2.2")</f>
        <v>2.2.2</v>
      </c>
      <c r="B34" s="206" t="s">
        <v>515</v>
      </c>
      <c r="C34" s="207">
        <v>45292</v>
      </c>
      <c r="D34" s="213">
        <v>45353</v>
      </c>
      <c r="E34" s="236"/>
      <c r="F34" s="236"/>
      <c r="G34" s="213" t="s">
        <v>377</v>
      </c>
      <c r="H34" s="213" t="s">
        <v>377</v>
      </c>
      <c r="I34" s="245" t="str">
        <f t="shared" si="1"/>
        <v>-</v>
      </c>
      <c r="J34" s="245" t="str">
        <f t="shared" si="2"/>
        <v>-</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45414</v>
      </c>
      <c r="D36" s="213">
        <v>45556</v>
      </c>
      <c r="E36" s="90"/>
      <c r="F36" s="89"/>
      <c r="G36" s="213" t="s">
        <v>377</v>
      </c>
      <c r="H36" s="213" t="s">
        <v>377</v>
      </c>
      <c r="I36" s="245" t="str">
        <f t="shared" ref="I36:I43" si="3">IF(AND(G36&lt;&gt;"-",D36&gt;$N$1+1),($N$1-C36)/(D36-C36),IF(AND(G36&lt;&gt;"-",D36&lt;$N$1),(D36-C36)/(D36-C36),"-"))</f>
        <v>-</v>
      </c>
      <c r="J36" s="245" t="str">
        <f t="shared" ref="J36:J43" si="4">IF(G36&lt;&gt;"-",($N$1-C36)/($N$1-C36),"-")</f>
        <v>-</v>
      </c>
      <c r="K36" s="88"/>
      <c r="L36" s="88"/>
      <c r="M36" s="262"/>
    </row>
    <row r="37" spans="1:13" ht="37.5" x14ac:dyDescent="0.25">
      <c r="A37" s="235" t="str">
        <f>IF(LEFT('1. паспорт местоположение'!$E$2,4)="1.4.","1.3.1","2.3.1")</f>
        <v>2.3.1</v>
      </c>
      <c r="B37" s="206" t="s">
        <v>518</v>
      </c>
      <c r="C37" s="207">
        <v>45430</v>
      </c>
      <c r="D37" s="213">
        <v>45460</v>
      </c>
      <c r="E37" s="88"/>
      <c r="F37" s="88"/>
      <c r="G37" s="213" t="s">
        <v>377</v>
      </c>
      <c r="H37" s="213" t="s">
        <v>377</v>
      </c>
      <c r="I37" s="245" t="str">
        <f t="shared" si="3"/>
        <v>-</v>
      </c>
      <c r="J37" s="245" t="str">
        <f t="shared" si="4"/>
        <v>-</v>
      </c>
      <c r="K37" s="88"/>
      <c r="L37" s="88"/>
      <c r="M37" s="262"/>
    </row>
    <row r="38" spans="1:13" ht="18.75" x14ac:dyDescent="0.25">
      <c r="A38" s="235" t="str">
        <f>IF(LEFT('1. паспорт местоположение'!$E$2,4)="1.4.","1.3.2","2.3.2")</f>
        <v>2.3.2</v>
      </c>
      <c r="B38" s="206" t="s">
        <v>201</v>
      </c>
      <c r="C38" s="207">
        <v>45414</v>
      </c>
      <c r="D38" s="213">
        <v>45474</v>
      </c>
      <c r="E38" s="88"/>
      <c r="F38" s="88"/>
      <c r="G38" s="213" t="s">
        <v>377</v>
      </c>
      <c r="H38" s="213" t="s">
        <v>377</v>
      </c>
      <c r="I38" s="245" t="str">
        <f>IF(AND(G38&lt;&gt;"-",D38&gt;$N$1),($N$1-C38)/(D38-C38),IF(AND(G38&lt;&gt;"-",D38&lt;$N$1),(D38-C38)/(D38-C38),"-"))</f>
        <v>-</v>
      </c>
      <c r="J38" s="245" t="str">
        <f>IF(G38&lt;&gt;"-",($N$1-C38)/($N$1-C38),"-")</f>
        <v>-</v>
      </c>
      <c r="K38" s="88"/>
      <c r="L38" s="88"/>
      <c r="M38" s="262"/>
    </row>
    <row r="39" spans="1:13" ht="18.75" x14ac:dyDescent="0.25">
      <c r="A39" s="235" t="str">
        <f>IF(LEFT('1. паспорт местоположение'!$E$2,4)="1.4.","1.3.3","2.3.3")</f>
        <v>2.3.3</v>
      </c>
      <c r="B39" s="206" t="s">
        <v>200</v>
      </c>
      <c r="C39" s="207">
        <v>45475</v>
      </c>
      <c r="D39" s="213">
        <v>45520</v>
      </c>
      <c r="E39" s="88"/>
      <c r="F39" s="88"/>
      <c r="G39" s="213" t="s">
        <v>377</v>
      </c>
      <c r="H39" s="213" t="s">
        <v>377</v>
      </c>
      <c r="I39" s="245" t="str">
        <f t="shared" si="3"/>
        <v>-</v>
      </c>
      <c r="J39" s="245" t="str">
        <f t="shared" si="4"/>
        <v>-</v>
      </c>
      <c r="K39" s="88"/>
      <c r="L39" s="88"/>
      <c r="M39" s="262"/>
    </row>
    <row r="40" spans="1:13" ht="18.75" x14ac:dyDescent="0.25">
      <c r="A40" s="235" t="str">
        <f>IF(LEFT('1. паспорт местоположение'!$E$2,4)="1.4.","1.3.4","2.3.4")</f>
        <v>2.3.4</v>
      </c>
      <c r="B40" s="206" t="s">
        <v>199</v>
      </c>
      <c r="C40" s="207">
        <v>45521</v>
      </c>
      <c r="D40" s="213">
        <v>45551</v>
      </c>
      <c r="E40" s="88"/>
      <c r="F40" s="88"/>
      <c r="G40" s="213" t="s">
        <v>377</v>
      </c>
      <c r="H40" s="213" t="s">
        <v>377</v>
      </c>
      <c r="I40" s="245" t="str">
        <f t="shared" si="3"/>
        <v>-</v>
      </c>
      <c r="J40" s="245" t="str">
        <f t="shared" si="4"/>
        <v>-</v>
      </c>
      <c r="K40" s="88"/>
      <c r="L40" s="88"/>
      <c r="M40" s="262"/>
    </row>
    <row r="41" spans="1:13" ht="18.75" x14ac:dyDescent="0.25">
      <c r="A41" s="235" t="str">
        <f>IF(LEFT('1. паспорт местоположение'!$E$2,4)="1.4.","1.3.5","2.3.5")</f>
        <v>2.3.5</v>
      </c>
      <c r="B41" s="206" t="s">
        <v>519</v>
      </c>
      <c r="C41" s="207">
        <v>45551</v>
      </c>
      <c r="D41" s="213">
        <v>45556</v>
      </c>
      <c r="E41" s="88"/>
      <c r="F41" s="88"/>
      <c r="G41" s="213" t="s">
        <v>377</v>
      </c>
      <c r="H41" s="213" t="s">
        <v>377</v>
      </c>
      <c r="I41" s="245" t="str">
        <f t="shared" si="3"/>
        <v>-</v>
      </c>
      <c r="J41" s="245" t="str">
        <f t="shared" si="4"/>
        <v>-</v>
      </c>
      <c r="K41" s="88"/>
      <c r="L41" s="88"/>
      <c r="M41" s="262"/>
    </row>
    <row r="42" spans="1:13" ht="18.75" x14ac:dyDescent="0.25">
      <c r="A42" s="234" t="str">
        <f>IF(LEFT('1. паспорт местоположение'!$E$2,4)="1.4.","1.4","2.4")</f>
        <v>2.4</v>
      </c>
      <c r="B42" s="205" t="s">
        <v>198</v>
      </c>
      <c r="C42" s="207">
        <v>45551</v>
      </c>
      <c r="D42" s="213">
        <v>45616</v>
      </c>
      <c r="E42" s="88"/>
      <c r="F42" s="88"/>
      <c r="G42" s="213" t="s">
        <v>377</v>
      </c>
      <c r="H42" s="213" t="s">
        <v>377</v>
      </c>
      <c r="I42" s="245" t="str">
        <f t="shared" si="3"/>
        <v>-</v>
      </c>
      <c r="J42" s="245" t="str">
        <f t="shared" si="4"/>
        <v>-</v>
      </c>
      <c r="K42" s="88"/>
      <c r="L42" s="88"/>
      <c r="M42" s="262"/>
    </row>
    <row r="43" spans="1:13" ht="18.75" x14ac:dyDescent="0.25">
      <c r="A43" s="235" t="str">
        <f>IF(LEFT('1. паспорт местоположение'!$E$2,4)="1.4.","1.4.1","2.4.1")</f>
        <v>2.4.1</v>
      </c>
      <c r="B43" s="206" t="s">
        <v>520</v>
      </c>
      <c r="C43" s="207">
        <v>45551</v>
      </c>
      <c r="D43" s="213">
        <v>45554</v>
      </c>
      <c r="E43" s="88"/>
      <c r="F43" s="88"/>
      <c r="G43" s="213" t="s">
        <v>377</v>
      </c>
      <c r="H43" s="213" t="s">
        <v>377</v>
      </c>
      <c r="I43" s="245" t="str">
        <f t="shared" si="3"/>
        <v>-</v>
      </c>
      <c r="J43" s="245" t="str">
        <f t="shared" si="4"/>
        <v>-</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45555</v>
      </c>
      <c r="D45" s="213">
        <v>45585</v>
      </c>
      <c r="E45" s="88"/>
      <c r="F45" s="88"/>
      <c r="G45" s="213" t="s">
        <v>377</v>
      </c>
      <c r="H45" s="213" t="s">
        <v>377</v>
      </c>
      <c r="I45" s="245" t="str">
        <f t="shared" ref="I45:I46" si="5">IF(AND(G45&lt;&gt;"-",D45&gt;$N$1+1),($N$1-C45)/(D45-C45),IF(AND(G45&lt;&gt;"-",D45&lt;$N$1),(D45-C45)/(D45-C45),"-"))</f>
        <v>-</v>
      </c>
      <c r="J45" s="245" t="str">
        <f t="shared" ref="J45:J46" si="6">IF(G45&lt;&gt;"-",($N$1-C45)/($N$1-C45),"-")</f>
        <v>-</v>
      </c>
      <c r="K45" s="88"/>
      <c r="L45" s="88"/>
      <c r="M45" s="262"/>
    </row>
    <row r="46" spans="1:13" ht="37.5" x14ac:dyDescent="0.25">
      <c r="A46" s="235" t="str">
        <f>IF(LEFT('1. паспорт местоположение'!$E$2,4)="1.4.","1.4.4","2.4.4")</f>
        <v>2.4.4</v>
      </c>
      <c r="B46" s="206" t="s">
        <v>522</v>
      </c>
      <c r="C46" s="207">
        <v>45586</v>
      </c>
      <c r="D46" s="213">
        <v>45646</v>
      </c>
      <c r="E46" s="88"/>
      <c r="F46" s="88"/>
      <c r="G46" s="213" t="s">
        <v>377</v>
      </c>
      <c r="H46" s="213" t="s">
        <v>377</v>
      </c>
      <c r="I46" s="245" t="str">
        <f t="shared" si="5"/>
        <v>-</v>
      </c>
      <c r="J46" s="245" t="str">
        <f t="shared" si="6"/>
        <v>-</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Y31" sqref="Y31"/>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КЛ-10 кВ в г. Тобольск, Тобольском, Вагайском, Уватском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8.6405923854420745</v>
      </c>
      <c r="D24" s="219">
        <f>D27</f>
        <v>0</v>
      </c>
      <c r="E24" s="224"/>
      <c r="F24" s="224"/>
      <c r="G24" s="219"/>
      <c r="H24" s="219">
        <f t="shared" ref="H24:I24" si="0">H25+H26+H27+H28+H29</f>
        <v>0</v>
      </c>
      <c r="I24" s="219">
        <f t="shared" si="0"/>
        <v>0</v>
      </c>
      <c r="J24" s="219">
        <f t="shared" ref="J24:Q24" si="1">J25+J26+J27+J28+J29</f>
        <v>0</v>
      </c>
      <c r="K24" s="219">
        <f t="shared" si="1"/>
        <v>0</v>
      </c>
      <c r="L24" s="219">
        <f>L25+L26+L27+L28+L29</f>
        <v>8.6405923854420745</v>
      </c>
      <c r="M24" s="219">
        <f t="shared" si="1"/>
        <v>0</v>
      </c>
      <c r="N24" s="219">
        <f t="shared" si="1"/>
        <v>0</v>
      </c>
      <c r="O24" s="219">
        <f t="shared" si="1"/>
        <v>0</v>
      </c>
      <c r="P24" s="219">
        <f t="shared" si="1"/>
        <v>0</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8.6405923854420745</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8.6405923854420745</v>
      </c>
      <c r="D27" s="218">
        <f>AC27</f>
        <v>0</v>
      </c>
      <c r="E27" s="218"/>
      <c r="F27" s="218"/>
      <c r="G27" s="218"/>
      <c r="H27" s="218">
        <v>0</v>
      </c>
      <c r="I27" s="218"/>
      <c r="J27" s="218">
        <v>0</v>
      </c>
      <c r="K27" s="218"/>
      <c r="L27" s="218">
        <v>8.6405923854420745</v>
      </c>
      <c r="M27" s="218">
        <v>0</v>
      </c>
      <c r="N27" s="218">
        <v>0</v>
      </c>
      <c r="O27" s="218">
        <v>0</v>
      </c>
      <c r="P27" s="218">
        <v>0</v>
      </c>
      <c r="Q27" s="218"/>
      <c r="R27" s="218"/>
      <c r="S27" s="218"/>
      <c r="T27" s="218">
        <v>0</v>
      </c>
      <c r="U27" s="218"/>
      <c r="V27" s="218"/>
      <c r="W27" s="218"/>
      <c r="X27" s="218">
        <v>0</v>
      </c>
      <c r="Y27" s="218"/>
      <c r="Z27" s="218"/>
      <c r="AA27" s="218"/>
      <c r="AB27" s="229">
        <f>X27+T27+P27+L27+H27</f>
        <v>8.6405923854420745</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7.2004936545350624</v>
      </c>
      <c r="D30" s="218">
        <f>AC30</f>
        <v>0</v>
      </c>
      <c r="E30" s="231"/>
      <c r="F30" s="219"/>
      <c r="G30" s="225"/>
      <c r="H30" s="218">
        <v>0</v>
      </c>
      <c r="I30" s="218"/>
      <c r="J30" s="229">
        <v>0</v>
      </c>
      <c r="K30" s="218"/>
      <c r="L30" s="218">
        <v>7.2004936545350624</v>
      </c>
      <c r="M30" s="218">
        <v>0</v>
      </c>
      <c r="N30" s="218">
        <v>0</v>
      </c>
      <c r="O30" s="218">
        <v>0</v>
      </c>
      <c r="P30" s="218">
        <v>0</v>
      </c>
      <c r="Q30" s="218"/>
      <c r="R30" s="229"/>
      <c r="S30" s="218"/>
      <c r="T30" s="218">
        <v>0</v>
      </c>
      <c r="U30" s="218"/>
      <c r="V30" s="229"/>
      <c r="W30" s="218"/>
      <c r="X30" s="218">
        <v>0</v>
      </c>
      <c r="Y30" s="218"/>
      <c r="Z30" s="218"/>
      <c r="AA30" s="218"/>
      <c r="AB30" s="218">
        <f>X30+T30+P30+L30+H30</f>
        <v>7.2004936545350624</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0.64</v>
      </c>
      <c r="D39" s="229">
        <f t="shared" si="2"/>
        <v>0</v>
      </c>
      <c r="E39" s="225"/>
      <c r="F39" s="225"/>
      <c r="G39" s="225"/>
      <c r="H39" s="218">
        <v>0</v>
      </c>
      <c r="I39" s="218"/>
      <c r="J39" s="218">
        <v>0</v>
      </c>
      <c r="K39" s="218"/>
      <c r="L39" s="218">
        <v>0.64</v>
      </c>
      <c r="M39" s="218"/>
      <c r="N39" s="218">
        <v>0</v>
      </c>
      <c r="O39" s="218">
        <v>0</v>
      </c>
      <c r="P39" s="218">
        <v>0</v>
      </c>
      <c r="Q39" s="218"/>
      <c r="R39" s="218"/>
      <c r="S39" s="218"/>
      <c r="T39" s="218">
        <v>0</v>
      </c>
      <c r="U39" s="218"/>
      <c r="V39" s="229"/>
      <c r="W39" s="218"/>
      <c r="X39" s="218">
        <v>0</v>
      </c>
      <c r="Y39" s="218"/>
      <c r="Z39" s="218"/>
      <c r="AA39" s="218"/>
      <c r="AB39" s="218">
        <f>X39+T39+P39+L39+H39</f>
        <v>0.64</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0.64</v>
      </c>
      <c r="D48" s="229">
        <f t="shared" si="3"/>
        <v>0</v>
      </c>
      <c r="E48" s="225"/>
      <c r="F48" s="225"/>
      <c r="G48" s="225"/>
      <c r="H48" s="229">
        <v>0</v>
      </c>
      <c r="I48" s="218"/>
      <c r="J48" s="246">
        <v>0</v>
      </c>
      <c r="K48" s="218"/>
      <c r="L48" s="218">
        <v>0.64</v>
      </c>
      <c r="M48" s="218"/>
      <c r="N48" s="218">
        <v>0</v>
      </c>
      <c r="O48" s="218">
        <v>0</v>
      </c>
      <c r="P48" s="218">
        <v>0</v>
      </c>
      <c r="Q48" s="218"/>
      <c r="R48" s="229"/>
      <c r="S48" s="218"/>
      <c r="T48" s="218">
        <v>0</v>
      </c>
      <c r="U48" s="218"/>
      <c r="V48" s="229"/>
      <c r="W48" s="218"/>
      <c r="X48" s="233">
        <v>0</v>
      </c>
      <c r="Y48" s="218"/>
      <c r="Z48" s="218"/>
      <c r="AA48" s="218"/>
      <c r="AB48" s="229">
        <f>X48+T48+P48+L48+H48</f>
        <v>0.64</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7.2004936545350624</v>
      </c>
      <c r="D52" s="219">
        <f>AC52</f>
        <v>0</v>
      </c>
      <c r="E52" s="219"/>
      <c r="F52" s="219"/>
      <c r="G52" s="225"/>
      <c r="H52" s="229">
        <v>0</v>
      </c>
      <c r="I52" s="218"/>
      <c r="J52" s="218">
        <v>0</v>
      </c>
      <c r="K52" s="218"/>
      <c r="L52" s="218">
        <v>7.2004936545350624</v>
      </c>
      <c r="M52" s="218"/>
      <c r="N52" s="218">
        <v>0</v>
      </c>
      <c r="O52" s="218">
        <v>0</v>
      </c>
      <c r="P52" s="218">
        <v>0</v>
      </c>
      <c r="Q52" s="218"/>
      <c r="R52" s="218"/>
      <c r="S52" s="218"/>
      <c r="T52" s="218">
        <v>0</v>
      </c>
      <c r="U52" s="218"/>
      <c r="V52" s="229"/>
      <c r="W52" s="218"/>
      <c r="X52" s="218">
        <v>0</v>
      </c>
      <c r="Y52" s="218"/>
      <c r="Z52" s="229"/>
      <c r="AA52" s="218"/>
      <c r="AB52" s="218">
        <f>X52+T52+P52+L52+H52</f>
        <v>7.2004936545350624</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0.64</v>
      </c>
      <c r="D56" s="219">
        <f t="shared" si="6"/>
        <v>0</v>
      </c>
      <c r="E56" s="219"/>
      <c r="F56" s="219"/>
      <c r="G56" s="225"/>
      <c r="H56" s="218">
        <v>0</v>
      </c>
      <c r="I56" s="218"/>
      <c r="J56" s="229">
        <v>0</v>
      </c>
      <c r="K56" s="218"/>
      <c r="L56" s="218">
        <v>0.64</v>
      </c>
      <c r="M56" s="218"/>
      <c r="N56" s="218">
        <v>0</v>
      </c>
      <c r="O56" s="218">
        <v>0</v>
      </c>
      <c r="P56" s="218">
        <v>0</v>
      </c>
      <c r="Q56" s="218"/>
      <c r="R56" s="218"/>
      <c r="S56" s="218"/>
      <c r="T56" s="218">
        <v>0</v>
      </c>
      <c r="U56" s="218"/>
      <c r="V56" s="218"/>
      <c r="W56" s="218"/>
      <c r="X56" s="218">
        <v>0</v>
      </c>
      <c r="Y56" s="218"/>
      <c r="Z56" s="218"/>
      <c r="AA56" s="218"/>
      <c r="AB56" s="218">
        <f t="shared" si="5"/>
        <v>0.64</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КЛ-10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7" t="s">
        <v>544</v>
      </c>
      <c r="H26" s="250"/>
      <c r="I26" s="256" t="s">
        <v>544</v>
      </c>
      <c r="J26" s="250"/>
      <c r="K26" s="256">
        <v>0.64</v>
      </c>
      <c r="L26" s="250" t="s">
        <v>544</v>
      </c>
      <c r="M26" s="250" t="s">
        <v>545</v>
      </c>
      <c r="N26" s="248" t="s">
        <v>546</v>
      </c>
      <c r="O26" s="250" t="s">
        <v>547</v>
      </c>
      <c r="P26" s="254">
        <v>7200.493654535062</v>
      </c>
      <c r="Q26" s="250"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M_Tmn_1.2.2.1.6</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КЛ-10 кВ в г. Тобольск, Тобольском, Вагайском, Уватском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КЛ-10 кВ в г. Тобольск, Тобольском, Вагайском, Уватском районах</v>
      </c>
    </row>
    <row r="22" spans="1:2" ht="30.75" thickBot="1" x14ac:dyDescent="0.3">
      <c r="A22" s="152" t="s">
        <v>385</v>
      </c>
      <c r="B22" s="222" t="str">
        <f>'1. паспорт местоположение'!$C$26&amp;", "&amp;'1. паспорт местоположение'!$C$27</f>
        <v>Тюменская область, г. Тобольск, Тобольский, Вагайский, Уватский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565</v>
      </c>
    </row>
    <row r="25" spans="1:2" ht="16.5" thickBot="1" x14ac:dyDescent="0.3">
      <c r="A25" s="153" t="s">
        <v>387</v>
      </c>
      <c r="B25" s="217" t="s">
        <v>563</v>
      </c>
    </row>
    <row r="26" spans="1:2" ht="16.5" thickBot="1" x14ac:dyDescent="0.3">
      <c r="A26" s="154" t="s">
        <v>388</v>
      </c>
      <c r="B26" s="217" t="s">
        <v>564</v>
      </c>
    </row>
    <row r="27" spans="1:2" ht="16.5" thickBot="1" x14ac:dyDescent="0.3">
      <c r="A27" s="162" t="s">
        <v>524</v>
      </c>
      <c r="B27" s="217">
        <v>7.2</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2024-11-14T08:08:11Z</dcterms:modified>
</cp:coreProperties>
</file>