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24F0B8DE-571A-49E6-A650-43A33E80DFDA}"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AC66" i="15" l="1"/>
  <c r="D66" i="15" s="1"/>
  <c r="AC64" i="15"/>
  <c r="D64" i="15" s="1"/>
  <c r="AC62" i="15"/>
  <c r="D62" i="15" s="1"/>
  <c r="AC65" i="15"/>
  <c r="D65" i="15" s="1"/>
  <c r="H24" i="15" l="1"/>
  <c r="T24" i="15"/>
  <c r="P24" i="15"/>
  <c r="X24" i="15" l="1"/>
  <c r="J24" i="15" l="1"/>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 r="AB37" i="15" l="1"/>
  <c r="C37" i="15" s="1"/>
  <c r="AB49" i="15"/>
  <c r="C49" i="15" s="1"/>
  <c r="AB46" i="15"/>
  <c r="C46" i="15" s="1"/>
  <c r="AB48" i="15"/>
  <c r="C48" i="15" s="1"/>
  <c r="AB44" i="15"/>
  <c r="C44" i="15" s="1"/>
  <c r="AB50" i="15"/>
  <c r="C50" i="15" s="1"/>
  <c r="AB39" i="15"/>
  <c r="C39" i="15" s="1"/>
  <c r="AB58" i="15"/>
  <c r="C58" i="15" s="1"/>
  <c r="AB56" i="15"/>
  <c r="C56" i="15" s="1"/>
  <c r="AB54" i="15"/>
  <c r="C54" i="15" s="1"/>
  <c r="AB57" i="15"/>
  <c r="C57" i="15" s="1"/>
  <c r="AB52" i="15"/>
  <c r="C52" i="15" s="1"/>
  <c r="AC37" i="15" l="1"/>
  <c r="D37" i="15" s="1"/>
  <c r="AC39" i="15"/>
  <c r="D39" i="15" s="1"/>
  <c r="AC41" i="15"/>
  <c r="D41" i="15" s="1"/>
  <c r="AC40" i="15"/>
  <c r="D40" i="15" s="1"/>
  <c r="AC54" i="15"/>
  <c r="D54" i="15" s="1"/>
  <c r="AC46" i="15" l="1"/>
  <c r="D46" i="15" s="1"/>
  <c r="AC48" i="15"/>
  <c r="D48" i="15" s="1"/>
  <c r="AC58" i="15"/>
  <c r="D58" i="15" s="1"/>
  <c r="AC57" i="15"/>
  <c r="D57" i="15" s="1"/>
  <c r="AC44" i="15" l="1"/>
  <c r="D44" i="15" s="1"/>
  <c r="AC49" i="15"/>
  <c r="D49" i="15" s="1"/>
  <c r="AC50" i="15"/>
  <c r="D50" i="15" s="1"/>
  <c r="AB30" i="15" l="1"/>
  <c r="C30" i="15" s="1"/>
  <c r="AC56" i="15" l="1"/>
  <c r="D56" i="15" s="1"/>
  <c r="AB41" i="15" l="1"/>
  <c r="C41" i="15" s="1"/>
  <c r="AB40" i="15"/>
  <c r="C40" i="15" s="1"/>
  <c r="O24" i="15" l="1"/>
  <c r="AC30" i="15" l="1"/>
  <c r="D30" i="15" s="1"/>
  <c r="AC52" i="15" l="1"/>
  <c r="D52" i="15" s="1"/>
  <c r="AC27" i="15" l="1"/>
  <c r="N24" i="15"/>
  <c r="M24" i="15"/>
  <c r="AC24" i="15" l="1"/>
  <c r="D27" i="15"/>
  <c r="D24" i="15" s="1"/>
  <c r="L24" i="15" l="1"/>
  <c r="AB27" i="15"/>
  <c r="C27" i="15" l="1"/>
  <c r="C24" i="15" s="1"/>
  <c r="AB24" i="15"/>
</calcChain>
</file>

<file path=xl/sharedStrings.xml><?xml version="1.0" encoding="utf-8"?>
<sst xmlns="http://schemas.openxmlformats.org/spreadsheetml/2006/main" count="7482" uniqueCount="567">
  <si>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</si>
  <si>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</si>
  <si>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</si>
  <si>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</si>
  <si>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</si>
  <si>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</si>
  <si>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</si>
  <si>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</si>
  <si>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</si>
  <si>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</si>
  <si>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</si>
  <si>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</si>
  <si>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</si>
  <si>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</si>
  <si>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</si>
  <si>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</si>
  <si>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</si>
  <si>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</si>
  <si>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</si>
  <si>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</si>
  <si>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</si>
  <si>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</si>
  <si>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</si>
  <si>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</si>
  <si>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</si>
  <si>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</si>
  <si>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</si>
  <si>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</si>
  <si>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</si>
  <si>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</si>
  <si>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</si>
  <si>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</si>
  <si>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</si>
  <si>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</si>
  <si>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</si>
  <si>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</si>
  <si>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</si>
  <si>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</si>
  <si>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</si>
  <si>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</si>
  <si>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</si>
  <si>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</si>
  <si>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</si>
  <si>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</si>
  <si>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</si>
  <si>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</si>
  <si>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</si>
  <si>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</si>
  <si>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</si>
  <si>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</si>
  <si>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</si>
  <si>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</si>
  <si>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</si>
  <si>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</si>
  <si>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</si>
  <si>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</si>
  <si>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</si>
  <si>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</si>
  <si>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</si>
  <si>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</si>
  <si>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</si>
  <si>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</si>
  <si>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</si>
  <si>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</si>
  <si>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</si>
  <si>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</si>
  <si>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</si>
  <si>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</si>
  <si>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</si>
  <si>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</si>
  <si>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</si>
  <si>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</si>
  <si>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</si>
  <si>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</si>
  <si>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</si>
  <si>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</si>
  <si>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</si>
  <si>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</si>
  <si>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</si>
  <si>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</si>
  <si>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</si>
  <si>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</si>
  <si>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</si>
  <si>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</si>
  <si>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</si>
  <si>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</si>
  <si>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</si>
  <si>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</si>
  <si>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</si>
  <si>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</si>
  <si>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</si>
  <si>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</si>
  <si>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</si>
  <si>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</si>
  <si>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</si>
  <si>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</si>
  <si>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</si>
  <si>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</si>
  <si>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</si>
  <si>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</si>
  <si>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</si>
  <si>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</si>
  <si>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</si>
  <si>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</si>
  <si>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</si>
  <si>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</si>
  <si>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</si>
  <si>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</si>
  <si>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</si>
  <si>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</si>
  <si>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</si>
  <si>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</si>
  <si>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</si>
  <si>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</si>
  <si>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</si>
  <si>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</si>
  <si>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</si>
  <si>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</si>
  <si>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</si>
  <si>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</si>
  <si>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</si>
  <si>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</si>
  <si>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</si>
  <si>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</si>
  <si>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</si>
  <si>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</si>
  <si>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</si>
  <si>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</si>
  <si>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</si>
  <si>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</si>
  <si>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</si>
  <si>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</si>
  <si>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</si>
  <si>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</si>
  <si>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</si>
  <si>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</si>
  <si>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</si>
  <si>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</si>
  <si>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</si>
  <si>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</si>
  <si>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</si>
  <si>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</si>
  <si>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</si>
  <si>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</si>
  <si>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</si>
  <si>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</si>
  <si>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</si>
  <si>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</si>
  <si>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</si>
  <si>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</si>
  <si>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</si>
  <si>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</si>
  <si>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</si>
  <si>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</si>
  <si>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</si>
  <si>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</si>
  <si>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</si>
  <si>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</si>
  <si>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</si>
  <si>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</si>
  <si>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</si>
  <si>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</si>
  <si>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</si>
  <si>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</si>
  <si>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</si>
  <si>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</si>
  <si>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</si>
  <si>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</si>
  <si>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</si>
  <si>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</si>
  <si>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</si>
  <si>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</si>
  <si>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</si>
  <si>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</si>
  <si>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</si>
  <si>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</si>
  <si>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</si>
  <si>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</si>
  <si>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</si>
  <si>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</si>
  <si>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</si>
  <si>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</si>
  <si>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</si>
  <si>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</si>
  <si>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</si>
  <si>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</si>
  <si>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</si>
  <si>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</si>
  <si>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</si>
  <si>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</si>
  <si>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</si>
  <si>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</si>
  <si>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</si>
  <si>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</si>
  <si>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</si>
  <si>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</si>
  <si>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</si>
  <si>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</si>
  <si>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</si>
  <si>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</si>
  <si>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</si>
  <si>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</si>
  <si>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</si>
  <si>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</si>
  <si>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</si>
  <si>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</si>
  <si>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</si>
  <si>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</si>
  <si>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</si>
  <si>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</si>
  <si>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</si>
  <si>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</si>
  <si>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</si>
  <si>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</si>
  <si>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</si>
  <si>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</si>
  <si>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</si>
  <si>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</si>
  <si>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</si>
  <si>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</si>
  <si>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</si>
  <si>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</si>
  <si>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</si>
  <si>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</si>
  <si>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</si>
  <si>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</si>
  <si>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</si>
  <si>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</si>
  <si>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</si>
  <si>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</si>
  <si>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</si>
  <si>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</si>
  <si>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</si>
  <si>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</si>
  <si>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</si>
  <si>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</si>
  <si>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</si>
  <si>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</si>
  <si>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</si>
  <si>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</si>
  <si>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</si>
  <si>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</si>
  <si>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</si>
  <si>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</si>
  <si>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</si>
  <si>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</si>
  <si>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</si>
  <si>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</si>
  <si>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</si>
  <si>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</si>
  <si>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</si>
  <si>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</si>
  <si>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</si>
  <si>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</si>
  <si>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</si>
  <si>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</si>
  <si>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</si>
  <si>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</si>
  <si>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</si>
  <si>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</si>
  <si>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</si>
  <si>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</si>
  <si>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</si>
  <si>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</si>
  <si>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</si>
  <si>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</si>
  <si>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</si>
  <si>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</si>
  <si>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</si>
  <si>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</si>
  <si>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</si>
  <si>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</si>
  <si>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</si>
  <si>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</si>
  <si>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</si>
  <si>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</si>
  <si>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</si>
  <si>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</si>
  <si>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</si>
  <si>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</si>
  <si>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</si>
  <si>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</si>
  <si>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</si>
  <si>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</si>
  <si>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</si>
  <si>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</si>
  <si>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</si>
  <si>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</si>
  <si>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</si>
  <si>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</si>
  <si>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</si>
  <si>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</si>
  <si>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</si>
  <si>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</si>
  <si>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</si>
  <si>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</si>
  <si>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</si>
  <si>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</si>
  <si>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</si>
  <si>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</si>
  <si>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</si>
  <si>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</si>
  <si>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</si>
  <si>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</si>
  <si>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</si>
  <si>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</si>
  <si>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</si>
  <si>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</si>
  <si>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</si>
  <si>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</si>
  <si>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</si>
  <si>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</si>
  <si>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</si>
  <si>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</si>
  <si>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</si>
  <si>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</si>
  <si>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</si>
  <si>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</si>
  <si>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</si>
  <si>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</si>
  <si>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</si>
  <si>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</si>
  <si>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</si>
  <si>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</si>
  <si>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</si>
  <si>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</si>
  <si>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</si>
  <si>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</si>
  <si>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</si>
  <si>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</si>
  <si>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</si>
  <si>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</si>
  <si>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</si>
  <si>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</si>
  <si>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</si>
  <si>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</si>
  <si>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</si>
  <si>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</si>
  <si>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</si>
  <si>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</si>
  <si>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</si>
  <si>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</si>
  <si>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</si>
  <si>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</si>
  <si>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</si>
  <si>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</si>
  <si>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</si>
  <si>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</si>
  <si>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</si>
  <si>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</si>
  <si>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</si>
  <si>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</si>
  <si>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</si>
  <si>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</si>
  <si>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</si>
  <si>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</si>
  <si>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</si>
  <si>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</si>
  <si>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</si>
  <si>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</si>
  <si>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</si>
  <si>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</si>
  <si>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</si>
  <si>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</si>
  <si>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</si>
  <si>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</si>
  <si>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</si>
  <si>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</si>
  <si>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</si>
  <si>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</si>
  <si>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</si>
  <si>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</si>
  <si>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</si>
  <si>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</si>
  <si>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</si>
  <si>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</si>
  <si>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</si>
  <si>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</si>
  <si>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</si>
  <si>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</si>
  <si>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</si>
  <si>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</si>
  <si>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</si>
  <si>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</si>
  <si>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</si>
  <si>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</si>
  <si>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</si>
  <si>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</si>
  <si>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</si>
  <si>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</si>
  <si>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</si>
  <si>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</si>
  <si>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</si>
  <si>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</si>
  <si>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</si>
  <si>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</si>
  <si>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</si>
  <si>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</si>
  <si>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</si>
  <si>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</si>
  <si>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</si>
  <si>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</si>
  <si>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</si>
  <si>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</si>
  <si>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</si>
  <si>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</si>
  <si>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</si>
  <si>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</si>
  <si>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</si>
  <si>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</si>
  <si>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</si>
  <si>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</si>
  <si>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</si>
  <si>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</si>
  <si>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</si>
  <si>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</si>
  <si>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</si>
  <si>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</si>
  <si>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</si>
  <si>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</si>
  <si>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</si>
  <si>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</si>
  <si>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</si>
  <si>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</si>
  <si>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</si>
  <si>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</si>
  <si>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</si>
  <si>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</si>
  <si>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</si>
  <si>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</si>
  <si>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</si>
  <si>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</si>
  <si>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</si>
  <si>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</si>
  <si>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</si>
  <si>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</si>
  <si>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</si>
  <si>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</si>
  <si>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</si>
  <si>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</si>
  <si>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</si>
  <si>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</si>
  <si>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</si>
  <si>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</si>
  <si>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</si>
  <si>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</si>
  <si>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</si>
  <si>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</si>
  <si>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</si>
  <si>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</si>
  <si>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</si>
  <si>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</si>
  <si>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</si>
  <si>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</si>
  <si>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</si>
  <si>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</si>
  <si>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</si>
  <si>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</si>
  <si>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</si>
  <si>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</si>
  <si>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</si>
  <si>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</si>
  <si>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</si>
  <si>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</si>
  <si>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</si>
  <si>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</si>
  <si>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</si>
  <si>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</si>
  <si>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</si>
  <si>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</si>
  <si>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</si>
  <si>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</si>
  <si>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</si>
  <si>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</si>
  <si>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</si>
  <si>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</si>
  <si>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</si>
  <si>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</si>
  <si>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</si>
  <si>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</si>
  <si>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</si>
  <si>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</si>
  <si>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</si>
  <si>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</si>
  <si>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</si>
  <si>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</si>
  <si>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</si>
  <si>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</si>
  <si>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</si>
  <si>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</si>
  <si>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</si>
  <si>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</si>
  <si>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</si>
  <si>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</si>
  <si>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</si>
  <si>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</si>
  <si>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</si>
  <si>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</si>
  <si>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</si>
  <si>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</si>
  <si>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</si>
  <si>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</si>
  <si>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</si>
  <si>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</si>
  <si>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</si>
  <si>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</si>
  <si>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</si>
  <si>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</si>
  <si>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</si>
  <si>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</si>
  <si>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</si>
  <si>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</si>
  <si>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</si>
  <si>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</si>
  <si>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</si>
  <si>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</si>
  <si>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</si>
  <si>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</si>
  <si>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</si>
  <si>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</si>
  <si>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</si>
  <si>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</si>
  <si>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</si>
  <si>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</si>
  <si>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</si>
  <si>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</si>
  <si>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</si>
  <si>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</si>
  <si>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</si>
  <si>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</si>
  <si>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</si>
  <si>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</si>
  <si>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</si>
  <si>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</si>
  <si>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</si>
  <si>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</si>
  <si>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</si>
  <si>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</si>
  <si>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</si>
  <si>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</si>
  <si>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</si>
  <si>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</si>
  <si>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1.2.2.1.5</t>
  </si>
  <si>
    <t>Декабрь 2024</t>
  </si>
  <si>
    <t/>
  </si>
  <si>
    <t>ПИР/СМР</t>
  </si>
  <si>
    <t>Выполнение комплекса мероприятий (работ), предусмотренных инвестиционной программой АО «СУЭНКО» в Тобольском филиале</t>
  </si>
  <si>
    <t>АО "СУЭНКО"</t>
  </si>
  <si>
    <t>ЛСР</t>
  </si>
  <si>
    <t>M_Tmn_1.2.2.1.5</t>
  </si>
  <si>
    <t>Реконструкция ВЛ 6-10 кВ в г. Тобольск, Тобольском, Вагайском, Уватском районах</t>
  </si>
  <si>
    <t>Развитие электрической сети/усиление существующей электрической сети, связанное с подключением новых потребителей</t>
  </si>
  <si>
    <t>Тобольский филиал</t>
  </si>
  <si>
    <t>Тюменская область</t>
  </si>
  <si>
    <t>г. Тобольск, Тобольский, Вагайский, Уватский р-он</t>
  </si>
  <si>
    <t>не требуется</t>
  </si>
  <si>
    <t>+</t>
  </si>
  <si>
    <t>местный</t>
  </si>
  <si>
    <t xml:space="preserve"> -</t>
  </si>
  <si>
    <t xml:space="preserve">0,07 км - показатель увеличения протяженности линий электропередачи; 5 км - показатель замены линий электропередачи; 13,7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</si>
  <si>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Реконструкция линий электропередачи обеспечит решение следующих задач:
 - повышение надежности системы электроснабжения Тюмени и населенных пунктов Тюменской области;
 - повышение качества электроснабжения потребителей;
 - снижение технологических и коммерческих потерь при передаче и распределении электрической энергии</t>
  </si>
  <si>
    <t xml:space="preserve">Выполнение планируемых к реализации мероприятий инвестиционного проекта обеспечит возможность подключения дополнительных мощностей, надежность и качество электроснабжения существующих и вновь подключаемых потребителей, будет способствовать снижению технологических потерь электрической энергии
</t>
  </si>
  <si>
    <t>Повышение качества и надежности электроснабжения потребителей</t>
  </si>
  <si>
    <t>2023</t>
  </si>
  <si>
    <t>2024</t>
  </si>
  <si>
    <t>П</t>
  </si>
  <si>
    <t xml:space="preserve">5,07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</si>
</sst>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H7" sqref="H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549</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550</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551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552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553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554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555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555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556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555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557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556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555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555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558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555</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559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13.704050369277796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11.420041974398163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M_Tmn_1.2.2.1.5</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3" t="str">
        <f>'1. паспорт местоположение'!A15:C15</f>
        <v>Реконструкция ВЛ 6-10 кВ в г. Тобольск, Тобольском, Вагайском, Уватском районах</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79" t="s">
        <v>383</v>
      </c>
      <c r="D19" s="278" t="s">
        <v>382</v>
      </c>
      <c r="E19" s="278" t="s">
        <v>107</v>
      </c>
      <c r="F19" s="278" t="s">
        <v>106</v>
      </c>
      <c r="G19" s="278" t="s">
        <v>378</v>
      </c>
      <c r="H19" s="278" t="s">
        <v>105</v>
      </c>
      <c r="I19" s="278" t="s">
        <v>104</v>
      </c>
      <c r="J19" s="278" t="s">
        <v>103</v>
      </c>
      <c r="K19" s="278" t="s">
        <v>102</v>
      </c>
      <c r="L19" s="278" t="s">
        <v>101</v>
      </c>
      <c r="M19" s="278" t="s">
        <v>100</v>
      </c>
      <c r="N19" s="278" t="s">
        <v>99</v>
      </c>
      <c r="O19" s="278" t="s">
        <v>98</v>
      </c>
      <c r="P19" s="278" t="s">
        <v>97</v>
      </c>
      <c r="Q19" s="278" t="s">
        <v>381</v>
      </c>
      <c r="R19" s="278"/>
      <c r="S19" s="281" t="s">
        <v>459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379</v>
      </c>
      <c r="R20" s="42" t="s">
        <v>380</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M_Tmn_1.2.2.1.5</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Реконструкция ВЛ 6-10 кВ в г. Тобольск, Тобольском, Вагайском, Уватском районах</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289" t="s">
        <v>212</v>
      </c>
      <c r="C21" s="290"/>
      <c r="D21" s="293" t="s">
        <v>130</v>
      </c>
      <c r="E21" s="289" t="s">
        <v>500</v>
      </c>
      <c r="F21" s="290"/>
      <c r="G21" s="289" t="s">
        <v>263</v>
      </c>
      <c r="H21" s="290"/>
      <c r="I21" s="289" t="s">
        <v>129</v>
      </c>
      <c r="J21" s="290"/>
      <c r="K21" s="293" t="s">
        <v>128</v>
      </c>
      <c r="L21" s="289" t="s">
        <v>127</v>
      </c>
      <c r="M21" s="290"/>
      <c r="N21" s="289" t="s">
        <v>496</v>
      </c>
      <c r="O21" s="290"/>
      <c r="P21" s="293" t="s">
        <v>126</v>
      </c>
      <c r="Q21" s="297" t="s">
        <v>125</v>
      </c>
      <c r="R21" s="298"/>
      <c r="S21" s="297" t="s">
        <v>124</v>
      </c>
      <c r="T21" s="299"/>
    </row>
    <row r="22" spans="1:20" ht="159" customHeight="1" x14ac:dyDescent="0.25">
      <c r="A22" s="302"/>
      <c r="B22" s="291"/>
      <c r="C22" s="292"/>
      <c r="D22" s="296"/>
      <c r="E22" s="291"/>
      <c r="F22" s="292"/>
      <c r="G22" s="291"/>
      <c r="H22" s="292"/>
      <c r="I22" s="291"/>
      <c r="J22" s="292"/>
      <c r="K22" s="294"/>
      <c r="L22" s="291"/>
      <c r="M22" s="292"/>
      <c r="N22" s="291"/>
      <c r="O22" s="292"/>
      <c r="P22" s="294"/>
      <c r="Q22" s="109" t="s">
        <v>123</v>
      </c>
      <c r="R22" s="109" t="s">
        <v>471</v>
      </c>
      <c r="S22" s="109" t="s">
        <v>122</v>
      </c>
      <c r="T22" s="109" t="s">
        <v>121</v>
      </c>
    </row>
    <row r="23" spans="1:20" ht="51.75" customHeight="1" x14ac:dyDescent="0.25">
      <c r="A23" s="303"/>
      <c r="B23" s="191" t="s">
        <v>119</v>
      </c>
      <c r="C23" s="191" t="s">
        <v>120</v>
      </c>
      <c r="D23" s="29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6">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287"/>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287"/>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7"/>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7"/>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287"/>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7"/>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7"/>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287"/>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287"/>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287"/>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287"/>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287"/>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7"/>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287"/>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287"/>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7"/>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287"/>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287"/>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7"/>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7"/>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7"/>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7"/>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7"/>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7"/>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7"/>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7"/>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7"/>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7"/>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7"/>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7"/>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7"/>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7"/>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7"/>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7"/>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7"/>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7"/>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7"/>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7"/>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7"/>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7"/>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7"/>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7"/>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7"/>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7"/>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7"/>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7"/>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7"/>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7"/>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7"/>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7"/>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7"/>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7"/>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7"/>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7"/>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7"/>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7"/>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7"/>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7"/>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7"/>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7"/>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7"/>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7"/>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7"/>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7"/>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7"/>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7"/>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7"/>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8"/>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6">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287"/>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287"/>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287"/>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7"/>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7"/>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7"/>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7"/>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7"/>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7"/>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7"/>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7"/>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7"/>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7"/>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7"/>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7"/>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7"/>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7"/>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7"/>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7"/>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7"/>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7"/>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7"/>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7"/>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7"/>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7"/>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7"/>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7"/>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7"/>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7"/>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7"/>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7"/>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7"/>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7"/>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7"/>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7"/>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7"/>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7"/>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7"/>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x14ac:dyDescent="0.25">
      <c r="A144" s="258">
        <v>2025</v>
      </c>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row>
    <row r="145" spans="1:20" s="59" customFormat="1" x14ac:dyDescent="0.25">
      <c r="A145" s="258">
        <v>2026</v>
      </c>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row>
    <row r="146" spans="1:20" s="59" customFormat="1" x14ac:dyDescent="0.25">
      <c r="A146" s="258">
        <v>2027</v>
      </c>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5" t="s">
        <v>506</v>
      </c>
      <c r="C162" s="295"/>
      <c r="D162" s="295"/>
      <c r="E162" s="295"/>
      <c r="F162" s="295"/>
      <c r="G162" s="295"/>
      <c r="H162" s="295"/>
      <c r="I162" s="295"/>
      <c r="J162" s="295"/>
      <c r="K162" s="295"/>
      <c r="L162" s="295"/>
      <c r="M162" s="295"/>
      <c r="N162" s="295"/>
      <c r="O162" s="295"/>
      <c r="P162" s="295"/>
      <c r="Q162" s="295"/>
      <c r="R162" s="295"/>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E199" sqref="E199"/>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M_Tmn_1.2.2.1.5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Реконструкция ВЛ 6-10 кВ в г. Тобольск, Тобольском, Вагайском, Уватском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4" t="s">
        <v>5</v>
      </c>
      <c r="B21" s="306" t="s">
        <v>481</v>
      </c>
      <c r="C21" s="307"/>
      <c r="D21" s="306" t="s">
        <v>483</v>
      </c>
      <c r="E21" s="307"/>
      <c r="F21" s="297" t="s">
        <v>102</v>
      </c>
      <c r="G21" s="299"/>
      <c r="H21" s="299"/>
      <c r="I21" s="298"/>
      <c r="J21" s="304" t="s">
        <v>484</v>
      </c>
      <c r="K21" s="306" t="s">
        <v>485</v>
      </c>
      <c r="L21" s="307"/>
      <c r="M21" s="306" t="s">
        <v>486</v>
      </c>
      <c r="N21" s="307"/>
      <c r="O21" s="306" t="s">
        <v>473</v>
      </c>
      <c r="P21" s="307"/>
      <c r="Q21" s="306" t="s">
        <v>135</v>
      </c>
      <c r="R21" s="307"/>
      <c r="S21" s="304" t="s">
        <v>134</v>
      </c>
      <c r="T21" s="304" t="s">
        <v>487</v>
      </c>
      <c r="U21" s="304" t="s">
        <v>482</v>
      </c>
      <c r="V21" s="306" t="s">
        <v>133</v>
      </c>
      <c r="W21" s="307"/>
      <c r="X21" s="297" t="s">
        <v>125</v>
      </c>
      <c r="Y21" s="299"/>
      <c r="Z21" s="297" t="s">
        <v>124</v>
      </c>
      <c r="AA21" s="299"/>
    </row>
    <row r="22" spans="1:27" ht="141.75" x14ac:dyDescent="0.25">
      <c r="A22" s="310"/>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109" t="s">
        <v>123</v>
      </c>
      <c r="Y22" s="109" t="s">
        <v>471</v>
      </c>
      <c r="Z22" s="109" t="s">
        <v>122</v>
      </c>
      <c r="AA22" s="109" t="s">
        <v>121</v>
      </c>
    </row>
    <row r="23" spans="1:27" x14ac:dyDescent="0.25">
      <c r="A23" s="305"/>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6">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7"/>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7"/>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7"/>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7"/>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7"/>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7"/>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7"/>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7"/>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7"/>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7"/>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7"/>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7"/>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7"/>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7"/>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7"/>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7"/>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7"/>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7"/>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7"/>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7"/>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7"/>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7"/>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7"/>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7"/>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7"/>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7"/>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7"/>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7"/>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7"/>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7"/>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7"/>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7"/>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7"/>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7"/>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7"/>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7"/>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7"/>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7"/>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7"/>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7"/>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7"/>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7"/>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7"/>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7"/>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7"/>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7"/>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7"/>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7"/>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7"/>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7"/>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7"/>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7"/>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7"/>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7"/>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7"/>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7"/>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7"/>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7"/>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7"/>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7"/>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7"/>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7"/>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7"/>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7"/>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7"/>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7"/>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7"/>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7"/>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7"/>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7"/>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7"/>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7"/>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7"/>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7"/>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7"/>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7"/>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7"/>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7"/>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7"/>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7"/>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7"/>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7"/>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7"/>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7"/>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7"/>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7"/>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7"/>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7"/>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7"/>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7"/>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7"/>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7"/>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7"/>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7"/>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7"/>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7"/>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7"/>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7"/>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7"/>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7"/>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7"/>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7"/>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7"/>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7"/>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7"/>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8"/>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hidden="1" x14ac:dyDescent="0.25">
      <c r="A132" s="286">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287"/>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7"/>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7"/>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7"/>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287"/>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287"/>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287"/>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287"/>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287"/>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287"/>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287"/>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7"/>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7"/>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7"/>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7"/>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7"/>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287"/>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287"/>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x14ac:dyDescent="0.25">
      <c r="A161" s="287"/>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7"/>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7"/>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7"/>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7"/>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7"/>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7"/>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7"/>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7"/>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7"/>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7"/>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7"/>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7"/>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7"/>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7"/>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7"/>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7"/>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7"/>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7"/>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7"/>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7"/>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8"/>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x14ac:dyDescent="0.25">
      <c r="A183" s="258">
        <v>2025</v>
      </c>
      <c r="B183" s="251" t="s">
        <v>523</v>
      </c>
      <c r="C183" s="251" t="s">
        <v>523</v>
      </c>
      <c r="D183" s="251" t="s">
        <v>523</v>
      </c>
      <c r="E183" s="251" t="s">
        <v>523</v>
      </c>
      <c r="F183" s="251" t="s">
        <v>523</v>
      </c>
      <c r="G183" s="251" t="s">
        <v>523</v>
      </c>
      <c r="H183" s="251" t="s">
        <v>523</v>
      </c>
      <c r="I183" s="251" t="s">
        <v>523</v>
      </c>
      <c r="J183" s="251" t="s">
        <v>523</v>
      </c>
      <c r="K183" s="251" t="s">
        <v>523</v>
      </c>
      <c r="L183" s="251" t="s">
        <v>523</v>
      </c>
      <c r="M183" s="251" t="s">
        <v>523</v>
      </c>
      <c r="N183" s="251" t="s">
        <v>523</v>
      </c>
      <c r="O183" s="251" t="s">
        <v>523</v>
      </c>
      <c r="P183" s="251" t="s">
        <v>523</v>
      </c>
      <c r="Q183" s="251" t="s">
        <v>523</v>
      </c>
      <c r="R183" s="267" t="s">
        <v>523</v>
      </c>
      <c r="S183" s="251" t="s">
        <v>523</v>
      </c>
      <c r="T183" s="251" t="s">
        <v>523</v>
      </c>
      <c r="U183" s="251" t="s">
        <v>523</v>
      </c>
      <c r="V183" s="251" t="s">
        <v>523</v>
      </c>
      <c r="W183" s="251" t="s">
        <v>523</v>
      </c>
      <c r="X183" s="251" t="s">
        <v>523</v>
      </c>
      <c r="Y183" s="251" t="s">
        <v>523</v>
      </c>
      <c r="Z183" s="232" t="s">
        <v>523</v>
      </c>
      <c r="AA183" s="232" t="s">
        <v>523</v>
      </c>
    </row>
    <row r="184" spans="1:27" x14ac:dyDescent="0.25">
      <c r="A184" s="258">
        <v>2026</v>
      </c>
      <c r="B184" s="251" t="s">
        <v>523</v>
      </c>
      <c r="C184" s="251" t="s">
        <v>523</v>
      </c>
      <c r="D184" s="251" t="s">
        <v>523</v>
      </c>
      <c r="E184" s="251" t="s">
        <v>523</v>
      </c>
      <c r="F184" s="251" t="s">
        <v>523</v>
      </c>
      <c r="G184" s="251" t="s">
        <v>523</v>
      </c>
      <c r="H184" s="251" t="s">
        <v>523</v>
      </c>
      <c r="I184" s="251" t="s">
        <v>523</v>
      </c>
      <c r="J184" s="251" t="s">
        <v>523</v>
      </c>
      <c r="K184" s="251" t="s">
        <v>523</v>
      </c>
      <c r="L184" s="251" t="s">
        <v>523</v>
      </c>
      <c r="M184" s="251" t="s">
        <v>523</v>
      </c>
      <c r="N184" s="251" t="s">
        <v>523</v>
      </c>
      <c r="O184" s="251" t="s">
        <v>523</v>
      </c>
      <c r="P184" s="251" t="s">
        <v>523</v>
      </c>
      <c r="Q184" s="251" t="s">
        <v>523</v>
      </c>
      <c r="R184" s="267" t="s">
        <v>523</v>
      </c>
      <c r="S184" s="251" t="s">
        <v>523</v>
      </c>
      <c r="T184" s="251" t="s">
        <v>523</v>
      </c>
      <c r="U184" s="251" t="s">
        <v>523</v>
      </c>
      <c r="V184" s="251" t="s">
        <v>523</v>
      </c>
      <c r="W184" s="251" t="s">
        <v>523</v>
      </c>
      <c r="X184" s="251" t="s">
        <v>523</v>
      </c>
      <c r="Y184" s="251" t="s">
        <v>523</v>
      </c>
      <c r="Z184" s="232" t="s">
        <v>523</v>
      </c>
      <c r="AA184" s="232" t="s">
        <v>523</v>
      </c>
    </row>
    <row r="185" spans="1:27" x14ac:dyDescent="0.25">
      <c r="A185" s="258">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7" t="s">
        <v>523</v>
      </c>
      <c r="S185" s="251" t="s">
        <v>523</v>
      </c>
      <c r="T185" s="251" t="s">
        <v>523</v>
      </c>
      <c r="U185" s="251" t="s">
        <v>523</v>
      </c>
      <c r="V185" s="251" t="s">
        <v>523</v>
      </c>
      <c r="W185" s="251" t="s">
        <v>523</v>
      </c>
      <c r="X185" s="251" t="s">
        <v>523</v>
      </c>
      <c r="Y185" s="251" t="s">
        <v>523</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E33" sqref="E3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M_Tmn_1.2.2.1.5</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Реконструкция ВЛ 6-10 кВ в г. Тобольск, Тобольском, Вагайском, Уватском районах</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560</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561</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562</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563</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564</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565</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24" t="str">
        <f>'1. паспорт местоположение'!A9:C9</f>
        <v>Акционерное общество "Сибирско-Уральская энергетическая компания"</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24" t="str">
        <f>'1. паспорт местоположение'!A12:C12</f>
        <v>M_Tmn_1.2.2.1.5</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24" t="str">
        <f>'1. паспорт местоположение'!A15:C15</f>
        <v>Реконструкция ВЛ 6-10 кВ в г. Тобольск, Тобольском, Вагайском, Уватском районах</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5"/>
      <c r="AB16" s="19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5"/>
      <c r="AB17" s="19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5"/>
      <c r="AB18" s="19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5"/>
      <c r="AB19" s="19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6"/>
      <c r="AB20" s="19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6"/>
      <c r="AB21" s="196"/>
    </row>
    <row r="22" spans="1:28" x14ac:dyDescent="0.25">
      <c r="A22" s="318" t="s">
        <v>497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7"/>
      <c r="AB22" s="19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24" t="str">
        <f>'1. паспорт местоположение'!A9:C9</f>
        <v>Акционерное общество "Сибирско-Уральская энергетическая компания"</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24" t="str">
        <f>'1. паспорт местоположение'!A12:C12</f>
        <v>M_Tmn_1.2.2.1.5</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24" t="str">
        <f>'1. паспорт местоположение'!A15:C15</f>
        <v>Реконструкция ВЛ 6-10 кВ в г. Тобольск, Тобольском, Вагайском, Уватском районах</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6" t="s">
        <v>86</v>
      </c>
      <c r="F19" s="327"/>
      <c r="G19" s="327"/>
      <c r="H19" s="327"/>
      <c r="I19" s="32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M_Tmn_1.2.2.1.5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Реконструкция ВЛ 6-10 кВ в г. Тобольск, Тобольском, Вагайском, Уватском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4" t="s">
        <v>349</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5"/>
      <c r="AN24" s="115"/>
      <c r="AO24" s="143"/>
      <c r="AP24" s="143"/>
      <c r="AQ24" s="143"/>
      <c r="AR24" s="143"/>
      <c r="AS24" s="121"/>
    </row>
    <row r="25" spans="1:45" ht="12.75" customHeight="1" x14ac:dyDescent="0.25">
      <c r="A25" s="374" t="s">
        <v>348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6"/>
      <c r="AN25" s="395" t="s">
        <v>347</v>
      </c>
      <c r="AO25" s="395"/>
      <c r="AP25" s="395"/>
      <c r="AQ25" s="393"/>
      <c r="AR25" s="393"/>
      <c r="AS25" s="121"/>
    </row>
    <row r="26" spans="1:45" ht="17.25" customHeight="1" x14ac:dyDescent="0.25">
      <c r="A26" s="340" t="s">
        <v>346</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6"/>
      <c r="AN26" s="384" t="s">
        <v>345</v>
      </c>
      <c r="AO26" s="385"/>
      <c r="AP26" s="386"/>
      <c r="AQ26" s="376"/>
      <c r="AR26" s="377"/>
      <c r="AS26" s="121"/>
    </row>
    <row r="27" spans="1:45" ht="17.25" customHeight="1" x14ac:dyDescent="0.25">
      <c r="A27" s="340" t="s">
        <v>344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6"/>
      <c r="AN27" s="384" t="s">
        <v>343</v>
      </c>
      <c r="AO27" s="385"/>
      <c r="AP27" s="386"/>
      <c r="AQ27" s="376"/>
      <c r="AR27" s="377"/>
      <c r="AS27" s="121"/>
    </row>
    <row r="28" spans="1:45" ht="27.75" customHeight="1" thickBot="1" x14ac:dyDescent="0.3">
      <c r="A28" s="387" t="s">
        <v>342</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6"/>
      <c r="AN28" s="390" t="s">
        <v>341</v>
      </c>
      <c r="AO28" s="391"/>
      <c r="AP28" s="392"/>
      <c r="AQ28" s="376"/>
      <c r="AR28" s="377"/>
      <c r="AS28" s="121"/>
    </row>
    <row r="29" spans="1:45" ht="17.25" customHeight="1" x14ac:dyDescent="0.25">
      <c r="A29" s="378" t="s">
        <v>340</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6"/>
      <c r="AN29" s="381"/>
      <c r="AO29" s="382"/>
      <c r="AP29" s="382"/>
      <c r="AQ29" s="376"/>
      <c r="AR29" s="383"/>
      <c r="AS29" s="121"/>
    </row>
    <row r="30" spans="1:45" ht="17.25" customHeight="1" x14ac:dyDescent="0.25">
      <c r="A30" s="340" t="s">
        <v>339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6"/>
      <c r="AS30" s="121"/>
    </row>
    <row r="31" spans="1:45" ht="17.25" customHeight="1" x14ac:dyDescent="0.25">
      <c r="A31" s="340" t="s">
        <v>338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6"/>
      <c r="AN31" s="116"/>
      <c r="AO31" s="142"/>
      <c r="AP31" s="142"/>
      <c r="AQ31" s="142"/>
      <c r="AR31" s="142"/>
      <c r="AS31" s="121"/>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6"/>
      <c r="AN32" s="116"/>
      <c r="AO32" s="116"/>
      <c r="AP32" s="116"/>
      <c r="AQ32" s="116"/>
      <c r="AR32" s="116"/>
      <c r="AS32" s="121"/>
    </row>
    <row r="33" spans="1:45" ht="17.25" customHeight="1" x14ac:dyDescent="0.25">
      <c r="A33" s="340" t="s">
        <v>337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6"/>
      <c r="AN33" s="116"/>
      <c r="AO33" s="116"/>
      <c r="AP33" s="116"/>
      <c r="AQ33" s="116"/>
      <c r="AR33" s="116"/>
      <c r="AS33" s="121"/>
    </row>
    <row r="34" spans="1:45" ht="17.25" customHeight="1" x14ac:dyDescent="0.25">
      <c r="A34" s="340" t="s">
        <v>336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6"/>
      <c r="AN34" s="116"/>
      <c r="AO34" s="116"/>
      <c r="AP34" s="116"/>
      <c r="AQ34" s="116"/>
      <c r="AR34" s="116"/>
      <c r="AS34" s="12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6"/>
      <c r="AN35" s="116"/>
      <c r="AO35" s="116"/>
      <c r="AP35" s="116"/>
      <c r="AQ35" s="116"/>
      <c r="AR35" s="116"/>
      <c r="AS35" s="121"/>
    </row>
    <row r="36" spans="1:45" ht="17.25" customHeight="1" thickBot="1" x14ac:dyDescent="0.3">
      <c r="A36" s="358" t="s">
        <v>301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6"/>
      <c r="AN36" s="116"/>
      <c r="AO36" s="116"/>
      <c r="AP36" s="116"/>
      <c r="AQ36" s="116"/>
      <c r="AR36" s="116"/>
      <c r="AS36" s="12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6"/>
      <c r="AN37" s="116"/>
      <c r="AO37" s="116"/>
      <c r="AP37" s="116"/>
      <c r="AQ37" s="116"/>
      <c r="AR37" s="116"/>
      <c r="AS37" s="121"/>
    </row>
    <row r="38" spans="1:45" ht="17.25" customHeight="1" x14ac:dyDescent="0.25">
      <c r="A38" s="340" t="s">
        <v>335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6"/>
      <c r="AN38" s="116"/>
      <c r="AO38" s="116"/>
      <c r="AP38" s="116"/>
      <c r="AQ38" s="116"/>
      <c r="AR38" s="116"/>
      <c r="AS38" s="121"/>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6"/>
      <c r="AN39" s="116"/>
      <c r="AO39" s="116"/>
      <c r="AP39" s="116"/>
      <c r="AQ39" s="116"/>
      <c r="AR39" s="116"/>
      <c r="AS39" s="121"/>
    </row>
    <row r="40" spans="1:45" ht="17.25" customHeight="1" x14ac:dyDescent="0.25">
      <c r="A40" s="374" t="s">
        <v>333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6"/>
      <c r="AN40" s="116"/>
      <c r="AO40" s="116"/>
      <c r="AP40" s="116"/>
      <c r="AQ40" s="116"/>
      <c r="AR40" s="116"/>
      <c r="AS40" s="121"/>
    </row>
    <row r="41" spans="1:45" ht="17.25" customHeight="1" x14ac:dyDescent="0.25">
      <c r="A41" s="340" t="s">
        <v>332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6"/>
      <c r="AN41" s="116"/>
      <c r="AO41" s="116"/>
      <c r="AP41" s="116"/>
      <c r="AQ41" s="116"/>
      <c r="AR41" s="116"/>
      <c r="AS41" s="121"/>
    </row>
    <row r="42" spans="1:45" ht="17.25" customHeight="1" x14ac:dyDescent="0.25">
      <c r="A42" s="340" t="s">
        <v>331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6"/>
      <c r="AN42" s="116"/>
      <c r="AO42" s="116"/>
      <c r="AP42" s="116"/>
      <c r="AQ42" s="116"/>
      <c r="AR42" s="116"/>
      <c r="AS42" s="121"/>
    </row>
    <row r="43" spans="1:45" ht="17.25" customHeight="1" x14ac:dyDescent="0.25">
      <c r="A43" s="340" t="s">
        <v>330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6"/>
      <c r="AN43" s="116"/>
      <c r="AO43" s="116"/>
      <c r="AP43" s="116"/>
      <c r="AQ43" s="116"/>
      <c r="AR43" s="116"/>
      <c r="AS43" s="121"/>
    </row>
    <row r="44" spans="1:45" ht="17.25" customHeight="1" x14ac:dyDescent="0.25">
      <c r="A44" s="340" t="s">
        <v>329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6"/>
      <c r="AN44" s="116"/>
      <c r="AO44" s="116"/>
      <c r="AP44" s="116"/>
      <c r="AQ44" s="116"/>
      <c r="AR44" s="116"/>
      <c r="AS44" s="121"/>
    </row>
    <row r="45" spans="1:45" ht="17.25" customHeight="1" x14ac:dyDescent="0.25">
      <c r="A45" s="340" t="s">
        <v>328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6"/>
      <c r="AN45" s="116"/>
      <c r="AO45" s="116"/>
      <c r="AP45" s="116"/>
      <c r="AQ45" s="116"/>
      <c r="AR45" s="116"/>
      <c r="AS45" s="121"/>
    </row>
    <row r="46" spans="1:45" ht="17.25" customHeight="1" thickBot="1" x14ac:dyDescent="0.3">
      <c r="A46" s="367" t="s">
        <v>327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6"/>
      <c r="AN46" s="116"/>
      <c r="AO46" s="116"/>
      <c r="AP46" s="116"/>
      <c r="AQ46" s="116"/>
      <c r="AR46" s="116"/>
      <c r="AS46" s="121"/>
    </row>
    <row r="47" spans="1:45" ht="24" customHeight="1" x14ac:dyDescent="0.25">
      <c r="A47" s="370" t="s">
        <v>326</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307</v>
      </c>
      <c r="AN47" s="357"/>
      <c r="AO47" s="129" t="s">
        <v>306</v>
      </c>
      <c r="AP47" s="129" t="s">
        <v>305</v>
      </c>
      <c r="AQ47" s="121"/>
    </row>
    <row r="48" spans="1:45" ht="12" customHeight="1" x14ac:dyDescent="0.25">
      <c r="A48" s="340" t="s">
        <v>325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3"/>
      <c r="AP48" s="133"/>
      <c r="AQ48" s="121"/>
    </row>
    <row r="49" spans="1:43" ht="12" customHeight="1" x14ac:dyDescent="0.25">
      <c r="A49" s="340" t="s">
        <v>324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3"/>
      <c r="AP49" s="133"/>
      <c r="AQ49" s="121"/>
    </row>
    <row r="50" spans="1:43" ht="12" customHeight="1" thickBot="1" x14ac:dyDescent="0.3">
      <c r="A50" s="358" t="s">
        <v>323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307</v>
      </c>
      <c r="AN52" s="357"/>
      <c r="AO52" s="129" t="s">
        <v>306</v>
      </c>
      <c r="AP52" s="129" t="s">
        <v>305</v>
      </c>
      <c r="AQ52" s="121"/>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7"/>
      <c r="AP53" s="137"/>
      <c r="AQ53" s="121"/>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3"/>
      <c r="AP54" s="133"/>
      <c r="AQ54" s="121"/>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3"/>
      <c r="AP55" s="133"/>
      <c r="AQ55" s="12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317</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307</v>
      </c>
      <c r="AN58" s="357"/>
      <c r="AO58" s="129" t="s">
        <v>306</v>
      </c>
      <c r="AP58" s="129" t="s">
        <v>305</v>
      </c>
      <c r="AQ58" s="121"/>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5"/>
      <c r="AP59" s="135"/>
      <c r="AQ59" s="127"/>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3"/>
      <c r="AP60" s="133"/>
      <c r="AQ60" s="121"/>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3"/>
      <c r="AP61" s="133"/>
      <c r="AQ61" s="121"/>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3"/>
      <c r="AP62" s="133"/>
      <c r="AQ62" s="12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3"/>
      <c r="AP63" s="133"/>
      <c r="AQ63" s="12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3"/>
      <c r="AP64" s="133"/>
      <c r="AQ64" s="121"/>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3"/>
      <c r="AP65" s="133"/>
      <c r="AQ65" s="121"/>
    </row>
    <row r="66" spans="1:43" ht="27.75" customHeight="1" x14ac:dyDescent="0.25">
      <c r="A66" s="344" t="s">
        <v>311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40" t="s">
        <v>303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3"/>
      <c r="AP67" s="133"/>
      <c r="AQ67" s="121"/>
    </row>
    <row r="68" spans="1:43" ht="25.5" customHeight="1" x14ac:dyDescent="0.25">
      <c r="A68" s="344" t="s">
        <v>304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40" t="s">
        <v>302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3"/>
      <c r="AP69" s="133"/>
      <c r="AQ69" s="121"/>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4"/>
      <c r="AP70" s="134"/>
      <c r="AQ70" s="127"/>
    </row>
    <row r="71" spans="1:43" ht="12" customHeight="1" x14ac:dyDescent="0.25">
      <c r="A71" s="340" t="s">
        <v>301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3"/>
      <c r="AP71" s="133"/>
      <c r="AQ71" s="121"/>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308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307</v>
      </c>
      <c r="AN74" s="357"/>
      <c r="AO74" s="129" t="s">
        <v>306</v>
      </c>
      <c r="AP74" s="129" t="s">
        <v>305</v>
      </c>
      <c r="AQ74" s="121"/>
    </row>
    <row r="75" spans="1:43" ht="25.5" customHeight="1" x14ac:dyDescent="0.25">
      <c r="A75" s="344" t="s">
        <v>304</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5"/>
      <c r="AP75" s="125"/>
      <c r="AQ75" s="127"/>
    </row>
    <row r="76" spans="1:43" ht="12" customHeight="1" x14ac:dyDescent="0.25">
      <c r="A76" s="340" t="s">
        <v>303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8"/>
      <c r="AP76" s="128"/>
      <c r="AQ76" s="121"/>
    </row>
    <row r="77" spans="1:43" ht="12" customHeight="1" x14ac:dyDescent="0.25">
      <c r="A77" s="340" t="s">
        <v>302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8"/>
      <c r="AP77" s="128"/>
      <c r="AQ77" s="121"/>
    </row>
    <row r="78" spans="1:43" ht="12" customHeight="1" x14ac:dyDescent="0.25">
      <c r="A78" s="340" t="s">
        <v>301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8"/>
      <c r="AP78" s="128"/>
      <c r="AQ78" s="121"/>
    </row>
    <row r="79" spans="1:43" ht="12" customHeight="1" x14ac:dyDescent="0.25">
      <c r="A79" s="340" t="s">
        <v>300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8"/>
      <c r="AP79" s="128"/>
      <c r="AQ79" s="121"/>
    </row>
    <row r="80" spans="1:43" ht="12" customHeight="1" x14ac:dyDescent="0.25">
      <c r="A80" s="340" t="s">
        <v>299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8"/>
      <c r="AP80" s="128"/>
      <c r="AQ80" s="121"/>
    </row>
    <row r="81" spans="1:45" ht="12.75" customHeight="1" x14ac:dyDescent="0.25">
      <c r="A81" s="340" t="s">
        <v>298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8"/>
      <c r="AP81" s="128"/>
      <c r="AQ81" s="121"/>
    </row>
    <row r="82" spans="1:45" ht="12.75" customHeight="1" x14ac:dyDescent="0.25">
      <c r="A82" s="340" t="s">
        <v>297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8"/>
      <c r="AP82" s="128"/>
      <c r="AQ82" s="121"/>
    </row>
    <row r="83" spans="1:45" ht="12" customHeight="1" x14ac:dyDescent="0.25">
      <c r="A83" s="349" t="s">
        <v>296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5"/>
      <c r="AP83" s="125"/>
      <c r="AQ83" s="127"/>
    </row>
    <row r="84" spans="1:45" ht="12" customHeight="1" x14ac:dyDescent="0.25">
      <c r="A84" s="349" t="s">
        <v>295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5"/>
      <c r="AP84" s="125"/>
      <c r="AQ84" s="127"/>
    </row>
    <row r="85" spans="1:45" ht="12" customHeight="1" x14ac:dyDescent="0.25">
      <c r="A85" s="340" t="s">
        <v>294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8"/>
      <c r="AP85" s="128"/>
      <c r="AQ85" s="115"/>
    </row>
    <row r="86" spans="1:45" ht="27.75" customHeight="1" x14ac:dyDescent="0.25">
      <c r="A86" s="344" t="s">
        <v>293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5"/>
      <c r="AP86" s="125"/>
      <c r="AQ86" s="127"/>
    </row>
    <row r="87" spans="1:45" x14ac:dyDescent="0.25">
      <c r="A87" s="344" t="s">
        <v>292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5"/>
      <c r="AP87" s="125"/>
      <c r="AQ87" s="127"/>
    </row>
    <row r="88" spans="1:45" ht="14.25" customHeight="1" x14ac:dyDescent="0.25">
      <c r="A88" s="333" t="s">
        <v>291</v>
      </c>
      <c r="B88" s="334"/>
      <c r="C88" s="334"/>
      <c r="D88" s="33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6"/>
      <c r="AL88" s="337"/>
      <c r="AM88" s="338"/>
      <c r="AN88" s="339"/>
      <c r="AO88" s="125"/>
      <c r="AP88" s="125"/>
      <c r="AQ88" s="127"/>
    </row>
    <row r="89" spans="1:45" x14ac:dyDescent="0.25">
      <c r="A89" s="333" t="s">
        <v>290</v>
      </c>
      <c r="B89" s="334"/>
      <c r="C89" s="334"/>
      <c r="D89" s="33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6"/>
      <c r="AL89" s="337"/>
      <c r="AM89" s="338"/>
      <c r="AN89" s="339"/>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9"/>
      <c r="AL90" s="330"/>
      <c r="AM90" s="331"/>
      <c r="AN90" s="33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topLeftCell="A9" zoomScale="55" zoomScaleSheetLayoutView="55" workbookViewId="0">
      <selection activeCell="G25" sqref="G25:H46"/>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M_Tmn_1.2.2.1.5</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2"/>
      <c r="B14" s="282"/>
      <c r="C14" s="282"/>
      <c r="D14" s="282"/>
      <c r="E14" s="282"/>
      <c r="F14" s="282"/>
      <c r="G14" s="282"/>
      <c r="H14" s="282"/>
      <c r="I14" s="282"/>
      <c r="J14" s="282"/>
      <c r="K14" s="282"/>
      <c r="L14" s="282"/>
    </row>
    <row r="15" spans="1:43" ht="21.75" customHeight="1" x14ac:dyDescent="0.25">
      <c r="A15" s="275" t="str">
        <f>'1. паспорт местоположение'!A15:C15</f>
        <v>Реконструкция ВЛ 6-10 кВ в г. Тобольск, Тобольском, Вагайском, Уватском районах</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406" t="s">
        <v>477</v>
      </c>
      <c r="B19" s="406"/>
      <c r="C19" s="406"/>
      <c r="D19" s="406"/>
      <c r="E19" s="406"/>
      <c r="F19" s="406"/>
      <c r="G19" s="406"/>
      <c r="H19" s="406"/>
      <c r="I19" s="406"/>
      <c r="J19" s="406"/>
      <c r="K19" s="406"/>
      <c r="L19" s="406"/>
    </row>
    <row r="20" spans="1:13" x14ac:dyDescent="0.25">
      <c r="A20" s="66"/>
      <c r="B20" s="66"/>
      <c r="C20" s="94"/>
      <c r="D20" s="94"/>
      <c r="E20" s="94"/>
      <c r="F20" s="94"/>
      <c r="G20" s="94"/>
      <c r="H20" s="94"/>
      <c r="I20" s="94"/>
      <c r="J20" s="94"/>
      <c r="K20" s="94"/>
      <c r="L20" s="94"/>
    </row>
    <row r="21" spans="1:13" ht="28.5" customHeight="1" x14ac:dyDescent="0.25">
      <c r="A21" s="396" t="s">
        <v>211</v>
      </c>
      <c r="B21" s="396" t="s">
        <v>210</v>
      </c>
      <c r="C21" s="402" t="s">
        <v>432</v>
      </c>
      <c r="D21" s="402"/>
      <c r="E21" s="402"/>
      <c r="F21" s="402"/>
      <c r="G21" s="402"/>
      <c r="H21" s="402"/>
      <c r="I21" s="397" t="s">
        <v>209</v>
      </c>
      <c r="J21" s="399" t="s">
        <v>434</v>
      </c>
      <c r="K21" s="396" t="s">
        <v>208</v>
      </c>
      <c r="L21" s="398" t="s">
        <v>433</v>
      </c>
    </row>
    <row r="22" spans="1:13" ht="58.5" customHeight="1" x14ac:dyDescent="0.25">
      <c r="A22" s="396"/>
      <c r="B22" s="396"/>
      <c r="C22" s="403" t="s">
        <v>2</v>
      </c>
      <c r="D22" s="403"/>
      <c r="E22" s="175"/>
      <c r="F22" s="176"/>
      <c r="G22" s="404" t="s">
        <v>11</v>
      </c>
      <c r="H22" s="405"/>
      <c r="I22" s="397"/>
      <c r="J22" s="400"/>
      <c r="K22" s="396"/>
      <c r="L22" s="398"/>
    </row>
    <row r="23" spans="1:13" ht="47.25" x14ac:dyDescent="0.25">
      <c r="A23" s="396"/>
      <c r="B23" s="396"/>
      <c r="C23" s="93" t="s">
        <v>207</v>
      </c>
      <c r="D23" s="93" t="s">
        <v>206</v>
      </c>
      <c r="E23" s="93" t="s">
        <v>207</v>
      </c>
      <c r="F23" s="93" t="s">
        <v>206</v>
      </c>
      <c r="G23" s="93" t="s">
        <v>207</v>
      </c>
      <c r="H23" s="93" t="s">
        <v>206</v>
      </c>
      <c r="I23" s="397"/>
      <c r="J23" s="401"/>
      <c r="K23" s="396"/>
      <c r="L23" s="398"/>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45429</v>
      </c>
      <c r="E25" s="92"/>
      <c r="F25" s="92"/>
      <c r="G25" s="213" t="s">
        <v>377</v>
      </c>
      <c r="H25" s="213" t="s">
        <v>377</v>
      </c>
      <c r="I25" s="245" t="str">
        <f>IF(AND(G25&lt;&gt;"-",D25&gt;$N$1+1),($N$1-C25)/(D25-C25),IF(AND(G25&lt;&gt;"-",D25&lt;$N$1),(D25-C25)/(D25-C25),"-"))</f>
        <v>-</v>
      </c>
      <c r="J25" s="245" t="str">
        <f>IF(G25&lt;&gt;"-",($N$1-C25)/($N$1-C25),"-")</f>
        <v>-</v>
      </c>
      <c r="K25" s="88"/>
      <c r="L25" s="88"/>
      <c r="M25" s="263"/>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45322</v>
      </c>
      <c r="E28" s="92"/>
      <c r="F28" s="92"/>
      <c r="G28" s="213" t="s">
        <v>377</v>
      </c>
      <c r="H28" s="213" t="s">
        <v>377</v>
      </c>
      <c r="I28" s="245" t="str">
        <f>IF(AND(G28&lt;&gt;"-",D28&gt;$N$1+1),($N$1-C28)/(D28-C28),IF(AND(G28&lt;&gt;"-",D28&lt;$N$1),(D28-C28)/(D28-C28),"-"))</f>
        <v>-</v>
      </c>
      <c r="J28" s="245" t="str">
        <f t="shared" ref="J28:J30" si="0">IF(G28&lt;&gt;"-",($N$1-C28)/($N$1-C28),"-")</f>
        <v>-</v>
      </c>
      <c r="K28" s="88"/>
      <c r="L28" s="88"/>
      <c r="M28" s="262"/>
    </row>
    <row r="29" spans="1:13" s="69" customFormat="1" ht="56.25" x14ac:dyDescent="0.25">
      <c r="A29" s="235" t="str">
        <f>IF(LEFT('1. паспорт местоположение'!$E$2,4)="1.4.","1.1.4","2.1.4")</f>
        <v>2.1.4</v>
      </c>
      <c r="B29" s="206" t="s">
        <v>513</v>
      </c>
      <c r="C29" s="207">
        <v>44957</v>
      </c>
      <c r="D29" s="213">
        <v>45413</v>
      </c>
      <c r="E29" s="92"/>
      <c r="F29" s="92"/>
      <c r="G29" s="213" t="s">
        <v>377</v>
      </c>
      <c r="H29" s="213" t="s">
        <v>377</v>
      </c>
      <c r="I29" s="245" t="str">
        <f>IF(AND(G29&lt;&gt;"-",D29&gt;$N$1+1),($N$1-C29)/(D29-C29),IF(AND(G29&lt;&gt;"-",D29&lt;$N$1),(D29-C29)/(D29-C29),"-"))</f>
        <v>-</v>
      </c>
      <c r="J29" s="245" t="str">
        <f t="shared" si="0"/>
        <v>-</v>
      </c>
      <c r="K29" s="88"/>
      <c r="L29" s="88"/>
      <c r="M29" s="262"/>
    </row>
    <row r="30" spans="1:13" s="69" customFormat="1" ht="18.75" x14ac:dyDescent="0.25">
      <c r="A30" s="235" t="str">
        <f>IF(LEFT('1. паспорт местоположение'!$E$2,4)="1.4.","1.1.5","2.1.5")</f>
        <v>2.1.5</v>
      </c>
      <c r="B30" s="206" t="s">
        <v>204</v>
      </c>
      <c r="C30" s="207">
        <v>45048</v>
      </c>
      <c r="D30" s="213">
        <v>45429</v>
      </c>
      <c r="E30" s="92"/>
      <c r="F30" s="92"/>
      <c r="G30" s="213" t="s">
        <v>377</v>
      </c>
      <c r="H30" s="213" t="s">
        <v>377</v>
      </c>
      <c r="I30" s="245" t="str">
        <f>IF(AND(G30&lt;&gt;"-",D30&gt;$N$1+1),($N$1-C30)/(D30-C30),IF(AND(G30&lt;&gt;"-",D30&lt;$N$1),(D30-C30)/(D30-C30),"-"))</f>
        <v>-</v>
      </c>
      <c r="J30" s="245" t="str">
        <f t="shared" si="0"/>
        <v>-</v>
      </c>
      <c r="K30" s="88"/>
      <c r="L30" s="88"/>
      <c r="M30" s="262"/>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45322</v>
      </c>
      <c r="E32" s="92"/>
      <c r="F32" s="92"/>
      <c r="G32" s="213" t="s">
        <v>377</v>
      </c>
      <c r="H32" s="213" t="s">
        <v>377</v>
      </c>
      <c r="I32" s="245" t="str">
        <f t="shared" ref="I32:I34" si="1">IF(AND(G32&lt;&gt;"-",D32&gt;$N$1+1),($N$1-C32)/(D32-C32),IF(AND(G32&lt;&gt;"-",D32&lt;$N$1),(D32-C32)/(D32-C32),"-"))</f>
        <v>-</v>
      </c>
      <c r="J32" s="245" t="str">
        <f t="shared" ref="J32:J34" si="2">IF(G32&lt;&gt;"-",($N$1-C32)/($N$1-C32),"-")</f>
        <v>-</v>
      </c>
      <c r="K32" s="88"/>
      <c r="L32" s="88"/>
      <c r="M32" s="262"/>
    </row>
    <row r="33" spans="1:13" s="69" customFormat="1" ht="37.5" x14ac:dyDescent="0.25">
      <c r="A33" s="235" t="str">
        <f>IF(LEFT('1. паспорт местоположение'!$E$2,4)="1.4.","1.2.1","2.2.1")</f>
        <v>2.2.1</v>
      </c>
      <c r="B33" s="206" t="s">
        <v>514</v>
      </c>
      <c r="C33" s="207">
        <v>44927</v>
      </c>
      <c r="D33" s="213">
        <v>45322</v>
      </c>
      <c r="E33" s="91"/>
      <c r="F33" s="91"/>
      <c r="G33" s="213" t="s">
        <v>377</v>
      </c>
      <c r="H33" s="213" t="s">
        <v>377</v>
      </c>
      <c r="I33" s="245" t="str">
        <f t="shared" si="1"/>
        <v>-</v>
      </c>
      <c r="J33" s="245" t="str">
        <f t="shared" si="2"/>
        <v>-</v>
      </c>
      <c r="K33" s="91"/>
      <c r="L33" s="88"/>
      <c r="M33" s="262"/>
    </row>
    <row r="34" spans="1:13" s="69" customFormat="1" ht="37.5" x14ac:dyDescent="0.25">
      <c r="A34" s="235" t="str">
        <f>IF(LEFT('1. паспорт местоположение'!$E$2,4)="1.4.","1.2.2","2.2.2")</f>
        <v>2.2.2</v>
      </c>
      <c r="B34" s="206" t="s">
        <v>515</v>
      </c>
      <c r="C34" s="207">
        <v>44927</v>
      </c>
      <c r="D34" s="213">
        <v>45353</v>
      </c>
      <c r="E34" s="236"/>
      <c r="F34" s="236"/>
      <c r="G34" s="213" t="s">
        <v>377</v>
      </c>
      <c r="H34" s="213" t="s">
        <v>377</v>
      </c>
      <c r="I34" s="245" t="str">
        <f t="shared" si="1"/>
        <v>-</v>
      </c>
      <c r="J34" s="245" t="str">
        <f t="shared" si="2"/>
        <v>-</v>
      </c>
      <c r="K34" s="91"/>
      <c r="L34" s="88"/>
      <c r="M34" s="262"/>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45556</v>
      </c>
      <c r="E36" s="90"/>
      <c r="F36" s="89"/>
      <c r="G36" s="213" t="s">
        <v>377</v>
      </c>
      <c r="H36" s="213" t="s">
        <v>377</v>
      </c>
      <c r="I36" s="245" t="str">
        <f t="shared" ref="I36:I43" si="3">IF(AND(G36&lt;&gt;"-",D36&gt;$N$1+1),($N$1-C36)/(D36-C36),IF(AND(G36&lt;&gt;"-",D36&lt;$N$1),(D36-C36)/(D36-C36),"-"))</f>
        <v>-</v>
      </c>
      <c r="J36" s="245" t="str">
        <f t="shared" ref="J36:J43" si="4">IF(G36&lt;&gt;"-",($N$1-C36)/($N$1-C36),"-")</f>
        <v>-</v>
      </c>
      <c r="K36" s="88"/>
      <c r="L36" s="88"/>
      <c r="M36" s="262"/>
    </row>
    <row r="37" spans="1:13" ht="37.5" x14ac:dyDescent="0.25">
      <c r="A37" s="235" t="str">
        <f>IF(LEFT('1. паспорт местоположение'!$E$2,4)="1.4.","1.3.1","2.3.1")</f>
        <v>2.3.1</v>
      </c>
      <c r="B37" s="206" t="s">
        <v>518</v>
      </c>
      <c r="C37" s="207">
        <v>45064</v>
      </c>
      <c r="D37" s="213">
        <v>45460</v>
      </c>
      <c r="E37" s="88"/>
      <c r="F37" s="88"/>
      <c r="G37" s="213" t="s">
        <v>377</v>
      </c>
      <c r="H37" s="213" t="s">
        <v>377</v>
      </c>
      <c r="I37" s="245" t="str">
        <f t="shared" si="3"/>
        <v>-</v>
      </c>
      <c r="J37" s="245" t="str">
        <f t="shared" si="4"/>
        <v>-</v>
      </c>
      <c r="K37" s="88"/>
      <c r="L37" s="88"/>
      <c r="M37" s="262"/>
    </row>
    <row r="38" spans="1:13" ht="18.75" x14ac:dyDescent="0.25">
      <c r="A38" s="235" t="str">
        <f>IF(LEFT('1. паспорт местоположение'!$E$2,4)="1.4.","1.3.2","2.3.2")</f>
        <v>2.3.2</v>
      </c>
      <c r="B38" s="206" t="s">
        <v>201</v>
      </c>
      <c r="C38" s="207">
        <v>45048</v>
      </c>
      <c r="D38" s="213">
        <v>45474</v>
      </c>
      <c r="E38" s="88"/>
      <c r="F38" s="88"/>
      <c r="G38" s="213" t="s">
        <v>377</v>
      </c>
      <c r="H38" s="213" t="s">
        <v>377</v>
      </c>
      <c r="I38" s="245" t="str">
        <f>IF(AND(G38&lt;&gt;"-",D38&gt;$N$1),($N$1-C38)/(D38-C38),IF(AND(G38&lt;&gt;"-",D38&lt;$N$1),(D38-C38)/(D38-C38),"-"))</f>
        <v>-</v>
      </c>
      <c r="J38" s="245" t="str">
        <f>IF(G38&lt;&gt;"-",($N$1-C38)/($N$1-C38),"-")</f>
        <v>-</v>
      </c>
      <c r="K38" s="88"/>
      <c r="L38" s="88"/>
      <c r="M38" s="262"/>
    </row>
    <row r="39" spans="1:13" ht="18.75" x14ac:dyDescent="0.25">
      <c r="A39" s="235" t="str">
        <f>IF(LEFT('1. паспорт местоположение'!$E$2,4)="1.4.","1.3.3","2.3.3")</f>
        <v>2.3.3</v>
      </c>
      <c r="B39" s="206" t="s">
        <v>200</v>
      </c>
      <c r="C39" s="207">
        <v>45109</v>
      </c>
      <c r="D39" s="213">
        <v>45520</v>
      </c>
      <c r="E39" s="88"/>
      <c r="F39" s="88"/>
      <c r="G39" s="213" t="s">
        <v>377</v>
      </c>
      <c r="H39" s="213" t="s">
        <v>377</v>
      </c>
      <c r="I39" s="245" t="str">
        <f t="shared" si="3"/>
        <v>-</v>
      </c>
      <c r="J39" s="245" t="str">
        <f t="shared" si="4"/>
        <v>-</v>
      </c>
      <c r="K39" s="88"/>
      <c r="L39" s="88"/>
      <c r="M39" s="262"/>
    </row>
    <row r="40" spans="1:13" ht="18.75" x14ac:dyDescent="0.25">
      <c r="A40" s="235" t="str">
        <f>IF(LEFT('1. паспорт местоположение'!$E$2,4)="1.4.","1.3.4","2.3.4")</f>
        <v>2.3.4</v>
      </c>
      <c r="B40" s="206" t="s">
        <v>199</v>
      </c>
      <c r="C40" s="207">
        <v>45155</v>
      </c>
      <c r="D40" s="213">
        <v>45551</v>
      </c>
      <c r="E40" s="88"/>
      <c r="F40" s="88"/>
      <c r="G40" s="213" t="s">
        <v>377</v>
      </c>
      <c r="H40" s="213" t="s">
        <v>377</v>
      </c>
      <c r="I40" s="245" t="str">
        <f t="shared" si="3"/>
        <v>-</v>
      </c>
      <c r="J40" s="245" t="str">
        <f t="shared" si="4"/>
        <v>-</v>
      </c>
      <c r="K40" s="88"/>
      <c r="L40" s="88"/>
      <c r="M40" s="262"/>
    </row>
    <row r="41" spans="1:13" ht="18.75" x14ac:dyDescent="0.25">
      <c r="A41" s="235" t="str">
        <f>IF(LEFT('1. паспорт местоположение'!$E$2,4)="1.4.","1.3.5","2.3.5")</f>
        <v>2.3.5</v>
      </c>
      <c r="B41" s="206" t="s">
        <v>519</v>
      </c>
      <c r="C41" s="207">
        <v>45185</v>
      </c>
      <c r="D41" s="213">
        <v>45556</v>
      </c>
      <c r="E41" s="88"/>
      <c r="F41" s="88"/>
      <c r="G41" s="213" t="s">
        <v>377</v>
      </c>
      <c r="H41" s="213" t="s">
        <v>377</v>
      </c>
      <c r="I41" s="245" t="str">
        <f t="shared" si="3"/>
        <v>-</v>
      </c>
      <c r="J41" s="245" t="str">
        <f t="shared" si="4"/>
        <v>-</v>
      </c>
      <c r="K41" s="88"/>
      <c r="L41" s="88"/>
      <c r="M41" s="262"/>
    </row>
    <row r="42" spans="1:13" ht="18.75" x14ac:dyDescent="0.25">
      <c r="A42" s="234" t="str">
        <f>IF(LEFT('1. паспорт местоположение'!$E$2,4)="1.4.","1.4","2.4")</f>
        <v>2.4</v>
      </c>
      <c r="B42" s="205" t="s">
        <v>198</v>
      </c>
      <c r="C42" s="207">
        <v>45185</v>
      </c>
      <c r="D42" s="213">
        <v>45616</v>
      </c>
      <c r="E42" s="88"/>
      <c r="F42" s="88"/>
      <c r="G42" s="213" t="s">
        <v>377</v>
      </c>
      <c r="H42" s="213" t="s">
        <v>377</v>
      </c>
      <c r="I42" s="245" t="str">
        <f t="shared" si="3"/>
        <v>-</v>
      </c>
      <c r="J42" s="245" t="str">
        <f t="shared" si="4"/>
        <v>-</v>
      </c>
      <c r="K42" s="88"/>
      <c r="L42" s="88"/>
      <c r="M42" s="262"/>
    </row>
    <row r="43" spans="1:13" ht="18.75" x14ac:dyDescent="0.25">
      <c r="A43" s="235" t="str">
        <f>IF(LEFT('1. паспорт местоположение'!$E$2,4)="1.4.","1.4.1","2.4.1")</f>
        <v>2.4.1</v>
      </c>
      <c r="B43" s="206" t="s">
        <v>520</v>
      </c>
      <c r="C43" s="207">
        <v>45185</v>
      </c>
      <c r="D43" s="213">
        <v>45554</v>
      </c>
      <c r="E43" s="88"/>
      <c r="F43" s="88"/>
      <c r="G43" s="213" t="s">
        <v>377</v>
      </c>
      <c r="H43" s="213" t="s">
        <v>377</v>
      </c>
      <c r="I43" s="245" t="str">
        <f t="shared" si="3"/>
        <v>-</v>
      </c>
      <c r="J43" s="245" t="str">
        <f t="shared" si="4"/>
        <v>-</v>
      </c>
      <c r="K43" s="88"/>
      <c r="L43" s="88"/>
      <c r="M43" s="262"/>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45585</v>
      </c>
      <c r="E45" s="88"/>
      <c r="F45" s="88"/>
      <c r="G45" s="213" t="s">
        <v>377</v>
      </c>
      <c r="H45" s="213" t="s">
        <v>377</v>
      </c>
      <c r="I45" s="245" t="str">
        <f t="shared" ref="I45:I46" si="5">IF(AND(G45&lt;&gt;"-",D45&gt;$N$1+1),($N$1-C45)/(D45-C45),IF(AND(G45&lt;&gt;"-",D45&lt;$N$1),(D45-C45)/(D45-C45),"-"))</f>
        <v>-</v>
      </c>
      <c r="J45" s="245" t="str">
        <f t="shared" ref="J45:J46" si="6">IF(G45&lt;&gt;"-",($N$1-C45)/($N$1-C45),"-")</f>
        <v>-</v>
      </c>
      <c r="K45" s="88"/>
      <c r="L45" s="88"/>
      <c r="M45" s="262"/>
    </row>
    <row r="46" spans="1:13" ht="37.5" x14ac:dyDescent="0.25">
      <c r="A46" s="235" t="str">
        <f>IF(LEFT('1. паспорт местоположение'!$E$2,4)="1.4.","1.4.4","2.4.4")</f>
        <v>2.4.4</v>
      </c>
      <c r="B46" s="206" t="s">
        <v>522</v>
      </c>
      <c r="C46" s="207">
        <v>45220</v>
      </c>
      <c r="D46" s="213">
        <v>45646</v>
      </c>
      <c r="E46" s="88"/>
      <c r="F46" s="88"/>
      <c r="G46" s="213" t="s">
        <v>377</v>
      </c>
      <c r="H46" s="213" t="s">
        <v>377</v>
      </c>
      <c r="I46" s="245" t="str">
        <f t="shared" si="5"/>
        <v>-</v>
      </c>
      <c r="J46" s="245" t="str">
        <f t="shared" si="6"/>
        <v>-</v>
      </c>
      <c r="K46" s="88"/>
      <c r="L46" s="88"/>
      <c r="M46" s="2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Реконструкция ВЛ 6-10 кВ в г. Тобольск, Тобольском, Вагайском, Уватском районах</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8" t="s">
        <v>478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5" t="s">
        <v>196</v>
      </c>
      <c r="B20" s="415" t="s">
        <v>195</v>
      </c>
      <c r="C20" s="396" t="s">
        <v>194</v>
      </c>
      <c r="D20" s="396"/>
      <c r="E20" s="417" t="s">
        <v>193</v>
      </c>
      <c r="F20" s="417"/>
      <c r="G20" s="415" t="s">
        <v>192</v>
      </c>
      <c r="H20" s="408" t="s">
        <v>527</v>
      </c>
      <c r="I20" s="409"/>
      <c r="J20" s="409"/>
      <c r="K20" s="409"/>
      <c r="L20" s="408" t="s">
        <v>528</v>
      </c>
      <c r="M20" s="409"/>
      <c r="N20" s="409"/>
      <c r="O20" s="409"/>
      <c r="P20" s="408" t="s">
        <v>529</v>
      </c>
      <c r="Q20" s="409"/>
      <c r="R20" s="409"/>
      <c r="S20" s="409"/>
      <c r="T20" s="408" t="s">
        <v>530</v>
      </c>
      <c r="U20" s="409"/>
      <c r="V20" s="409"/>
      <c r="W20" s="409"/>
      <c r="X20" s="408" t="s">
        <v>531</v>
      </c>
      <c r="Y20" s="409"/>
      <c r="Z20" s="409"/>
      <c r="AA20" s="409"/>
      <c r="AB20" s="419" t="s">
        <v>191</v>
      </c>
      <c r="AC20" s="420"/>
      <c r="AD20" s="84"/>
      <c r="AE20" s="84"/>
      <c r="AF20" s="84"/>
    </row>
    <row r="21" spans="1:32" ht="99.75" customHeight="1" x14ac:dyDescent="0.25">
      <c r="A21" s="416"/>
      <c r="B21" s="416"/>
      <c r="C21" s="396"/>
      <c r="D21" s="396"/>
      <c r="E21" s="417"/>
      <c r="F21" s="417"/>
      <c r="G21" s="416"/>
      <c r="H21" s="407" t="s">
        <v>2</v>
      </c>
      <c r="I21" s="407"/>
      <c r="J21" s="407" t="s">
        <v>540</v>
      </c>
      <c r="K21" s="407"/>
      <c r="L21" s="407" t="s">
        <v>2</v>
      </c>
      <c r="M21" s="407"/>
      <c r="N21" s="407" t="s">
        <v>11</v>
      </c>
      <c r="O21" s="407"/>
      <c r="P21" s="407" t="s">
        <v>2</v>
      </c>
      <c r="Q21" s="407"/>
      <c r="R21" s="407" t="s">
        <v>11</v>
      </c>
      <c r="S21" s="407"/>
      <c r="T21" s="407" t="s">
        <v>2</v>
      </c>
      <c r="U21" s="407"/>
      <c r="V21" s="407" t="s">
        <v>11</v>
      </c>
      <c r="W21" s="407"/>
      <c r="X21" s="407" t="s">
        <v>2</v>
      </c>
      <c r="Y21" s="407"/>
      <c r="Z21" s="407" t="s">
        <v>11</v>
      </c>
      <c r="AA21" s="407"/>
      <c r="AB21" s="421"/>
      <c r="AC21" s="422"/>
    </row>
    <row r="22" spans="1:32" ht="89.25" customHeight="1" x14ac:dyDescent="0.25">
      <c r="A22" s="403"/>
      <c r="B22" s="403"/>
      <c r="C22" s="266" t="s">
        <v>2</v>
      </c>
      <c r="D22" s="266" t="s">
        <v>11</v>
      </c>
      <c r="E22" s="83" t="s">
        <v>190</v>
      </c>
      <c r="F22" s="83" t="s">
        <v>189</v>
      </c>
      <c r="G22" s="403"/>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13.704050369277796</v>
      </c>
      <c r="D24" s="219">
        <f>D27</f>
        <v>1.7108227680000001</v>
      </c>
      <c r="E24" s="224"/>
      <c r="F24" s="224"/>
      <c r="G24" s="219"/>
      <c r="H24" s="219">
        <f t="shared" ref="H24:I24" si="0">H25+H26+H27+H28+H29</f>
        <v>0.2031247670245542</v>
      </c>
      <c r="I24" s="219">
        <f t="shared" si="0"/>
        <v>0</v>
      </c>
      <c r="J24" s="219">
        <f t="shared" ref="J24:Q24" si="1">J25+J26+J27+J28+J29</f>
        <v>1.7108227680000001</v>
      </c>
      <c r="K24" s="219">
        <f t="shared" si="1"/>
        <v>0</v>
      </c>
      <c r="L24" s="219">
        <f>L25+L26+L27+L28+L29</f>
        <v>13.500925602253242</v>
      </c>
      <c r="M24" s="219">
        <f t="shared" si="1"/>
        <v>0</v>
      </c>
      <c r="N24" s="219">
        <f t="shared" si="1"/>
        <v>0</v>
      </c>
      <c r="O24" s="219">
        <f t="shared" si="1"/>
        <v>0</v>
      </c>
      <c r="P24" s="219">
        <f t="shared" si="1"/>
        <v>0</v>
      </c>
      <c r="Q24" s="219">
        <f t="shared" si="1"/>
        <v>0</v>
      </c>
      <c r="R24" s="230"/>
      <c r="S24" s="219"/>
      <c r="T24" s="219">
        <f>T25+T26+T27+T28+T29</f>
        <v>0</v>
      </c>
      <c r="U24" s="219">
        <f>U25+U26+U27+U28+U29</f>
        <v>0</v>
      </c>
      <c r="V24" s="219"/>
      <c r="W24" s="219"/>
      <c r="X24" s="219">
        <f>X25+X26+X27+X28+X29</f>
        <v>0</v>
      </c>
      <c r="Y24" s="219">
        <f>Y25+Y26+Y27+Y28+Y29</f>
        <v>0</v>
      </c>
      <c r="Z24" s="219"/>
      <c r="AA24" s="219"/>
      <c r="AB24" s="219">
        <f>AB25+AB26+AB27+AB28+AB29</f>
        <v>13.704050369277796</v>
      </c>
      <c r="AC24" s="219">
        <f>AC25+AC26+AC27+AC28+AC29</f>
        <v>1.7108227680000001</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13.704050369277796</v>
      </c>
      <c r="D27" s="218">
        <f>AC27</f>
        <v>1.7108227680000001</v>
      </c>
      <c r="E27" s="218"/>
      <c r="F27" s="218"/>
      <c r="G27" s="218"/>
      <c r="H27" s="218">
        <v>0.2031247670245542</v>
      </c>
      <c r="I27" s="218"/>
      <c r="J27" s="218">
        <v>1.7108227680000001</v>
      </c>
      <c r="K27" s="218"/>
      <c r="L27" s="218">
        <v>13.500925602253242</v>
      </c>
      <c r="M27" s="218">
        <v>0</v>
      </c>
      <c r="N27" s="218">
        <v>0</v>
      </c>
      <c r="O27" s="218">
        <v>0</v>
      </c>
      <c r="P27" s="218">
        <v>0</v>
      </c>
      <c r="Q27" s="218"/>
      <c r="R27" s="218"/>
      <c r="S27" s="218"/>
      <c r="T27" s="218">
        <v>0</v>
      </c>
      <c r="U27" s="218"/>
      <c r="V27" s="218"/>
      <c r="W27" s="218"/>
      <c r="X27" s="218">
        <v>0</v>
      </c>
      <c r="Y27" s="218"/>
      <c r="Z27" s="218"/>
      <c r="AA27" s="218"/>
      <c r="AB27" s="229">
        <f>X27+T27+P27+L27+H27</f>
        <v>13.704050369277796</v>
      </c>
      <c r="AC27" s="229">
        <f>Z27+V27+R27+N27+J27</f>
        <v>1.7108227680000001</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11.420041974398163</v>
      </c>
      <c r="D30" s="218">
        <f>AC30</f>
        <v>1.4256856400000002</v>
      </c>
      <c r="E30" s="231"/>
      <c r="F30" s="219"/>
      <c r="G30" s="225"/>
      <c r="H30" s="218">
        <v>0.16927063918712851</v>
      </c>
      <c r="I30" s="218"/>
      <c r="J30" s="229">
        <v>1.4256856400000002</v>
      </c>
      <c r="K30" s="218"/>
      <c r="L30" s="218">
        <v>11.250771335211034</v>
      </c>
      <c r="M30" s="218">
        <v>0</v>
      </c>
      <c r="N30" s="218">
        <v>0</v>
      </c>
      <c r="O30" s="218">
        <v>0</v>
      </c>
      <c r="P30" s="218">
        <v>0</v>
      </c>
      <c r="Q30" s="218"/>
      <c r="R30" s="229"/>
      <c r="S30" s="218"/>
      <c r="T30" s="218">
        <v>0</v>
      </c>
      <c r="U30" s="218"/>
      <c r="V30" s="229"/>
      <c r="W30" s="218"/>
      <c r="X30" s="218">
        <v>0</v>
      </c>
      <c r="Y30" s="218"/>
      <c r="Z30" s="218"/>
      <c r="AA30" s="218"/>
      <c r="AB30" s="218">
        <f>X30+T30+P30+L30+H30</f>
        <v>11.420041974398163</v>
      </c>
      <c r="AC30" s="229">
        <f>Z30+V30+R30+N30+J30</f>
        <v>1.4256856400000002</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5.07</v>
      </c>
      <c r="D39" s="229">
        <f t="shared" si="2"/>
        <v>6.5000000000000002E-2</v>
      </c>
      <c r="E39" s="225"/>
      <c r="F39" s="225"/>
      <c r="G39" s="225"/>
      <c r="H39" s="218">
        <v>7.0000000000000007E-2</v>
      </c>
      <c r="I39" s="218"/>
      <c r="J39" s="218">
        <v>6.5000000000000002E-2</v>
      </c>
      <c r="K39" s="218"/>
      <c r="L39" s="218">
        <v>5</v>
      </c>
      <c r="M39" s="218"/>
      <c r="N39" s="218">
        <v>0</v>
      </c>
      <c r="O39" s="218">
        <v>0</v>
      </c>
      <c r="P39" s="218">
        <v>0</v>
      </c>
      <c r="Q39" s="218"/>
      <c r="R39" s="218"/>
      <c r="S39" s="218"/>
      <c r="T39" s="218">
        <v>0</v>
      </c>
      <c r="U39" s="218"/>
      <c r="V39" s="229"/>
      <c r="W39" s="218"/>
      <c r="X39" s="218">
        <v>0</v>
      </c>
      <c r="Y39" s="218"/>
      <c r="Z39" s="218"/>
      <c r="AA39" s="218"/>
      <c r="AB39" s="218">
        <f>X39+T39+P39+L39+H39</f>
        <v>5.07</v>
      </c>
      <c r="AC39" s="218">
        <f>Z39+V39+R39+N39+J39</f>
        <v>6.5000000000000002E-2</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5.07</v>
      </c>
      <c r="D46" s="218">
        <f>AC46</f>
        <v>0.372</v>
      </c>
      <c r="E46" s="225"/>
      <c r="F46" s="225"/>
      <c r="G46" s="225"/>
      <c r="H46" s="229">
        <v>7.0000000000000007E-2</v>
      </c>
      <c r="I46" s="218"/>
      <c r="J46" s="229">
        <v>0.372</v>
      </c>
      <c r="K46" s="218"/>
      <c r="L46" s="218">
        <v>5</v>
      </c>
      <c r="M46" s="218"/>
      <c r="N46" s="218">
        <v>0</v>
      </c>
      <c r="O46" s="218">
        <v>0</v>
      </c>
      <c r="P46" s="218">
        <v>0</v>
      </c>
      <c r="Q46" s="218"/>
      <c r="R46" s="218"/>
      <c r="S46" s="218"/>
      <c r="T46" s="218">
        <v>0</v>
      </c>
      <c r="U46" s="218"/>
      <c r="V46" s="218"/>
      <c r="W46" s="218"/>
      <c r="X46" s="218">
        <v>0</v>
      </c>
      <c r="Y46" s="218"/>
      <c r="Z46" s="218"/>
      <c r="AA46" s="218"/>
      <c r="AB46" s="218">
        <f>X46+T46+P46+L46+H46</f>
        <v>5.07</v>
      </c>
      <c r="AC46" s="218">
        <f>Z46+V46+R46+N46+J46</f>
        <v>0.372</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0</v>
      </c>
      <c r="D50" s="218">
        <f t="shared" si="3"/>
        <v>0</v>
      </c>
      <c r="E50" s="225"/>
      <c r="F50" s="225"/>
      <c r="G50" s="225"/>
      <c r="H50" s="229">
        <v>0</v>
      </c>
      <c r="I50" s="218"/>
      <c r="J50" s="218">
        <v>0</v>
      </c>
      <c r="K50" s="218"/>
      <c r="L50" s="218">
        <v>0</v>
      </c>
      <c r="M50" s="218"/>
      <c r="N50" s="218">
        <v>0</v>
      </c>
      <c r="O50" s="218">
        <v>0</v>
      </c>
      <c r="P50" s="218">
        <v>0</v>
      </c>
      <c r="Q50" s="218"/>
      <c r="R50" s="218"/>
      <c r="S50" s="218"/>
      <c r="T50" s="218">
        <v>0</v>
      </c>
      <c r="U50" s="218"/>
      <c r="V50" s="229"/>
      <c r="W50" s="218"/>
      <c r="X50" s="229">
        <v>0</v>
      </c>
      <c r="Y50" s="218"/>
      <c r="Z50" s="238"/>
      <c r="AA50" s="218"/>
      <c r="AB50" s="218">
        <f>X50+T50+P50+L50+H50</f>
        <v>0</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11.420041974398163</v>
      </c>
      <c r="D52" s="219">
        <f>AC52</f>
        <v>1.4256856400000002</v>
      </c>
      <c r="E52" s="219"/>
      <c r="F52" s="219"/>
      <c r="G52" s="225"/>
      <c r="H52" s="229">
        <v>0.16927063918712851</v>
      </c>
      <c r="I52" s="218"/>
      <c r="J52" s="218">
        <v>1.4256856400000002</v>
      </c>
      <c r="K52" s="218"/>
      <c r="L52" s="218">
        <v>11.250771335211034</v>
      </c>
      <c r="M52" s="218"/>
      <c r="N52" s="218">
        <v>0</v>
      </c>
      <c r="O52" s="218">
        <v>0</v>
      </c>
      <c r="P52" s="218">
        <v>0</v>
      </c>
      <c r="Q52" s="218"/>
      <c r="R52" s="218"/>
      <c r="S52" s="218"/>
      <c r="T52" s="218">
        <v>0</v>
      </c>
      <c r="U52" s="218"/>
      <c r="V52" s="229"/>
      <c r="W52" s="218"/>
      <c r="X52" s="218">
        <v>0</v>
      </c>
      <c r="Y52" s="218"/>
      <c r="Z52" s="229"/>
      <c r="AA52" s="218"/>
      <c r="AB52" s="218">
        <f>X52+T52+P52+L52+H52</f>
        <v>11.420041974398163</v>
      </c>
      <c r="AC52" s="218">
        <f>Z52+V52+R52+N52+J52</f>
        <v>1.4256856400000002</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5.07</v>
      </c>
      <c r="D56" s="219">
        <f t="shared" si="6"/>
        <v>0.372</v>
      </c>
      <c r="E56" s="219"/>
      <c r="F56" s="219"/>
      <c r="G56" s="225"/>
      <c r="H56" s="218">
        <v>7.0000000000000007E-2</v>
      </c>
      <c r="I56" s="218"/>
      <c r="J56" s="229">
        <v>0.372</v>
      </c>
      <c r="K56" s="218"/>
      <c r="L56" s="218">
        <v>5</v>
      </c>
      <c r="M56" s="218"/>
      <c r="N56" s="218">
        <v>0</v>
      </c>
      <c r="O56" s="218">
        <v>0</v>
      </c>
      <c r="P56" s="218">
        <v>0</v>
      </c>
      <c r="Q56" s="218"/>
      <c r="R56" s="218"/>
      <c r="S56" s="218"/>
      <c r="T56" s="218">
        <v>0</v>
      </c>
      <c r="U56" s="218"/>
      <c r="V56" s="218"/>
      <c r="W56" s="218"/>
      <c r="X56" s="218">
        <v>0</v>
      </c>
      <c r="Y56" s="218"/>
      <c r="Z56" s="218"/>
      <c r="AA56" s="218"/>
      <c r="AB56" s="218">
        <f t="shared" si="5"/>
        <v>5.07</v>
      </c>
      <c r="AC56" s="218">
        <f>Z56+V56+R56+N56+J56</f>
        <v>0.372</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0</v>
      </c>
      <c r="D58" s="219">
        <f t="shared" si="6"/>
        <v>0</v>
      </c>
      <c r="E58" s="219"/>
      <c r="F58" s="219"/>
      <c r="G58" s="225"/>
      <c r="H58" s="218">
        <v>0</v>
      </c>
      <c r="I58" s="218"/>
      <c r="J58" s="218">
        <v>0</v>
      </c>
      <c r="K58" s="218"/>
      <c r="L58" s="218">
        <v>0</v>
      </c>
      <c r="M58" s="218"/>
      <c r="N58" s="218">
        <v>0</v>
      </c>
      <c r="O58" s="218">
        <v>0</v>
      </c>
      <c r="P58" s="218">
        <v>0</v>
      </c>
      <c r="Q58" s="218"/>
      <c r="R58" s="218"/>
      <c r="S58" s="218"/>
      <c r="T58" s="218">
        <v>0</v>
      </c>
      <c r="U58" s="218"/>
      <c r="V58" s="218"/>
      <c r="W58" s="218"/>
      <c r="X58" s="218">
        <v>0</v>
      </c>
      <c r="Y58" s="218"/>
      <c r="Z58" s="218"/>
      <c r="AA58" s="218"/>
      <c r="AB58" s="218">
        <f>X58+T58+P58+L58+H58</f>
        <v>0</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2"/>
      <c r="C68" s="412"/>
      <c r="D68" s="412"/>
      <c r="E68" s="412"/>
      <c r="F68" s="412"/>
      <c r="G68" s="412"/>
      <c r="H68" s="412"/>
      <c r="I68" s="412"/>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3"/>
      <c r="C70" s="413"/>
      <c r="D70" s="413"/>
      <c r="E70" s="413"/>
      <c r="F70" s="413"/>
      <c r="G70" s="413"/>
      <c r="H70" s="413"/>
      <c r="I70" s="413"/>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2"/>
      <c r="C72" s="412"/>
      <c r="D72" s="412"/>
      <c r="E72" s="412"/>
      <c r="F72" s="412"/>
      <c r="G72" s="412"/>
      <c r="H72" s="412"/>
      <c r="I72" s="412"/>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2"/>
      <c r="C74" s="412"/>
      <c r="D74" s="412"/>
      <c r="E74" s="412"/>
      <c r="F74" s="412"/>
      <c r="G74" s="412"/>
      <c r="H74" s="412"/>
      <c r="I74" s="412"/>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3"/>
      <c r="C75" s="413"/>
      <c r="D75" s="413"/>
      <c r="E75" s="413"/>
      <c r="F75" s="413"/>
      <c r="G75" s="413"/>
      <c r="H75" s="413"/>
      <c r="I75" s="413"/>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2"/>
      <c r="C76" s="412"/>
      <c r="D76" s="412"/>
      <c r="E76" s="412"/>
      <c r="F76" s="412"/>
      <c r="G76" s="412"/>
      <c r="H76" s="412"/>
      <c r="I76" s="412"/>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0"/>
      <c r="C77" s="410"/>
      <c r="D77" s="410"/>
      <c r="E77" s="410"/>
      <c r="F77" s="410"/>
      <c r="G77" s="410"/>
      <c r="H77" s="410"/>
      <c r="I77" s="410"/>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1"/>
      <c r="C79" s="411"/>
      <c r="D79" s="411"/>
      <c r="E79" s="411"/>
      <c r="F79" s="411"/>
      <c r="G79" s="411"/>
      <c r="H79" s="411"/>
      <c r="I79" s="411"/>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W28" sqref="W28"/>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M_Tmn_1.2.2.1.5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6" t="str">
        <f>'1. паспорт местоположение'!A15:C15</f>
        <v>Реконструкция ВЛ 6-10 кВ в г. Тобольск, Тобольском, Вагайском, Уватском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1" t="s">
        <v>491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8" t="s">
        <v>52</v>
      </c>
      <c r="B22" s="433" t="s">
        <v>24</v>
      </c>
      <c r="C22" s="428" t="s">
        <v>51</v>
      </c>
      <c r="D22" s="428" t="s">
        <v>50</v>
      </c>
      <c r="E22" s="436" t="s">
        <v>501</v>
      </c>
      <c r="F22" s="437"/>
      <c r="G22" s="437"/>
      <c r="H22" s="437"/>
      <c r="I22" s="437"/>
      <c r="J22" s="437"/>
      <c r="K22" s="437"/>
      <c r="L22" s="438"/>
      <c r="M22" s="428" t="s">
        <v>49</v>
      </c>
      <c r="N22" s="428" t="s">
        <v>48</v>
      </c>
      <c r="O22" s="428" t="s">
        <v>47</v>
      </c>
      <c r="P22" s="423" t="s">
        <v>249</v>
      </c>
      <c r="Q22" s="423" t="s">
        <v>46</v>
      </c>
      <c r="R22" s="423" t="s">
        <v>45</v>
      </c>
      <c r="S22" s="423" t="s">
        <v>44</v>
      </c>
      <c r="T22" s="423"/>
      <c r="U22" s="439" t="s">
        <v>43</v>
      </c>
      <c r="V22" s="439"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2"/>
      <c r="B23" s="434"/>
      <c r="C23" s="432"/>
      <c r="D23" s="432"/>
      <c r="E23" s="442" t="s">
        <v>23</v>
      </c>
      <c r="F23" s="424" t="s">
        <v>139</v>
      </c>
      <c r="G23" s="424" t="s">
        <v>138</v>
      </c>
      <c r="H23" s="424" t="s">
        <v>137</v>
      </c>
      <c r="I23" s="426" t="s">
        <v>435</v>
      </c>
      <c r="J23" s="426" t="s">
        <v>436</v>
      </c>
      <c r="K23" s="426" t="s">
        <v>437</v>
      </c>
      <c r="L23" s="424" t="s">
        <v>80</v>
      </c>
      <c r="M23" s="432"/>
      <c r="N23" s="432"/>
      <c r="O23" s="432"/>
      <c r="P23" s="423"/>
      <c r="Q23" s="423"/>
      <c r="R23" s="423"/>
      <c r="S23" s="444" t="s">
        <v>2</v>
      </c>
      <c r="T23" s="444" t="s">
        <v>11</v>
      </c>
      <c r="U23" s="439"/>
      <c r="V23" s="439"/>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0" t="s">
        <v>11</v>
      </c>
      <c r="AR23" s="423"/>
      <c r="AS23" s="423"/>
      <c r="AT23" s="423"/>
      <c r="AU23" s="423"/>
      <c r="AV23" s="423"/>
    </row>
    <row r="24" spans="1:48" s="22" customFormat="1" ht="96.75" customHeight="1" x14ac:dyDescent="0.25">
      <c r="A24" s="429"/>
      <c r="B24" s="435"/>
      <c r="C24" s="429"/>
      <c r="D24" s="429"/>
      <c r="E24" s="443"/>
      <c r="F24" s="425"/>
      <c r="G24" s="425"/>
      <c r="H24" s="425"/>
      <c r="I24" s="427"/>
      <c r="J24" s="427"/>
      <c r="K24" s="427"/>
      <c r="L24" s="425"/>
      <c r="M24" s="429"/>
      <c r="N24" s="429"/>
      <c r="O24" s="429"/>
      <c r="P24" s="423"/>
      <c r="Q24" s="423"/>
      <c r="R24" s="423"/>
      <c r="S24" s="445"/>
      <c r="T24" s="445"/>
      <c r="U24" s="439"/>
      <c r="V24" s="439"/>
      <c r="W24" s="423"/>
      <c r="X24" s="423"/>
      <c r="Y24" s="423"/>
      <c r="Z24" s="423"/>
      <c r="AA24" s="423"/>
      <c r="AB24" s="423"/>
      <c r="AC24" s="423"/>
      <c r="AD24" s="423"/>
      <c r="AE24" s="423"/>
      <c r="AF24" s="177" t="s">
        <v>13</v>
      </c>
      <c r="AG24" s="177" t="s">
        <v>12</v>
      </c>
      <c r="AH24" s="178" t="s">
        <v>2</v>
      </c>
      <c r="AI24" s="178" t="s">
        <v>11</v>
      </c>
      <c r="AJ24" s="429"/>
      <c r="AK24" s="429"/>
      <c r="AL24" s="429"/>
      <c r="AM24" s="429"/>
      <c r="AN24" s="429"/>
      <c r="AO24" s="429"/>
      <c r="AP24" s="429"/>
      <c r="AQ24" s="441"/>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Тобольский филиал</v>
      </c>
      <c r="C26" s="253" t="str">
        <f t="shared" ref="C26" si="1">IF(D26="","","передача э/э")</f>
        <v>передача э/э</v>
      </c>
      <c r="D26" s="250" t="s">
        <v>543</v>
      </c>
      <c r="E26" s="250"/>
      <c r="F26" s="250"/>
      <c r="G26" s="257" t="s">
        <v>544</v>
      </c>
      <c r="H26" s="250"/>
      <c r="I26" s="256">
        <v>5</v>
      </c>
      <c r="J26" s="250"/>
      <c r="K26" s="256" t="s">
        <v>544</v>
      </c>
      <c r="L26" s="250" t="s">
        <v>544</v>
      </c>
      <c r="M26" s="250" t="s">
        <v>545</v>
      </c>
      <c r="N26" s="248" t="s">
        <v>546</v>
      </c>
      <c r="O26" s="250" t="s">
        <v>547</v>
      </c>
      <c r="P26" s="254">
        <v>11250.771335211035</v>
      </c>
      <c r="Q26" s="250" t="s">
        <v>548</v>
      </c>
      <c r="R26" s="255" t="s">
        <v>523</v>
      </c>
      <c r="S26" s="248" t="s">
        <v>523</v>
      </c>
      <c r="T26" s="248" t="s">
        <v>523</v>
      </c>
      <c r="U26" s="248" t="s">
        <v>523</v>
      </c>
      <c r="V26" s="248" t="s">
        <v>523</v>
      </c>
      <c r="W26" s="248" t="s">
        <v>523</v>
      </c>
      <c r="X26" s="255" t="s">
        <v>523</v>
      </c>
      <c r="Y26" s="248" t="s">
        <v>523</v>
      </c>
      <c r="Z26" s="248" t="s">
        <v>523</v>
      </c>
      <c r="AA26" s="248" t="s">
        <v>523</v>
      </c>
      <c r="AB26" s="255" t="s">
        <v>523</v>
      </c>
      <c r="AC26" s="248" t="s">
        <v>523</v>
      </c>
      <c r="AD26" s="255" t="s">
        <v>523</v>
      </c>
      <c r="AE26" s="248" t="s">
        <v>543</v>
      </c>
      <c r="AF26" s="248" t="s">
        <v>523</v>
      </c>
      <c r="AG26" s="248" t="s">
        <v>523</v>
      </c>
      <c r="AH26" s="249" t="s">
        <v>523</v>
      </c>
      <c r="AI26" s="249" t="s">
        <v>523</v>
      </c>
      <c r="AJ26" s="249" t="s">
        <v>523</v>
      </c>
      <c r="AK26" s="249" t="s">
        <v>523</v>
      </c>
      <c r="AL26" s="248" t="s">
        <v>523</v>
      </c>
      <c r="AM26" s="248" t="s">
        <v>523</v>
      </c>
      <c r="AN26" s="249" t="s">
        <v>523</v>
      </c>
      <c r="AO26" s="248" t="s">
        <v>523</v>
      </c>
      <c r="AP26" s="248" t="s">
        <v>523</v>
      </c>
      <c r="AQ26" s="249" t="s">
        <v>523</v>
      </c>
      <c r="AR26" s="249" t="s">
        <v>523</v>
      </c>
      <c r="AS26" s="249" t="s">
        <v>523</v>
      </c>
      <c r="AT26" s="249" t="s">
        <v>523</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B36" sqref="B36"/>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1" t="str">
        <f>'1. паспорт местоположение'!A5:C5</f>
        <v>Год раскрытия информации: 2024 год</v>
      </c>
      <c r="B5" s="451"/>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M_Tmn_1.2.2.1.5</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Реконструкция ВЛ 6-10 кВ в г. Тобольск, Тобольском, Вагайском, Уватском районах</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49"/>
      <c r="B18" s="450"/>
    </row>
    <row r="19" spans="1:2" x14ac:dyDescent="0.25">
      <c r="B19" s="43"/>
    </row>
    <row r="20" spans="1:2" ht="16.5" thickBot="1" x14ac:dyDescent="0.3">
      <c r="B20" s="151"/>
    </row>
    <row r="21" spans="1:2" ht="67.150000000000006" customHeight="1" thickBot="1" x14ac:dyDescent="0.3">
      <c r="A21" s="216" t="s">
        <v>384</v>
      </c>
      <c r="B21" s="217" t="str">
        <f>A15</f>
        <v>Реконструкция ВЛ 6-10 кВ в г. Тобольск, Тобольском, Вагайском, Уватском районах</v>
      </c>
    </row>
    <row r="22" spans="1:2" ht="30.75" thickBot="1" x14ac:dyDescent="0.3">
      <c r="A22" s="152" t="s">
        <v>385</v>
      </c>
      <c r="B22" s="222" t="str">
        <f>'1. паспорт местоположение'!$C$26&amp;", "&amp;'1. паспорт местоположение'!$C$27</f>
        <v>Тюменская область, г. Тобольск, Тобольский, Вагайский, Уватский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566</v>
      </c>
    </row>
    <row r="25" spans="1:2" ht="16.5" thickBot="1" x14ac:dyDescent="0.3">
      <c r="A25" s="153" t="s">
        <v>387</v>
      </c>
      <c r="B25" s="217" t="s">
        <v>564</v>
      </c>
    </row>
    <row r="26" spans="1:2" ht="16.5" thickBot="1" x14ac:dyDescent="0.3">
      <c r="A26" s="154" t="s">
        <v>388</v>
      </c>
      <c r="B26" s="217" t="s">
        <v>565</v>
      </c>
    </row>
    <row r="27" spans="1:2" ht="16.5" thickBot="1" x14ac:dyDescent="0.3">
      <c r="A27" s="162" t="s">
        <v>524</v>
      </c>
      <c r="B27" s="217">
        <v>11.42</v>
      </c>
    </row>
    <row r="28" spans="1:2" ht="16.5" thickBot="1" x14ac:dyDescent="0.3">
      <c r="A28" s="157" t="s">
        <v>389</v>
      </c>
      <c r="B28" s="217" t="s">
        <v>548</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6"/>
    </row>
    <row r="57" spans="1:2" x14ac:dyDescent="0.25">
      <c r="A57" s="160" t="s">
        <v>409</v>
      </c>
      <c r="B57" s="447"/>
    </row>
    <row r="58" spans="1:2" x14ac:dyDescent="0.25">
      <c r="A58" s="160" t="s">
        <v>410</v>
      </c>
      <c r="B58" s="447"/>
    </row>
    <row r="59" spans="1:2" x14ac:dyDescent="0.25">
      <c r="A59" s="160" t="s">
        <v>411</v>
      </c>
      <c r="B59" s="447"/>
    </row>
    <row r="60" spans="1:2" x14ac:dyDescent="0.25">
      <c r="A60" s="160" t="s">
        <v>412</v>
      </c>
      <c r="B60" s="447"/>
    </row>
    <row r="61" spans="1:2" ht="16.5" thickBot="1" x14ac:dyDescent="0.3">
      <c r="A61" s="161" t="s">
        <v>413</v>
      </c>
      <c r="B61" s="448"/>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6" t="s">
        <v>426</v>
      </c>
    </row>
    <row r="74" spans="1:2" x14ac:dyDescent="0.25">
      <c r="A74" s="160" t="s">
        <v>427</v>
      </c>
      <c r="B74" s="447"/>
    </row>
    <row r="75" spans="1:2" x14ac:dyDescent="0.25">
      <c r="A75" s="160" t="s">
        <v>428</v>
      </c>
      <c r="B75" s="447"/>
    </row>
    <row r="76" spans="1:2" x14ac:dyDescent="0.25">
      <c r="A76" s="160" t="s">
        <v>429</v>
      </c>
      <c r="B76" s="447"/>
    </row>
    <row r="77" spans="1:2" x14ac:dyDescent="0.25">
      <c r="A77" s="160" t="s">
        <v>430</v>
      </c>
      <c r="B77" s="447"/>
    </row>
    <row r="78" spans="1:2" ht="16.5" thickBot="1" x14ac:dyDescent="0.3">
      <c r="A78" s="170" t="s">
        <v>431</v>
      </c>
      <c r="B78" s="44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2024-11-14T08:08:21Z</dcterms:modified>
</cp:coreProperties>
</file>