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3FDCBD6A-3C9B-4662-AD4D-A5C6F2A7456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<sst xmlns="http://schemas.openxmlformats.org/spreadsheetml/2006/main" count="7405" uniqueCount="616">
  <si>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</si>
  <si>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</si>
  <si>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</si>
  <si>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</si>
  <si>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</si>
  <si>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</si>
  <si>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</si>
  <si>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</si>
  <si>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</si>
  <si>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</si>
  <si>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</si>
  <si>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</si>
  <si>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</si>
  <si>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</si>
  <si>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</si>
  <si>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</si>
  <si>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</si>
  <si>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</si>
  <si>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</si>
  <si>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</si>
  <si>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</si>
  <si>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</si>
  <si>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</si>
  <si>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</si>
  <si>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</si>
  <si>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</si>
  <si>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</si>
  <si>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</si>
  <si>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</si>
  <si>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</si>
  <si>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</si>
  <si>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</si>
  <si>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</si>
  <si>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</si>
  <si>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</si>
  <si>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</si>
  <si>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</si>
  <si>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</si>
  <si>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</si>
  <si>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</si>
  <si>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</si>
  <si>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</si>
  <si>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</si>
  <si>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</si>
  <si>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</si>
  <si>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</si>
  <si>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</si>
  <si>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</si>
  <si>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</si>
  <si>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</si>
  <si>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</si>
  <si>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</si>
  <si>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</si>
  <si>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</si>
  <si>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</si>
  <si>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</si>
  <si>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</si>
  <si>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</si>
  <si>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</si>
  <si>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</si>
  <si>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</si>
  <si>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</si>
  <si>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</si>
  <si>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</si>
  <si>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</si>
  <si>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</si>
  <si>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</si>
  <si>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</si>
  <si>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</si>
  <si>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</si>
  <si>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</si>
  <si>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</si>
  <si>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</si>
  <si>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</si>
  <si>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</si>
  <si>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</si>
  <si>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</si>
  <si>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</si>
  <si>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</si>
  <si>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</si>
  <si>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</si>
  <si>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</si>
  <si>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</si>
  <si>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</si>
  <si>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</si>
  <si>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</si>
  <si>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</si>
  <si>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</si>
  <si>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</si>
  <si>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</si>
  <si>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</si>
  <si>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</si>
  <si>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</si>
  <si>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</si>
  <si>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</si>
  <si>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</si>
  <si>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</si>
  <si>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</si>
  <si>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</si>
  <si>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</si>
  <si>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</si>
  <si>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</si>
  <si>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</si>
  <si>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</si>
  <si>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</si>
  <si>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</si>
  <si>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</si>
  <si>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</si>
  <si>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</si>
  <si>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</si>
  <si>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</si>
  <si>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</si>
  <si>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</si>
  <si>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</si>
  <si>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</si>
  <si>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</si>
  <si>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</si>
  <si>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</si>
  <si>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</si>
  <si>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</si>
  <si>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</si>
  <si>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</si>
  <si>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</si>
  <si>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</si>
  <si>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</si>
  <si>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</si>
  <si>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</si>
  <si>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</si>
  <si>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</si>
  <si>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</si>
  <si>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</si>
  <si>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</si>
  <si>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</si>
  <si>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</si>
  <si>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</si>
  <si>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</si>
  <si>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</si>
  <si>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</si>
  <si>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</si>
  <si>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</si>
  <si>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</si>
  <si>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</si>
  <si>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</si>
  <si>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</si>
  <si>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</si>
  <si>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</si>
  <si>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</si>
  <si>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</si>
  <si>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</si>
  <si>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</si>
  <si>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</si>
  <si>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</si>
  <si>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</si>
  <si>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</si>
  <si>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</si>
  <si>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</si>
  <si>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</si>
  <si>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</si>
  <si>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</si>
  <si>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</si>
  <si>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</si>
  <si>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</si>
  <si>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</si>
  <si>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</si>
  <si>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</si>
  <si>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</si>
  <si>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</si>
  <si>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</si>
  <si>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</si>
  <si>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</si>
  <si>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</si>
  <si>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</si>
  <si>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</si>
  <si>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</si>
  <si>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</si>
  <si>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</si>
  <si>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</si>
  <si>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</si>
  <si>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</si>
  <si>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</si>
  <si>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</si>
  <si>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</si>
  <si>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</si>
  <si>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</si>
  <si>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</si>
  <si>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</si>
  <si>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</si>
  <si>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</si>
  <si>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</si>
  <si>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</si>
  <si>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</si>
  <si>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</si>
  <si>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</si>
  <si>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</si>
  <si>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</si>
  <si>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</si>
  <si>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</si>
  <si>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</si>
  <si>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</si>
  <si>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</si>
  <si>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</si>
  <si>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</si>
  <si>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</si>
  <si>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</si>
  <si>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</si>
  <si>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</si>
  <si>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</si>
  <si>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</si>
  <si>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</si>
  <si>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</si>
  <si>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</si>
  <si>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</si>
  <si>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</si>
  <si>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</si>
  <si>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</si>
  <si>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</si>
  <si>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</si>
  <si>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</si>
  <si>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</si>
  <si>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</si>
  <si>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</si>
  <si>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</si>
  <si>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</si>
  <si>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</si>
  <si>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</si>
  <si>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</si>
  <si>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</si>
  <si>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</si>
  <si>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</si>
  <si>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</si>
  <si>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</si>
  <si>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</si>
  <si>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</si>
  <si>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</si>
  <si>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</si>
  <si>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</si>
  <si>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</si>
  <si>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</si>
  <si>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</si>
  <si>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</si>
  <si>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</si>
  <si>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</si>
  <si>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</si>
  <si>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</si>
  <si>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</si>
  <si>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</si>
  <si>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</si>
  <si>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</si>
  <si>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</si>
  <si>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</si>
  <si>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</si>
  <si>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</si>
  <si>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</si>
  <si>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</si>
  <si>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</si>
  <si>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</si>
  <si>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</si>
  <si>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</si>
  <si>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</si>
  <si>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</si>
  <si>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</si>
  <si>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</si>
  <si>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</si>
  <si>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</si>
  <si>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</si>
  <si>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</si>
  <si>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</si>
  <si>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</si>
  <si>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</si>
  <si>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</si>
  <si>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</si>
  <si>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</si>
  <si>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</si>
  <si>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</si>
  <si>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</si>
  <si>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</si>
  <si>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</si>
  <si>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</si>
  <si>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</si>
  <si>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</si>
  <si>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</si>
  <si>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</si>
  <si>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</si>
  <si>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</si>
  <si>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</si>
  <si>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</si>
  <si>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</si>
  <si>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</si>
  <si>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</si>
  <si>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</si>
  <si>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</si>
  <si>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</si>
  <si>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</si>
  <si>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</si>
  <si>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</si>
  <si>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</si>
  <si>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</si>
  <si>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</si>
  <si>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</si>
  <si>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</si>
  <si>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</si>
  <si>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</si>
  <si>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</si>
  <si>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</si>
  <si>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</si>
  <si>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</si>
  <si>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</si>
  <si>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</si>
  <si>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</si>
  <si>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</si>
  <si>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</si>
  <si>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</si>
  <si>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</si>
  <si>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</si>
  <si>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</si>
  <si>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</si>
  <si>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</si>
  <si>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</si>
  <si>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</si>
  <si>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</si>
  <si>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</si>
  <si>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</si>
  <si>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</si>
  <si>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</si>
  <si>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</si>
  <si>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</si>
  <si>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</si>
  <si>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</si>
  <si>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</si>
  <si>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</si>
  <si>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</si>
  <si>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</si>
  <si>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</si>
  <si>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</si>
  <si>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</si>
  <si>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</si>
  <si>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</si>
  <si>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</si>
  <si>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</si>
  <si>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</si>
  <si>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</si>
  <si>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</si>
  <si>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</si>
  <si>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</si>
  <si>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</si>
  <si>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</si>
  <si>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</si>
  <si>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</si>
  <si>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</si>
  <si>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</si>
  <si>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</si>
  <si>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</si>
  <si>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</si>
  <si>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</si>
  <si>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</si>
  <si>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</si>
  <si>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</si>
  <si>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</si>
  <si>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</si>
  <si>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</si>
  <si>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</si>
  <si>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</si>
  <si>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</si>
  <si>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</si>
  <si>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</si>
  <si>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</si>
  <si>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</si>
  <si>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</si>
  <si>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</si>
  <si>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</si>
  <si>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</si>
  <si>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</si>
  <si>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</si>
  <si>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</si>
  <si>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</si>
  <si>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</si>
  <si>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</si>
  <si>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</si>
  <si>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</si>
  <si>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</si>
  <si>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</si>
  <si>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</si>
  <si>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</si>
  <si>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</si>
  <si>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</si>
  <si>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</si>
  <si>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</si>
  <si>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</si>
  <si>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</si>
  <si>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</si>
  <si>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</si>
  <si>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</si>
  <si>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</si>
  <si>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</si>
  <si>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</si>
  <si>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</si>
  <si>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</si>
  <si>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</si>
  <si>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</si>
  <si>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</si>
  <si>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</si>
  <si>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</si>
  <si>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</si>
  <si>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</si>
  <si>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</si>
  <si>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</si>
  <si>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</si>
  <si>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</si>
  <si>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</si>
  <si>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</si>
  <si>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</si>
  <si>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</si>
  <si>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</si>
  <si>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</si>
  <si>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</si>
  <si>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</si>
  <si>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</si>
  <si>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</si>
  <si>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</si>
  <si>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</si>
  <si>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</si>
  <si>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</si>
  <si>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</si>
  <si>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</si>
  <si>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</si>
  <si>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</si>
  <si>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</si>
  <si>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</si>
  <si>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</si>
  <si>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</si>
  <si>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</si>
  <si>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</si>
  <si>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</si>
  <si>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</si>
  <si>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</si>
  <si>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</si>
  <si>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</si>
  <si>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</si>
  <si>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</si>
  <si>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</si>
  <si>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</si>
  <si>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</si>
  <si>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</si>
  <si>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</si>
  <si>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</si>
  <si>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</si>
  <si>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</si>
  <si>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</si>
  <si>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</si>
  <si>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</si>
  <si>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</si>
  <si>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</si>
  <si>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</si>
  <si>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</si>
  <si>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</si>
  <si>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</si>
  <si>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</si>
  <si>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</si>
  <si>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</si>
  <si>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</si>
  <si>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</si>
  <si>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</si>
  <si>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</si>
  <si>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</si>
  <si>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</si>
  <si>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</si>
  <si>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</si>
  <si>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</si>
  <si>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</si>
  <si>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</si>
  <si>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</si>
  <si>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</si>
  <si>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</si>
  <si>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</si>
  <si>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</si>
  <si>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</si>
  <si>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</si>
  <si>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</si>
  <si>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</si>
  <si>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</si>
  <si>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</si>
  <si>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</si>
  <si>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</si>
  <si>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</si>
  <si>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</si>
  <si>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</si>
  <si>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</si>
  <si>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</si>
  <si>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</si>
  <si>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</si>
  <si>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</si>
  <si>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</si>
  <si>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</si>
  <si>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</si>
  <si>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</si>
  <si>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</si>
  <si>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</si>
  <si>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</si>
  <si>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</si>
  <si>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</si>
  <si>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</si>
  <si>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</si>
  <si>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</si>
  <si>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</si>
  <si>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</si>
  <si>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</si>
  <si>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</si>
  <si>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</si>
  <si>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</si>
  <si>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</si>
  <si>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</si>
  <si>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</si>
  <si>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</si>
  <si>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</si>
  <si>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</si>
  <si>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</si>
  <si>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</si>
  <si>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</si>
  <si>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</si>
  <si>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</si>
  <si>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</si>
  <si>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</si>
  <si>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</si>
  <si>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</si>
  <si>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</si>
  <si>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</si>
  <si>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</si>
  <si>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</si>
  <si>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</si>
  <si>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</si>
  <si>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</si>
  <si>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</si>
  <si>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</si>
  <si>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</si>
  <si>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</si>
  <si>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</si>
  <si>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</si>
  <si>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</si>
  <si>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</si>
  <si>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</si>
  <si>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</si>
  <si>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</si>
  <si>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1.2.2.1.4</t>
  </si>
  <si>
    <t>Декабрь 2024</t>
  </si>
  <si>
    <t/>
  </si>
  <si>
    <t>ПИР/СМР</t>
  </si>
  <si>
    <t>Выполнение комплекса мероприятий (работ), предусмотренных инвестиционной программой АО «СУЭНКО» в Тобольском филиале (81/2024)</t>
  </si>
  <si>
    <t>АО "СУЭНКО"</t>
  </si>
  <si>
    <t>ЛСР
ЛСР
ЛСР
ЛСР</t>
  </si>
  <si>
    <t>59455,57
59455,57
59455,57
59455,57</t>
  </si>
  <si>
    <t>ЗП
ЗП
ЗП
ЗП</t>
  </si>
  <si>
    <t>не определено
не определено
не определено
не определено</t>
  </si>
  <si>
    <t>1
1
1
1</t>
  </si>
  <si>
    <t>ООО "СУЭС"
ООО "СУЭС"
ООО "СУЭС"
ООО "СУЭС"</t>
  </si>
  <si>
    <t>нд
нд
нд
нд</t>
  </si>
  <si>
    <t>71346,68
71346,68
71346,68
71346,68</t>
  </si>
  <si>
    <t>81/2024
81/2024
81/2024
81/2024</t>
  </si>
  <si>
    <t>https://www.rts-tender.ru/
https://www.rts-tender.ru/
https://www.rts-tender.ru/
https://www.rts-tender.ru/</t>
  </si>
  <si>
    <t>29.02.2024
29.02.2024
29.02.2024
29.02.2024</t>
  </si>
  <si>
    <t>21.03.2024
21.03.2024
21.03.2024
21.03.2024</t>
  </si>
  <si>
    <t>22.03.2024
22.03.2024
22.03.2024
22.03.2024</t>
  </si>
  <si>
    <t>05.04.2024
05.04.2024
05.04.2024
05.04.2024</t>
  </si>
  <si>
    <t>31.12.2024
31.12.2024
31.12.2024
31.12.2024</t>
  </si>
  <si>
    <t>нд
нд
нд
нд
нд
нд
нд
нд
нд
нд</t>
  </si>
  <si>
    <t>ВЛ-0,4кВ ТП-22  ф. Молодежная (прав.)
ВЛ-0,4кВ ТП-10  ф. Стадион
ВЛ-0,4кВ ТП-22  ф .Транспортная
ВЛ-0,4кВ ТП-23  ф. Береговая
ВЛ-0,4кВ ТП-4  ф. Посело
ВЛ-0,4кВ ТП-20  ф. Поселок
ВЛ-0,4кВ ТП-12  ф. Семакова
ВЛ-0,4кВ ТП-13  ф. Почта
ВЛ-0,4кВ ТП-9  ф. Ветлечебница
ВЛ-0,4кВ ТП-79  ф. Ленина</t>
  </si>
  <si>
    <t>0,4
0,4
0,4
0,4
0,4
0,4
0,4
0,4
0,4
0,4</t>
  </si>
  <si>
    <t>2001
1970
1973
1978
1982
2001
1976
1975
1997
1984</t>
  </si>
  <si>
    <t>1
1
1
1
1
1
1
1
1
1</t>
  </si>
  <si>
    <t>А-50
А-50
А-50
А-50
А-25
А-35
А-35
А-50
А-25
А-50</t>
  </si>
  <si>
    <t>3х50+1х54,6
3х50+1х54,6
3х50+1х54,6
3х50+1х54,6
3х50+1х54,6
3х50+1х54,6
3х50+1х54,6
3х50+1х54,6
3х50+1х54,6
3х50+1х54,6</t>
  </si>
  <si>
    <t>ВЛ-0,4
ВЛ-0,4
ВЛ-0,4
ВЛ-0,4
ВЛ-0,4
ВЛ-0,4
ВЛ-0,4
ВЛ-0,4
ВЛ-0,4
ВЛ-0,4</t>
  </si>
  <si>
    <t>0,41
1,3
0,8
0,85
1
1
0,9
1,2
0,44
1,1</t>
  </si>
  <si>
    <t>2025
2025
2025
2025
2025
2025
2025
2025
2025
2025</t>
  </si>
  <si>
    <t>нд
нд
нд
нд
нд
нд
нд
нд
нд
2017</t>
  </si>
  <si>
    <t>дер на ж/б прист
дер на ж/б прист
дер на ж/б прист
дер на ж/б прист
дер на ж/б прист
дер на ж/б прист
дер на ж/б прист
дер на ж/б прист
дер на ж/б прист
дер на ж/б прист</t>
  </si>
  <si>
    <t>ж/б
ж/б
ж/б
ж/б
ж/б
ж/б
ж/б
ж/б
ж/б
дер на ж/б прист</t>
  </si>
  <si>
    <t>нд
нд
нд</t>
  </si>
  <si>
    <t>ВЛ-0,4кВ ТП-11  ф. Сакко и Ванцетти
ВЛ-0,4кВ ТП-109  ф. Пролетарская стрелка
ВЛ-0,4кВ ТП-85  ф. Гуртьева</t>
  </si>
  <si>
    <t>0,4
0,4
0,4</t>
  </si>
  <si>
    <t>1982
1977
1978</t>
  </si>
  <si>
    <t>1
1
1</t>
  </si>
  <si>
    <t>А-35
А-50
А-35</t>
  </si>
  <si>
    <t>3х70+1х54,6
3х70+1х54,6
3х50+1х54,6</t>
  </si>
  <si>
    <t>ВЛ-0,4
ВЛ-0,4
ВЛ-0,4</t>
  </si>
  <si>
    <t>0,98
1,32
0,72</t>
  </si>
  <si>
    <t>2027
2027
2027</t>
  </si>
  <si>
    <t>2021
2022
2022</t>
  </si>
  <si>
    <t>ж/б
дер на ж/б прист
дер на ж/б прист</t>
  </si>
  <si>
    <t>ВЛ-0,4</t>
  </si>
  <si>
    <t xml:space="preserve">ВЛ-0,4кВ ТП-11 ф. Ленина </t>
  </si>
  <si>
    <t>ВЛ-0,4кВ ТП-128  ф. Речные</t>
  </si>
  <si>
    <t>ВЛ-0,4кВ ТП-25  ф. Берег</t>
  </si>
  <si>
    <t>ВЛ-0,4кВ ТП-20 ф. Лесная</t>
  </si>
  <si>
    <t>3х70+1х54,6</t>
  </si>
  <si>
    <t>жб</t>
  </si>
  <si>
    <t>дер на жб прист</t>
  </si>
  <si>
    <t>А-35, А-50</t>
  </si>
  <si>
    <t>M_Tmn_1.2.2.1.4</t>
  </si>
  <si>
    <t>Реконструкция ВЛ-0,4 кВ в г. Тобольск, Тобольском, Вагайском, Уватском районах</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</si>
  <si>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</si>
  <si>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Тобольский филиал</t>
  </si>
  <si>
    <t>Тюменская область</t>
  </si>
  <si>
    <t>г. Тобольск, Тобольский, Вагайский, Уватский р-он</t>
  </si>
  <si>
    <t>не требуется</t>
  </si>
  <si>
    <t>+</t>
  </si>
  <si>
    <t>местный</t>
  </si>
  <si>
    <t xml:space="preserve"> -</t>
  </si>
  <si>
    <t xml:space="preserve">22,55 км - показатель замены линий электропередачи; 47,73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</si>
  <si>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</si>
  <si>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</si>
  <si>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</si>
  <si>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</si>
  <si>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</si>
  <si>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</si>
  <si>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</si>
  <si>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 xml:space="preserve">22,55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</si>
</sst>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9" sqref="H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598</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600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603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603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603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603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603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603</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47.734854623415458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39.779045519512884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ВЛ-0,4 кВ в г. Тобольск, Тобольском, Вагайском, Уватском районах</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M_Tmn_1.2.2.1.4</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ВЛ-0,4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157.5" x14ac:dyDescent="0.25">
      <c r="A144" s="258">
        <v>2025</v>
      </c>
      <c r="B144" s="251" t="s">
        <v>563</v>
      </c>
      <c r="C144" s="251" t="s">
        <v>563</v>
      </c>
      <c r="D144" s="251" t="s">
        <v>563</v>
      </c>
      <c r="E144" s="251" t="s">
        <v>563</v>
      </c>
      <c r="F144" s="251" t="s">
        <v>563</v>
      </c>
      <c r="G144" s="251" t="s">
        <v>523</v>
      </c>
      <c r="H144" s="251" t="s">
        <v>523</v>
      </c>
      <c r="I144" s="251" t="s">
        <v>563</v>
      </c>
      <c r="J144" s="251" t="s">
        <v>563</v>
      </c>
      <c r="K144" s="251" t="s">
        <v>563</v>
      </c>
      <c r="L144" s="251" t="s">
        <v>563</v>
      </c>
      <c r="M144" s="251" t="s">
        <v>563</v>
      </c>
      <c r="N144" s="251" t="s">
        <v>563</v>
      </c>
      <c r="O144" s="251" t="s">
        <v>563</v>
      </c>
      <c r="P144" s="251" t="s">
        <v>563</v>
      </c>
      <c r="Q144" s="251" t="s">
        <v>563</v>
      </c>
      <c r="R144" s="251" t="s">
        <v>563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ht="47.25" x14ac:dyDescent="0.25">
      <c r="A146" s="258">
        <v>2027</v>
      </c>
      <c r="B146" s="251" t="s">
        <v>576</v>
      </c>
      <c r="C146" s="251" t="s">
        <v>576</v>
      </c>
      <c r="D146" s="251" t="s">
        <v>576</v>
      </c>
      <c r="E146" s="251" t="s">
        <v>576</v>
      </c>
      <c r="F146" s="251" t="s">
        <v>576</v>
      </c>
      <c r="G146" s="251" t="s">
        <v>523</v>
      </c>
      <c r="H146" s="251" t="s">
        <v>523</v>
      </c>
      <c r="I146" s="251" t="s">
        <v>576</v>
      </c>
      <c r="J146" s="251" t="s">
        <v>576</v>
      </c>
      <c r="K146" s="251" t="s">
        <v>576</v>
      </c>
      <c r="L146" s="251" t="s">
        <v>576</v>
      </c>
      <c r="M146" s="251" t="s">
        <v>576</v>
      </c>
      <c r="N146" s="251" t="s">
        <v>576</v>
      </c>
      <c r="O146" s="251" t="s">
        <v>576</v>
      </c>
      <c r="P146" s="251" t="s">
        <v>576</v>
      </c>
      <c r="Q146" s="251" t="s">
        <v>576</v>
      </c>
      <c r="R146" s="251" t="s">
        <v>576</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J133" sqref="J133"/>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ВЛ-0,4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589</v>
      </c>
      <c r="C132" s="251" t="s">
        <v>589</v>
      </c>
      <c r="D132" s="251" t="s">
        <v>589</v>
      </c>
      <c r="E132" s="251" t="s">
        <v>589</v>
      </c>
      <c r="F132" s="251">
        <v>0.4</v>
      </c>
      <c r="G132" s="251">
        <v>0.4</v>
      </c>
      <c r="H132" s="251">
        <v>0.4</v>
      </c>
      <c r="I132" s="251">
        <v>0.4</v>
      </c>
      <c r="J132" s="251">
        <v>1966</v>
      </c>
      <c r="K132" s="251">
        <v>1</v>
      </c>
      <c r="L132" s="251">
        <v>1</v>
      </c>
      <c r="M132" s="251" t="s">
        <v>596</v>
      </c>
      <c r="N132" s="251" t="s">
        <v>593</v>
      </c>
      <c r="O132" s="251" t="s">
        <v>588</v>
      </c>
      <c r="P132" s="251" t="s">
        <v>588</v>
      </c>
      <c r="Q132" s="251">
        <v>0.26</v>
      </c>
      <c r="R132" s="267">
        <v>0.26</v>
      </c>
      <c r="S132" s="251">
        <v>2024</v>
      </c>
      <c r="T132" s="251">
        <v>2020</v>
      </c>
      <c r="U132" s="251" t="s">
        <v>523</v>
      </c>
      <c r="V132" s="251" t="s">
        <v>594</v>
      </c>
      <c r="W132" s="251" t="s">
        <v>594</v>
      </c>
      <c r="X132" s="251" t="s">
        <v>523</v>
      </c>
      <c r="Y132" s="251" t="s">
        <v>523</v>
      </c>
      <c r="Z132" s="232" t="s">
        <v>523</v>
      </c>
      <c r="AA132" s="232" t="s">
        <v>523</v>
      </c>
    </row>
    <row r="133" spans="1:27" x14ac:dyDescent="0.25">
      <c r="A133" s="302"/>
      <c r="B133" s="251" t="s">
        <v>590</v>
      </c>
      <c r="C133" s="251" t="s">
        <v>590</v>
      </c>
      <c r="D133" s="251" t="s">
        <v>590</v>
      </c>
      <c r="E133" s="251" t="s">
        <v>590</v>
      </c>
      <c r="F133" s="251">
        <v>0.4</v>
      </c>
      <c r="G133" s="251">
        <v>0.4</v>
      </c>
      <c r="H133" s="251">
        <v>0.4</v>
      </c>
      <c r="I133" s="251">
        <v>0.4</v>
      </c>
      <c r="J133" s="251">
        <v>1975</v>
      </c>
      <c r="K133" s="251">
        <v>1</v>
      </c>
      <c r="L133" s="251">
        <v>1</v>
      </c>
      <c r="M133" s="251" t="s">
        <v>596</v>
      </c>
      <c r="N133" s="251" t="s">
        <v>593</v>
      </c>
      <c r="O133" s="251" t="s">
        <v>588</v>
      </c>
      <c r="P133" s="251" t="s">
        <v>588</v>
      </c>
      <c r="Q133" s="251">
        <v>1.46</v>
      </c>
      <c r="R133" s="267">
        <v>1.46</v>
      </c>
      <c r="S133" s="251">
        <v>2024</v>
      </c>
      <c r="T133" s="251">
        <v>2021</v>
      </c>
      <c r="U133" s="251" t="s">
        <v>523</v>
      </c>
      <c r="V133" s="251" t="s">
        <v>595</v>
      </c>
      <c r="W133" s="251" t="s">
        <v>595</v>
      </c>
      <c r="X133" s="251" t="s">
        <v>523</v>
      </c>
      <c r="Y133" s="251" t="s">
        <v>523</v>
      </c>
      <c r="Z133" s="232" t="s">
        <v>523</v>
      </c>
      <c r="AA133" s="232" t="s">
        <v>523</v>
      </c>
    </row>
    <row r="134" spans="1:27" x14ac:dyDescent="0.25">
      <c r="A134" s="302"/>
      <c r="B134" s="251" t="s">
        <v>591</v>
      </c>
      <c r="C134" s="251" t="s">
        <v>591</v>
      </c>
      <c r="D134" s="251" t="s">
        <v>591</v>
      </c>
      <c r="E134" s="251" t="s">
        <v>591</v>
      </c>
      <c r="F134" s="251">
        <v>0.4</v>
      </c>
      <c r="G134" s="251">
        <v>0.4</v>
      </c>
      <c r="H134" s="251">
        <v>0.4</v>
      </c>
      <c r="I134" s="251">
        <v>0.4</v>
      </c>
      <c r="J134" s="251">
        <v>1980</v>
      </c>
      <c r="K134" s="251">
        <v>1</v>
      </c>
      <c r="L134" s="251">
        <v>1</v>
      </c>
      <c r="M134" s="251" t="s">
        <v>596</v>
      </c>
      <c r="N134" s="251" t="s">
        <v>593</v>
      </c>
      <c r="O134" s="251" t="s">
        <v>588</v>
      </c>
      <c r="P134" s="251" t="s">
        <v>588</v>
      </c>
      <c r="Q134" s="251">
        <v>0.76</v>
      </c>
      <c r="R134" s="267">
        <v>0.76</v>
      </c>
      <c r="S134" s="251">
        <v>2024</v>
      </c>
      <c r="T134" s="251" t="s">
        <v>523</v>
      </c>
      <c r="U134" s="251" t="s">
        <v>523</v>
      </c>
      <c r="V134" s="251" t="s">
        <v>595</v>
      </c>
      <c r="W134" s="251" t="s">
        <v>594</v>
      </c>
      <c r="X134" s="251" t="s">
        <v>523</v>
      </c>
      <c r="Y134" s="251" t="s">
        <v>523</v>
      </c>
      <c r="Z134" s="232" t="s">
        <v>523</v>
      </c>
      <c r="AA134" s="232" t="s">
        <v>523</v>
      </c>
    </row>
    <row r="135" spans="1:27" x14ac:dyDescent="0.25">
      <c r="A135" s="302"/>
      <c r="B135" s="251" t="s">
        <v>592</v>
      </c>
      <c r="C135" s="251" t="s">
        <v>592</v>
      </c>
      <c r="D135" s="251" t="s">
        <v>592</v>
      </c>
      <c r="E135" s="251" t="s">
        <v>592</v>
      </c>
      <c r="F135" s="251">
        <v>0.4</v>
      </c>
      <c r="G135" s="251">
        <v>0.4</v>
      </c>
      <c r="H135" s="251">
        <v>0.4</v>
      </c>
      <c r="I135" s="251">
        <v>0.4</v>
      </c>
      <c r="J135" s="251">
        <v>1993</v>
      </c>
      <c r="K135" s="251">
        <v>1</v>
      </c>
      <c r="L135" s="251">
        <v>1</v>
      </c>
      <c r="M135" s="251" t="s">
        <v>596</v>
      </c>
      <c r="N135" s="251" t="s">
        <v>593</v>
      </c>
      <c r="O135" s="251" t="s">
        <v>588</v>
      </c>
      <c r="P135" s="251" t="s">
        <v>588</v>
      </c>
      <c r="Q135" s="251">
        <v>1.0209999999999999</v>
      </c>
      <c r="R135" s="251">
        <v>1.0209999999999999</v>
      </c>
      <c r="S135" s="251">
        <v>2024</v>
      </c>
      <c r="T135" s="251">
        <v>2021</v>
      </c>
      <c r="U135" s="251" t="s">
        <v>523</v>
      </c>
      <c r="V135" s="251" t="s">
        <v>595</v>
      </c>
      <c r="W135" s="251" t="s">
        <v>594</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197.25" customHeight="1" x14ac:dyDescent="0.25">
      <c r="A183" s="258">
        <v>2025</v>
      </c>
      <c r="B183" s="251" t="s">
        <v>564</v>
      </c>
      <c r="C183" s="251" t="s">
        <v>564</v>
      </c>
      <c r="D183" s="251" t="s">
        <v>564</v>
      </c>
      <c r="E183" s="251" t="s">
        <v>564</v>
      </c>
      <c r="F183" s="251" t="s">
        <v>565</v>
      </c>
      <c r="G183" s="251" t="s">
        <v>565</v>
      </c>
      <c r="H183" s="251" t="s">
        <v>565</v>
      </c>
      <c r="I183" s="251" t="s">
        <v>565</v>
      </c>
      <c r="J183" s="251" t="s">
        <v>566</v>
      </c>
      <c r="K183" s="251" t="s">
        <v>567</v>
      </c>
      <c r="L183" s="251" t="s">
        <v>567</v>
      </c>
      <c r="M183" s="251" t="s">
        <v>568</v>
      </c>
      <c r="N183" s="251" t="s">
        <v>569</v>
      </c>
      <c r="O183" s="251" t="s">
        <v>570</v>
      </c>
      <c r="P183" s="251" t="s">
        <v>570</v>
      </c>
      <c r="Q183" s="251" t="s">
        <v>571</v>
      </c>
      <c r="R183" s="267" t="s">
        <v>571</v>
      </c>
      <c r="S183" s="251" t="s">
        <v>572</v>
      </c>
      <c r="T183" s="251" t="s">
        <v>573</v>
      </c>
      <c r="U183" s="251" t="s">
        <v>563</v>
      </c>
      <c r="V183" s="251" t="s">
        <v>574</v>
      </c>
      <c r="W183" s="251" t="s">
        <v>575</v>
      </c>
      <c r="X183" s="251" t="s">
        <v>563</v>
      </c>
      <c r="Y183" s="251" t="s">
        <v>563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ht="47.25" x14ac:dyDescent="0.25">
      <c r="A185" s="258">
        <v>2027</v>
      </c>
      <c r="B185" s="251" t="s">
        <v>577</v>
      </c>
      <c r="C185" s="251" t="s">
        <v>577</v>
      </c>
      <c r="D185" s="251" t="s">
        <v>577</v>
      </c>
      <c r="E185" s="251" t="s">
        <v>577</v>
      </c>
      <c r="F185" s="251" t="s">
        <v>578</v>
      </c>
      <c r="G185" s="251" t="s">
        <v>578</v>
      </c>
      <c r="H185" s="251" t="s">
        <v>578</v>
      </c>
      <c r="I185" s="251" t="s">
        <v>578</v>
      </c>
      <c r="J185" s="251" t="s">
        <v>579</v>
      </c>
      <c r="K185" s="251" t="s">
        <v>580</v>
      </c>
      <c r="L185" s="251" t="s">
        <v>580</v>
      </c>
      <c r="M185" s="251" t="s">
        <v>581</v>
      </c>
      <c r="N185" s="251" t="s">
        <v>582</v>
      </c>
      <c r="O185" s="251" t="s">
        <v>583</v>
      </c>
      <c r="P185" s="251" t="s">
        <v>583</v>
      </c>
      <c r="Q185" s="251" t="s">
        <v>584</v>
      </c>
      <c r="R185" s="267" t="s">
        <v>584</v>
      </c>
      <c r="S185" s="251" t="s">
        <v>585</v>
      </c>
      <c r="T185" s="251" t="s">
        <v>586</v>
      </c>
      <c r="U185" s="251" t="s">
        <v>576</v>
      </c>
      <c r="V185" s="251" t="s">
        <v>587</v>
      </c>
      <c r="W185" s="251" t="s">
        <v>587</v>
      </c>
      <c r="X185" s="251" t="s">
        <v>576</v>
      </c>
      <c r="Y185" s="251" t="s">
        <v>576</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F34" sqref="F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ВЛ-0,4 кВ в г. Тобольск, Тобольском, Вагайском, Уватском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610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ВЛ-0,4 кВ в г. Тобольск, Тобольском, Вагайском, Уватском районах</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ВЛ-0,4 кВ в г. Тобольск, Тобольском, Вагайском, Уватском районах</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ВЛ-0,4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M_Tmn_1.2.2.1.4</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ВЛ-0,4 кВ в г. Тобольск, Тобольском, Вагайском, Уватском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ВЛ-0,4 кВ в г. Тобольск, Тобольском, Вагайском, Уватском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47.734854623415451</v>
      </c>
      <c r="D24" s="219">
        <f>D27</f>
        <v>18.287638812000001</v>
      </c>
      <c r="E24" s="224"/>
      <c r="F24" s="224"/>
      <c r="G24" s="219"/>
      <c r="H24" s="219">
        <f t="shared" ref="H24:I24" si="0">H25+H26+H27+H28+H29</f>
        <v>12.618087428216798</v>
      </c>
      <c r="I24" s="219">
        <f t="shared" si="0"/>
        <v>0</v>
      </c>
      <c r="J24" s="219">
        <f t="shared" ref="J24:Q24" si="1">J25+J26+J27+J28+J29</f>
        <v>14.389373052000002</v>
      </c>
      <c r="K24" s="219">
        <f t="shared" si="1"/>
        <v>0</v>
      </c>
      <c r="L24" s="219">
        <f>L25+L26+L27+L28+L29</f>
        <v>7.18715988324979</v>
      </c>
      <c r="M24" s="219">
        <f t="shared" si="1"/>
        <v>0</v>
      </c>
      <c r="N24" s="219">
        <f t="shared" si="1"/>
        <v>3.8982657599999997</v>
      </c>
      <c r="O24" s="219">
        <f t="shared" si="1"/>
        <v>3.7072800000000002E-4</v>
      </c>
      <c r="P24" s="219">
        <f t="shared" si="1"/>
        <v>23.596251250299048</v>
      </c>
      <c r="Q24" s="219">
        <f t="shared" si="1"/>
        <v>0</v>
      </c>
      <c r="R24" s="230"/>
      <c r="S24" s="219"/>
      <c r="T24" s="219">
        <f>T25+T26+T27+T28+T29</f>
        <v>0</v>
      </c>
      <c r="U24" s="219">
        <f>U25+U26+U27+U28+U29</f>
        <v>0</v>
      </c>
      <c r="V24" s="219"/>
      <c r="W24" s="219"/>
      <c r="X24" s="219">
        <f>X25+X26+X27+X28+X29</f>
        <v>4.3333560616498206</v>
      </c>
      <c r="Y24" s="219">
        <f>Y25+Y26+Y27+Y28+Y29</f>
        <v>0</v>
      </c>
      <c r="Z24" s="219"/>
      <c r="AA24" s="219"/>
      <c r="AB24" s="219">
        <f>AB25+AB26+AB27+AB28+AB29</f>
        <v>47.734854623415451</v>
      </c>
      <c r="AC24" s="219">
        <f>AC25+AC26+AC27+AC28+AC29</f>
        <v>18.287638812000001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47.734854623415451</v>
      </c>
      <c r="D27" s="218">
        <f>AC27</f>
        <v>18.287638812000001</v>
      </c>
      <c r="E27" s="218"/>
      <c r="F27" s="218"/>
      <c r="G27" s="218"/>
      <c r="H27" s="218">
        <v>12.618087428216798</v>
      </c>
      <c r="I27" s="218"/>
      <c r="J27" s="218">
        <v>14.389373052000002</v>
      </c>
      <c r="K27" s="218"/>
      <c r="L27" s="218">
        <v>7.18715988324979</v>
      </c>
      <c r="M27" s="218">
        <v>0</v>
      </c>
      <c r="N27" s="218">
        <v>3.8982657599999997</v>
      </c>
      <c r="O27" s="218">
        <v>3.7072800000000002E-4</v>
      </c>
      <c r="P27" s="218">
        <v>23.596251250299048</v>
      </c>
      <c r="Q27" s="218"/>
      <c r="R27" s="218"/>
      <c r="S27" s="218"/>
      <c r="T27" s="218">
        <v>0</v>
      </c>
      <c r="U27" s="218"/>
      <c r="V27" s="218"/>
      <c r="W27" s="218"/>
      <c r="X27" s="218">
        <v>4.3333560616498206</v>
      </c>
      <c r="Y27" s="218"/>
      <c r="Z27" s="218"/>
      <c r="AA27" s="218"/>
      <c r="AB27" s="229">
        <f>X27+T27+P27+L27+H27</f>
        <v>47.734854623415451</v>
      </c>
      <c r="AC27" s="229">
        <f>Z27+V27+R27+N27+J27</f>
        <v>18.287638812000001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39.779045519512877</v>
      </c>
      <c r="D30" s="218">
        <f>AC30</f>
        <v>15.239699010000002</v>
      </c>
      <c r="E30" s="231"/>
      <c r="F30" s="219"/>
      <c r="G30" s="225"/>
      <c r="H30" s="218">
        <v>10.515072856847333</v>
      </c>
      <c r="I30" s="218"/>
      <c r="J30" s="229">
        <v>11.991144210000002</v>
      </c>
      <c r="K30" s="218"/>
      <c r="L30" s="218">
        <v>5.9892999027081588</v>
      </c>
      <c r="M30" s="218">
        <v>0</v>
      </c>
      <c r="N30" s="218">
        <v>3.2485548</v>
      </c>
      <c r="O30" s="218">
        <v>3.0894000000000001E-4</v>
      </c>
      <c r="P30" s="218">
        <v>19.66354270858254</v>
      </c>
      <c r="Q30" s="218"/>
      <c r="R30" s="229"/>
      <c r="S30" s="218"/>
      <c r="T30" s="218">
        <v>0</v>
      </c>
      <c r="U30" s="218"/>
      <c r="V30" s="229"/>
      <c r="W30" s="218"/>
      <c r="X30" s="218">
        <v>3.6111300513748508</v>
      </c>
      <c r="Y30" s="218"/>
      <c r="Z30" s="218"/>
      <c r="AA30" s="218"/>
      <c r="AB30" s="218">
        <f>X30+T30+P30+L30+H30</f>
        <v>39.779045519512877</v>
      </c>
      <c r="AC30" s="229">
        <f>Z30+V30+R30+N30+J30</f>
        <v>15.239699010000002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22.55</v>
      </c>
      <c r="D39" s="229">
        <f t="shared" si="2"/>
        <v>7.49</v>
      </c>
      <c r="E39" s="225"/>
      <c r="F39" s="225"/>
      <c r="G39" s="225"/>
      <c r="H39" s="218">
        <v>6.870000000000001</v>
      </c>
      <c r="I39" s="218"/>
      <c r="J39" s="218">
        <v>7.23</v>
      </c>
      <c r="K39" s="218"/>
      <c r="L39" s="218">
        <v>3.66</v>
      </c>
      <c r="M39" s="218"/>
      <c r="N39" s="218">
        <v>0.26</v>
      </c>
      <c r="O39" s="218">
        <v>0.26</v>
      </c>
      <c r="P39" s="218">
        <v>9</v>
      </c>
      <c r="Q39" s="218"/>
      <c r="R39" s="218"/>
      <c r="S39" s="218"/>
      <c r="T39" s="218">
        <v>0</v>
      </c>
      <c r="U39" s="218"/>
      <c r="V39" s="229"/>
      <c r="W39" s="218"/>
      <c r="X39" s="218">
        <v>3.0199999999999996</v>
      </c>
      <c r="Y39" s="218"/>
      <c r="Z39" s="218"/>
      <c r="AA39" s="218"/>
      <c r="AB39" s="218">
        <f>X39+T39+P39+L39+H39</f>
        <v>22.55</v>
      </c>
      <c r="AC39" s="218">
        <f>Z39+V39+R39+N39+J39</f>
        <v>7.49</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22.55</v>
      </c>
      <c r="D46" s="218">
        <f>AC46</f>
        <v>8.511000000000001</v>
      </c>
      <c r="E46" s="225"/>
      <c r="F46" s="225"/>
      <c r="G46" s="225"/>
      <c r="H46" s="229">
        <v>6.870000000000001</v>
      </c>
      <c r="I46" s="218"/>
      <c r="J46" s="229">
        <v>7.23</v>
      </c>
      <c r="K46" s="218"/>
      <c r="L46" s="218">
        <v>3.66</v>
      </c>
      <c r="M46" s="218"/>
      <c r="N46" s="218">
        <v>1.2809999999999999</v>
      </c>
      <c r="O46" s="218">
        <v>0</v>
      </c>
      <c r="P46" s="218">
        <v>9</v>
      </c>
      <c r="Q46" s="218"/>
      <c r="R46" s="218"/>
      <c r="S46" s="218"/>
      <c r="T46" s="218">
        <v>0</v>
      </c>
      <c r="U46" s="218"/>
      <c r="V46" s="218"/>
      <c r="W46" s="218"/>
      <c r="X46" s="218">
        <v>3.0199999999999996</v>
      </c>
      <c r="Y46" s="218"/>
      <c r="Z46" s="218"/>
      <c r="AA46" s="218"/>
      <c r="AB46" s="218">
        <f>X46+T46+P46+L46+H46</f>
        <v>22.55</v>
      </c>
      <c r="AC46" s="218">
        <f>Z46+V46+R46+N46+J46</f>
        <v>8.511000000000001</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39.779045519512877</v>
      </c>
      <c r="D52" s="219">
        <f>AC52</f>
        <v>15.239699010000002</v>
      </c>
      <c r="E52" s="219"/>
      <c r="F52" s="219"/>
      <c r="G52" s="225"/>
      <c r="H52" s="229">
        <v>10.515072856847333</v>
      </c>
      <c r="I52" s="218"/>
      <c r="J52" s="218">
        <v>11.991144210000002</v>
      </c>
      <c r="K52" s="218"/>
      <c r="L52" s="218">
        <v>5.9892999027081588</v>
      </c>
      <c r="M52" s="218"/>
      <c r="N52" s="218">
        <v>3.2485548</v>
      </c>
      <c r="O52" s="218">
        <v>3.0894000000000001E-4</v>
      </c>
      <c r="P52" s="218">
        <v>19.66354270858254</v>
      </c>
      <c r="Q52" s="218"/>
      <c r="R52" s="218"/>
      <c r="S52" s="218"/>
      <c r="T52" s="218">
        <v>0</v>
      </c>
      <c r="U52" s="218"/>
      <c r="V52" s="229"/>
      <c r="W52" s="218"/>
      <c r="X52" s="218">
        <v>3.6111300513748508</v>
      </c>
      <c r="Y52" s="218"/>
      <c r="Z52" s="229"/>
      <c r="AA52" s="218"/>
      <c r="AB52" s="218">
        <f>X52+T52+P52+L52+H52</f>
        <v>39.779045519512877</v>
      </c>
      <c r="AC52" s="218">
        <f>Z52+V52+R52+N52+J52</f>
        <v>15.239699010000002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22.55</v>
      </c>
      <c r="D56" s="219">
        <f t="shared" si="6"/>
        <v>8.511000000000001</v>
      </c>
      <c r="E56" s="219"/>
      <c r="F56" s="219"/>
      <c r="G56" s="225"/>
      <c r="H56" s="218">
        <v>6.870000000000001</v>
      </c>
      <c r="I56" s="218"/>
      <c r="J56" s="229">
        <v>7.23</v>
      </c>
      <c r="K56" s="218"/>
      <c r="L56" s="218">
        <v>3.66</v>
      </c>
      <c r="M56" s="218"/>
      <c r="N56" s="218">
        <v>1.2809999999999999</v>
      </c>
      <c r="O56" s="218">
        <v>0</v>
      </c>
      <c r="P56" s="218">
        <v>9</v>
      </c>
      <c r="Q56" s="218"/>
      <c r="R56" s="218"/>
      <c r="S56" s="218"/>
      <c r="T56" s="218">
        <v>0</v>
      </c>
      <c r="U56" s="218"/>
      <c r="V56" s="218"/>
      <c r="W56" s="218"/>
      <c r="X56" s="218">
        <v>3.0199999999999996</v>
      </c>
      <c r="Y56" s="218"/>
      <c r="Z56" s="218"/>
      <c r="AA56" s="218"/>
      <c r="AB56" s="218">
        <f t="shared" si="5"/>
        <v>22.55</v>
      </c>
      <c r="AC56" s="218">
        <f>Z56+V56+R56+N56+J56</f>
        <v>8.511000000000001</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6.870000000000001</v>
      </c>
      <c r="D64" s="219">
        <f t="shared" si="8"/>
        <v>0</v>
      </c>
      <c r="E64" s="50"/>
      <c r="F64" s="50"/>
      <c r="G64" s="50"/>
      <c r="H64" s="229">
        <v>6.870000000000001</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6.870000000000001</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ВЛ-0,4 кВ в г. Тобольск, Тобольском, Вагайском, Уватском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7" t="s">
        <v>544</v>
      </c>
      <c r="H26" s="250"/>
      <c r="I26" s="256">
        <v>3.66</v>
      </c>
      <c r="J26" s="250"/>
      <c r="K26" s="256" t="s">
        <v>544</v>
      </c>
      <c r="L26" s="250" t="s">
        <v>544</v>
      </c>
      <c r="M26" s="250" t="s">
        <v>545</v>
      </c>
      <c r="N26" s="248" t="s">
        <v>546</v>
      </c>
      <c r="O26" s="250" t="s">
        <v>547</v>
      </c>
      <c r="P26" s="254">
        <v>5989.2999027081578</v>
      </c>
      <c r="Q26" s="250"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I39" sqref="I39"/>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M_Tmn_1.2.2.1.4</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ВЛ-0,4 кВ в г. Тобольск, Тобольском, Вагайском, Уватском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ВЛ-0,4 кВ в г. Тобольск, Тобольском, Вагайском, Уватском районах</v>
      </c>
    </row>
    <row r="22" spans="1:2" ht="30.75" thickBot="1" x14ac:dyDescent="0.3">
      <c r="A22" s="152" t="s">
        <v>385</v>
      </c>
      <c r="B22" s="222" t="str">
        <f>'1. паспорт местоположение'!$C$26&amp;", "&amp;'1. паспорт местоположение'!$C$27</f>
        <v>Тюменская область, г. Тобольск, Тобольский, Вагайский, Уватский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615</v>
      </c>
    </row>
    <row r="25" spans="1:2" ht="16.5" thickBot="1" x14ac:dyDescent="0.3">
      <c r="A25" s="153" t="s">
        <v>387</v>
      </c>
      <c r="B25" s="217" t="s">
        <v>612</v>
      </c>
    </row>
    <row r="26" spans="1:2" ht="16.5" thickBot="1" x14ac:dyDescent="0.3">
      <c r="A26" s="154" t="s">
        <v>388</v>
      </c>
      <c r="B26" s="217" t="s">
        <v>613</v>
      </c>
    </row>
    <row r="27" spans="1:2" ht="16.5" thickBot="1" x14ac:dyDescent="0.3">
      <c r="A27" s="162" t="s">
        <v>524</v>
      </c>
      <c r="B27" s="217">
        <v>39.78</v>
      </c>
    </row>
    <row r="28" spans="1:2" ht="16.5" thickBot="1" x14ac:dyDescent="0.3">
      <c r="A28" s="157" t="s">
        <v>389</v>
      </c>
      <c r="B28" s="217" t="s">
        <v>614</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2024-11-14T08:08:33Z</dcterms:modified>
</cp:coreProperties>
</file>