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A592B17B-FE3C-4CAE-B85F-E170DA61840C}"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39" i="15"/>
  <c r="C39" i="15" s="1"/>
  <c r="AB46" i="15"/>
  <c r="C46" i="15" s="1"/>
  <c r="AB49" i="15"/>
  <c r="C49" i="15" s="1"/>
  <c r="AB44" i="15"/>
  <c r="C44" i="15" s="1"/>
  <c r="AB48" i="15"/>
  <c r="C48" i="15" s="1"/>
  <c r="AB50" i="15"/>
  <c r="C50" i="15" s="1"/>
  <c r="AB57" i="15"/>
  <c r="C57" i="15" s="1"/>
  <c r="AB54" i="15"/>
  <c r="C54" i="15" s="1"/>
  <c r="AB58" i="15"/>
  <c r="C58" i="15" s="1"/>
  <c r="AB56" i="15"/>
  <c r="C56" i="15" s="1"/>
  <c r="AB52" i="15"/>
  <c r="C52" i="15" s="1"/>
  <c r="AC37" i="15" l="1"/>
  <c r="D37" i="15" s="1"/>
  <c r="AC39" i="15"/>
  <c r="D39" i="15" s="1"/>
  <c r="AC41" i="15"/>
  <c r="D41" i="15" s="1"/>
  <c r="AC40" i="15"/>
  <c r="D40" i="15" s="1"/>
  <c r="AC48" i="15" l="1"/>
  <c r="D48" i="15" s="1"/>
  <c r="AC46" i="15"/>
  <c r="D46" i="15" s="1"/>
  <c r="AC58" i="15"/>
  <c r="D58" i="15" s="1"/>
  <c r="AC57" i="15"/>
  <c r="D57" i="15" s="1"/>
  <c r="AC54" i="15"/>
  <c r="D54" i="15" s="1"/>
  <c r="AC44" i="15"/>
  <c r="D44" i="15" s="1"/>
  <c r="AC49" i="15" l="1"/>
  <c r="D49" i="15" s="1"/>
  <c r="AC50" i="15"/>
  <c r="D50" i="15" s="1"/>
  <c r="AB30" i="15" l="1"/>
  <c r="C30" i="15" s="1"/>
  <c r="AC56" i="15" l="1"/>
  <c r="D56" i="15" s="1"/>
  <c r="AB40" i="15" l="1"/>
  <c r="C40" i="15" s="1"/>
  <c r="AB41" i="15"/>
  <c r="C41" i="15" s="1"/>
  <c r="AC30" i="15" l="1"/>
  <c r="D30" i="15" s="1"/>
  <c r="O24" i="15"/>
  <c r="AC52" i="15"/>
  <c r="D52" i="15" s="1"/>
  <c r="M24" i="15" l="1"/>
  <c r="AC27" i="15" l="1"/>
  <c r="N24" i="15"/>
  <c r="L24" i="15" l="1"/>
  <c r="AB27" i="15"/>
  <c r="AC24" i="15"/>
  <c r="D27" i="15"/>
  <c r="D24" i="15" s="1"/>
  <c r="AB24" i="15" l="1"/>
  <c r="C27" i="15"/>
  <c r="C24" i="15" s="1"/>
</calcChain>
</file>

<file path=xl/sharedStrings.xml><?xml version="1.0" encoding="utf-8"?>
<sst xmlns="http://schemas.openxmlformats.org/spreadsheetml/2006/main" count="7399" uniqueCount="631">
  <si>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</si>
  <si>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</si>
  <si>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</si>
  <si>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</si>
  <si>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</si>
  <si>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</si>
  <si>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</si>
  <si>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</si>
  <si>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</si>
  <si>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</si>
  <si>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</si>
  <si>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</si>
  <si>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</si>
  <si>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</si>
  <si>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</si>
  <si>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</si>
  <si>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</si>
  <si>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</si>
  <si>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</si>
  <si>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</si>
  <si>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</si>
  <si>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</si>
  <si>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</si>
  <si>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</si>
  <si>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</si>
  <si>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</si>
  <si>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</si>
  <si>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</si>
  <si>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</si>
  <si>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</si>
  <si>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</si>
  <si>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</si>
  <si>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</si>
  <si>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</si>
  <si>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</si>
  <si>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</si>
  <si>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</si>
  <si>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</si>
  <si>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</si>
  <si>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</si>
  <si>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</si>
  <si>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</si>
  <si>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</si>
  <si>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</si>
  <si>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</si>
  <si>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</si>
  <si>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</si>
  <si>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</si>
  <si>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</si>
  <si>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</si>
  <si>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</si>
  <si>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</si>
  <si>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</si>
  <si>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</si>
  <si>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</si>
  <si>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</si>
  <si>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</si>
  <si>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</si>
  <si>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</si>
  <si>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</si>
  <si>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</si>
  <si>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</si>
  <si>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</si>
  <si>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</si>
  <si>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</si>
  <si>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</si>
  <si>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</si>
  <si>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</si>
  <si>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</si>
  <si>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</si>
  <si>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</si>
  <si>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</si>
  <si>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</si>
  <si>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</si>
  <si>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</si>
  <si>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</si>
  <si>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</si>
  <si>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</si>
  <si>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</si>
  <si>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</si>
  <si>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</si>
  <si>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</si>
  <si>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</si>
  <si>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</si>
  <si>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</si>
  <si>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</si>
  <si>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</si>
  <si>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</si>
  <si>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</si>
  <si>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</si>
  <si>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</si>
  <si>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</si>
  <si>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</si>
  <si>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</si>
  <si>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</si>
  <si>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</si>
  <si>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</si>
  <si>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</si>
  <si>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</si>
  <si>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</si>
  <si>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</si>
  <si>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</si>
  <si>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</si>
  <si>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</si>
  <si>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</si>
  <si>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</si>
  <si>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</si>
  <si>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</si>
  <si>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</si>
  <si>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</si>
  <si>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</si>
  <si>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</si>
  <si>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</si>
  <si>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</si>
  <si>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</si>
  <si>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</si>
  <si>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</si>
  <si>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</si>
  <si>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</si>
  <si>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</si>
  <si>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</si>
  <si>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</si>
  <si>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</si>
  <si>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</si>
  <si>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</si>
  <si>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</si>
  <si>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</si>
  <si>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</si>
  <si>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</si>
  <si>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</si>
  <si>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</si>
  <si>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</si>
  <si>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</si>
  <si>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</si>
  <si>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</si>
  <si>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</si>
  <si>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</si>
  <si>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</si>
  <si>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</si>
  <si>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</si>
  <si>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</si>
  <si>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</si>
  <si>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</si>
  <si>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</si>
  <si>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</si>
  <si>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</si>
  <si>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</si>
  <si>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</si>
  <si>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</si>
  <si>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</si>
  <si>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</si>
  <si>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</si>
  <si>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</si>
  <si>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</si>
  <si>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</si>
  <si>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</si>
  <si>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</si>
  <si>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</si>
  <si>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</si>
  <si>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</si>
  <si>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</si>
  <si>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</si>
  <si>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</si>
  <si>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</si>
  <si>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</si>
  <si>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</si>
  <si>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</si>
  <si>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</si>
  <si>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</si>
  <si>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</si>
  <si>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</si>
  <si>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</si>
  <si>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</si>
  <si>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</si>
  <si>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</si>
  <si>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</si>
  <si>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</si>
  <si>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</si>
  <si>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</si>
  <si>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</si>
  <si>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</si>
  <si>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</si>
  <si>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</si>
  <si>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</si>
  <si>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</si>
  <si>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</si>
  <si>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</si>
  <si>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</si>
  <si>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</si>
  <si>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</si>
  <si>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</si>
  <si>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</si>
  <si>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</si>
  <si>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</si>
  <si>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</si>
  <si>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</si>
  <si>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</si>
  <si>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</si>
  <si>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</si>
  <si>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</si>
  <si>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</si>
  <si>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</si>
  <si>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</si>
  <si>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</si>
  <si>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</si>
  <si>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</si>
  <si>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</si>
  <si>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</si>
  <si>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</si>
  <si>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</si>
  <si>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</si>
  <si>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</si>
  <si>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</si>
  <si>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</si>
  <si>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</si>
  <si>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</si>
  <si>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</si>
  <si>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</si>
  <si>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</si>
  <si>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</si>
  <si>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</si>
  <si>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</si>
  <si>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</si>
  <si>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</si>
  <si>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</si>
  <si>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</si>
  <si>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</si>
  <si>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</si>
  <si>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</si>
  <si>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</si>
  <si>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</si>
  <si>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</si>
  <si>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</si>
  <si>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</si>
  <si>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</si>
  <si>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</si>
  <si>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</si>
  <si>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</si>
  <si>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</si>
  <si>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</si>
  <si>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</si>
  <si>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</si>
  <si>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</si>
  <si>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</si>
  <si>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</si>
  <si>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</si>
  <si>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</si>
  <si>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</si>
  <si>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</si>
  <si>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</si>
  <si>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</si>
  <si>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</si>
  <si>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</si>
  <si>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</si>
  <si>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</si>
  <si>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</si>
  <si>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</si>
  <si>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</si>
  <si>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</si>
  <si>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</si>
  <si>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</si>
  <si>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</si>
  <si>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</si>
  <si>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</si>
  <si>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</si>
  <si>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</si>
  <si>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</si>
  <si>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</si>
  <si>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</si>
  <si>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</si>
  <si>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</si>
  <si>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</si>
  <si>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</si>
  <si>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</si>
  <si>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</si>
  <si>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</si>
  <si>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</si>
  <si>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</si>
  <si>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</si>
  <si>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</si>
  <si>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</si>
  <si>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</si>
  <si>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</si>
  <si>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</si>
  <si>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</si>
  <si>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</si>
  <si>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</si>
  <si>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</si>
  <si>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</si>
  <si>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</si>
  <si>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</si>
  <si>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</si>
  <si>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</si>
  <si>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</si>
  <si>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</si>
  <si>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</si>
  <si>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</si>
  <si>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</si>
  <si>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</si>
  <si>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</si>
  <si>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</si>
  <si>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</si>
  <si>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</si>
  <si>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</si>
  <si>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</si>
  <si>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</si>
  <si>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</si>
  <si>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</si>
  <si>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</si>
  <si>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</si>
  <si>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</si>
  <si>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</si>
  <si>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</si>
  <si>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</si>
  <si>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</si>
  <si>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</si>
  <si>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</si>
  <si>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</si>
  <si>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</si>
  <si>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</si>
  <si>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</si>
  <si>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</si>
  <si>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</si>
  <si>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</si>
  <si>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</si>
  <si>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</si>
  <si>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</si>
  <si>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</si>
  <si>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</si>
  <si>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</si>
  <si>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</si>
  <si>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</si>
  <si>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</si>
  <si>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</si>
  <si>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</si>
  <si>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</si>
  <si>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</si>
  <si>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</si>
  <si>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</si>
  <si>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</si>
  <si>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</si>
  <si>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</si>
  <si>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</si>
  <si>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</si>
  <si>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</si>
  <si>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</si>
  <si>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</si>
  <si>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</si>
  <si>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</si>
  <si>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</si>
  <si>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</si>
  <si>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</si>
  <si>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</si>
  <si>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</si>
  <si>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</si>
  <si>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</si>
  <si>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</si>
  <si>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</si>
  <si>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</si>
  <si>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</si>
  <si>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</si>
  <si>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</si>
  <si>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</si>
  <si>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</si>
  <si>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</si>
  <si>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</si>
  <si>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</si>
  <si>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</si>
  <si>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</si>
  <si>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</si>
  <si>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</si>
  <si>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</si>
  <si>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</si>
  <si>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</si>
  <si>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</si>
  <si>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</si>
  <si>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</si>
  <si>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</si>
  <si>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</si>
  <si>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</si>
  <si>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</si>
  <si>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</si>
  <si>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</si>
  <si>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</si>
  <si>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</si>
  <si>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</si>
  <si>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</si>
  <si>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</si>
  <si>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</si>
  <si>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</si>
  <si>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</si>
  <si>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</si>
  <si>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</si>
  <si>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</si>
  <si>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</si>
  <si>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</si>
  <si>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</si>
  <si>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</si>
  <si>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</si>
  <si>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</si>
  <si>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</si>
  <si>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</si>
  <si>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</si>
  <si>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</si>
  <si>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</si>
  <si>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</si>
  <si>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</si>
  <si>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</si>
  <si>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</si>
  <si>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</si>
  <si>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</si>
  <si>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</si>
  <si>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</si>
  <si>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</si>
  <si>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</si>
  <si>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</si>
  <si>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</si>
  <si>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</si>
  <si>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</si>
  <si>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</si>
  <si>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</si>
  <si>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</si>
  <si>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</si>
  <si>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</si>
  <si>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</si>
  <si>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</si>
  <si>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</si>
  <si>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</si>
  <si>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</si>
  <si>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</si>
  <si>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</si>
  <si>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</si>
  <si>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</si>
  <si>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</si>
  <si>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</si>
  <si>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</si>
  <si>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</si>
  <si>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</si>
  <si>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</si>
  <si>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</si>
  <si>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</si>
  <si>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</si>
  <si>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</si>
  <si>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</si>
  <si>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</si>
  <si>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</si>
  <si>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</si>
  <si>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</si>
  <si>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</si>
  <si>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</si>
  <si>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</si>
  <si>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</si>
  <si>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</si>
  <si>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</si>
  <si>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</si>
  <si>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</si>
  <si>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</si>
  <si>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</si>
  <si>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</si>
  <si>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</si>
  <si>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</si>
  <si>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</si>
  <si>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</si>
  <si>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</si>
  <si>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</si>
  <si>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</si>
  <si>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</si>
  <si>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</si>
  <si>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</si>
  <si>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</si>
  <si>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</si>
  <si>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</si>
  <si>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</si>
  <si>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</si>
  <si>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</si>
  <si>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</si>
  <si>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</si>
  <si>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</si>
  <si>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</si>
  <si>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</si>
  <si>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</si>
  <si>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</si>
  <si>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</si>
  <si>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</si>
  <si>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</si>
  <si>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</si>
  <si>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</si>
  <si>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</si>
  <si>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</si>
  <si>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</si>
  <si>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</si>
  <si>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</si>
  <si>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</si>
  <si>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</si>
  <si>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</si>
  <si>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</si>
  <si>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</si>
  <si>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</si>
  <si>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</si>
  <si>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</si>
  <si>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</si>
  <si>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</si>
  <si>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</si>
  <si>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</si>
  <si>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</si>
  <si>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</si>
  <si>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</si>
  <si>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</si>
  <si>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</si>
  <si>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</si>
  <si>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</si>
  <si>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</si>
  <si>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</si>
  <si>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</si>
  <si>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</si>
  <si>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</si>
  <si>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</si>
  <si>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</si>
  <si>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</si>
  <si>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</si>
  <si>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</si>
  <si>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</si>
  <si>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</si>
  <si>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</si>
  <si>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</si>
  <si>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</si>
  <si>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</si>
  <si>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</si>
  <si>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</si>
  <si>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</si>
  <si>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</si>
  <si>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</si>
  <si>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</si>
  <si>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</si>
  <si>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</si>
  <si>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</si>
  <si>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</si>
  <si>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</si>
  <si>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</si>
  <si>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</si>
  <si>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</si>
  <si>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</si>
  <si>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1.2.2.1.3</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</si>
  <si>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</si>
  <si>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</si>
  <si>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</si>
  <si>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</si>
  <si>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</si>
  <si>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
КП</t>
  </si>
  <si>
    <t>497959,518
392686,2</t>
  </si>
  <si>
    <t>ОЗП
ЗП</t>
  </si>
  <si>
    <t>не определено
не определено</t>
  </si>
  <si>
    <t>1
1</t>
  </si>
  <si>
    <t>ООО "СУЭС"
ООО "СУЭС"</t>
  </si>
  <si>
    <t>нд
нд</t>
  </si>
  <si>
    <t>597551,422
471223,44</t>
  </si>
  <si>
    <t>134/2023
248/2024</t>
  </si>
  <si>
    <t>https://www.rts-tender.ru/
https://www.rts-tender.ru/</t>
  </si>
  <si>
    <t>13.03.2023
29.05.2024</t>
  </si>
  <si>
    <t>24.03.2023
13.06.2024</t>
  </si>
  <si>
    <t>27.03.2023
14.06.2024</t>
  </si>
  <si>
    <t>07.04.2023
01.07.2024</t>
  </si>
  <si>
    <t>01.01.2024
01.07.2024</t>
  </si>
  <si>
    <t>31.12.2024
31.12.2024</t>
  </si>
  <si>
    <t>КЛ-10кВ ЦРП-1 - ТП-901-2
КЛ-10кВ ПС ТЭЦ-1 - РП-8-2
КЛ-10кВ ПС-Граничная - РП-32-1
КЛ-10кВ ТП-878 - ТП-997-2
КЛ-10кВ ТП-900 - ТП-906-1
КЛ-10кВ ТП-903 - ТП-27ЖД-2
 КЛ-10кВ (от РУ-10кВ до точек врезки в сущ. КЛ-10кВ РП-67)
КЛ-10кВ (от РУ-10кВ до точек врезки в сущ. КЛ-10кВ РП-29)</t>
  </si>
  <si>
    <t>10
10
10
10 
10
10
10
10</t>
  </si>
  <si>
    <t>1998
2006
1990
2005
1998
1999
нд
нд</t>
  </si>
  <si>
    <t>1
1
1
1
1
1
1
1</t>
  </si>
  <si>
    <t>3х120
3х240
3х240
3х240
3х240
3х120
3х95, 3х120, 3х150
3х95, 3х120, 3х150</t>
  </si>
  <si>
    <t>3х150
3х240
3х240
3х240
3х240
3х150
3х240
3х240</t>
  </si>
  <si>
    <t>КЛ-10
КЛ-10
КЛ-10
КЛ-10
КЛ-10
КЛ-10
КЛ-10
КЛ-10</t>
  </si>
  <si>
    <t>0,3
1,7
0,7
0,3
0,5
0,5
0,3
0,3</t>
  </si>
  <si>
    <t>2025
2025
2025
2025
2025
2025
2025
2025</t>
  </si>
  <si>
    <t>траншея, ГНБ
траншея, ГНБ
траншея, ГНБ
траншея, ГНБ
траншея, ГНБ
траншея, ГНБ
траншея
траншея</t>
  </si>
  <si>
    <t>нд
нд
КЛ-10кВ ЦРП-1 - ТП-901-2
КЛ-10кВ ПС ТЭЦ-1 - РП-8-2
КЛ-10кВ ЦРП-2 - ТП-900-1
КЛ-10кВ ПС-Западная - ТП-742-1
КЛ-10кВ ПС-Граничная - РП-32-1
КЛ-10кВ ТП-878 - ТП-997-2
КЛ-10кВ ТП-900 - ТП-906-1
КЛ-10кВ ТП-903 - ТП-27ЖД-2КЛ-10кВ (от РУ-10кВ до точек врезки в сущ. КЛ-10кВ РП-53)</t>
  </si>
  <si>
    <t>КЛ-10кВ ПС-Белинская - ТП-292
КЛ-10кВ ПС-Белинская - ТП-363 
КЛ-10кВ ЦРП-1 - ТП-901-2
КЛ-10кВ ПС ТЭЦ-1 - РП-8-2
КЛ-10кВ ЦРП-2 - ТП-900-1
КЛ-10кВ ПС-Западная - ТП-742-1
КЛ-10кВ ПС-Граничная - РП-32-1
КЛ-10кВ ТП-878 - ТП-997-2
КЛ-10кВ ТП-900 - ТП-906-1
КЛ-10кВ ТП-903 - ТП-27ЖД-2
КЛ-10кВ (от РУ-10кВ до точек врезки в сущ. КЛ-10кВ РП-53)</t>
  </si>
  <si>
    <t>нд
нд
10
10
10
10
10
10 
10
10
10</t>
  </si>
  <si>
    <t>нд
нд
1998
2006
1999
1995
1990
2005
1998
1999
нд</t>
  </si>
  <si>
    <t>нд
нд
1
1
1
1
1
1
1
1
1</t>
  </si>
  <si>
    <t>нд
нд
3х120
3х240
3х150
3х150
3х240
3х240
3х240
3х120
3х1203х240</t>
  </si>
  <si>
    <t>нд
нд
3х150
3х240
3х185
3х185
3х240
3х240
3х240
3х150
3х240</t>
  </si>
  <si>
    <t>нд
нд
КЛ-10
КЛ-10
КЛ-10
КЛ-10
КЛ-10
КЛ-10
КЛ-10
КЛ-10
КЛ-10</t>
  </si>
  <si>
    <t>нд
нд
0,3
1,7
0,3
0,7
0,7
0,3
0,5
0,5
0,3</t>
  </si>
  <si>
    <t>нд
нд
2026
2026
2026
2026
2026
2026
2026
2026
2026</t>
  </si>
  <si>
    <t>нд
нд
траншея, ГНБ
траншея, ГНБ
траншея, ГНБ
траншея, ГНБ
траншея, ГНБ
траншея, ГНБ
траншея, ГНБ
траншея, ГНБ
траншея</t>
  </si>
  <si>
    <t>нд
нд
траншея, ГНБ
траншея, ГНБ
траншея, ГНБ
траншея, ГНБ
траншея, ГНБ
траншея, ГНБ
траншея, ГНБ
траншея, ГНБ
ГНБ</t>
  </si>
  <si>
    <t>КЛ-10кВ ПС-Белинская - ТП-292
КЛ-10кВ ПС-Белинская - ТП-363 
ЛЭП-10кВ ф.Кедр, ф.Кедр-1
2КЛ-10 кВ ПС Алебашево - РП-52
КЛ-10кВ (от РУ-10кВ до точек врезки в сущ. КЛ-10кВ РП-32)</t>
  </si>
  <si>
    <t>10
10
10
10
10</t>
  </si>
  <si>
    <t>1997
2018
нд
нд
нд</t>
  </si>
  <si>
    <t>1
1
1
2
1</t>
  </si>
  <si>
    <t>3х95, 3х120, 3х150
3х95, 3х120, 3х150
3х240
3х95, 3х120, 3х150
3х95, 3х120, 3х150</t>
  </si>
  <si>
    <t>3х240
3х240
3х240
3х240
3х240</t>
  </si>
  <si>
    <t>КЛ-10
КЛ-10
ЛЭП-10
КЛ-10
КЛ-10</t>
  </si>
  <si>
    <t>0,8
0,8
нд
5
0,3</t>
  </si>
  <si>
    <t>0,8
0,8
1,6
5
0,3</t>
  </si>
  <si>
    <t>2027
2027
2027
2027
2027</t>
  </si>
  <si>
    <t>траншея
траншея
траншея
ГНБ, траншея
траншея</t>
  </si>
  <si>
    <t>ГНБ
ГНБ
ГНБ
ГНБ, траншея
траншея</t>
  </si>
  <si>
    <t>3х185</t>
  </si>
  <si>
    <t>КЛ-10кВ ТП-1992 -I- ТП-1873-I</t>
  </si>
  <si>
    <t>КЛ-10кВ ТП-1992 -II- ТП-1873-II</t>
  </si>
  <si>
    <t>КЛ-10 кВ ПС-Центральная - ТП-27</t>
  </si>
  <si>
    <t>КЛ-10кВ ПС Тополя-I -РП-72-I</t>
  </si>
  <si>
    <t xml:space="preserve">КЛ-10кВ ПС Тополя-II -РП-72-II </t>
  </si>
  <si>
    <t>3х240</t>
  </si>
  <si>
    <t>1х240</t>
  </si>
  <si>
    <t>траншея, ГНБ</t>
  </si>
  <si>
    <t>КЛ-10</t>
  </si>
  <si>
    <t>траншея</t>
  </si>
  <si>
    <t>ГНБ, траншея</t>
  </si>
  <si>
    <t>КЛ-10кВ ПС Тополя-I -РП-72-I инв.№100030718</t>
  </si>
  <si>
    <t>КЛ-10кВ ПС Тополя-II -РП-72-II инв.№100030719</t>
  </si>
  <si>
    <t>M_Tmn_1.2.2.1.3</t>
  </si>
  <si>
    <t>Реконструкция КЛ-10 кВ в г. Тюмень и Тюменском районе</t>
  </si>
  <si>
    <t>Развитие электрической сети/усиление существующей электрической сети, связанное с подключением новых потребителей</t>
  </si>
  <si>
    <t>Тюменский филиал</t>
  </si>
  <si>
    <t>Тюменская область</t>
  </si>
  <si>
    <t>г. Тюмень и Тюменский р-он</t>
  </si>
  <si>
    <t>не требуется</t>
  </si>
  <si>
    <t>+</t>
  </si>
  <si>
    <t>местный</t>
  </si>
  <si>
    <t xml:space="preserve"> -</t>
  </si>
  <si>
    <t xml:space="preserve">1,8 км - показатель увеличения протяженности линий электропередачи; 29,6 км - показатель замены линий электропередачи; 590,3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</si>
  <si>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линий электропередачи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</si>
  <si>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</si>
  <si>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</si>
  <si>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</si>
  <si>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2027</t>
  </si>
  <si>
    <t>П</t>
  </si>
  <si>
    <t>ЛСР</t>
  </si>
  <si>
    <t xml:space="preserve">31,4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</si>
</sst>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I8" sqref="I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612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613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615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616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617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618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618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618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619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618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620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621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618</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590.30097215547835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491.91747679623199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M_Tmn_1.2.2.1.3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КЛ-10 кВ в г. Тюмень и Тюменском районе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I144" sqref="I144"/>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M_Tmn_1.2.2.1.3</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Реконструкция КЛ-10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v>0</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v>0</v>
      </c>
      <c r="C97" s="251">
        <v>0</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v>0</v>
      </c>
      <c r="C98" s="251">
        <v>0</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184" sqref="D184"/>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M_Tmn_1.2.2.1.3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Реконструкция КЛ-10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599</v>
      </c>
      <c r="C132" s="251" t="s">
        <v>599</v>
      </c>
      <c r="D132" s="251" t="s">
        <v>599</v>
      </c>
      <c r="E132" s="251" t="s">
        <v>599</v>
      </c>
      <c r="F132" s="251">
        <v>10</v>
      </c>
      <c r="G132" s="251">
        <v>10</v>
      </c>
      <c r="H132" s="251">
        <v>10</v>
      </c>
      <c r="I132" s="251">
        <v>10</v>
      </c>
      <c r="J132" s="251">
        <v>2018</v>
      </c>
      <c r="K132" s="251">
        <v>1</v>
      </c>
      <c r="L132" s="251">
        <v>1</v>
      </c>
      <c r="M132" s="251" t="s">
        <v>523</v>
      </c>
      <c r="N132" s="251" t="s">
        <v>604</v>
      </c>
      <c r="O132" s="251" t="s">
        <v>607</v>
      </c>
      <c r="P132" s="251" t="s">
        <v>607</v>
      </c>
      <c r="Q132" s="251" t="s">
        <v>523</v>
      </c>
      <c r="R132" s="267">
        <v>4.02E-2</v>
      </c>
      <c r="S132" s="251">
        <v>2024</v>
      </c>
      <c r="T132" s="251" t="s">
        <v>523</v>
      </c>
      <c r="U132" s="251" t="s">
        <v>523</v>
      </c>
      <c r="V132" s="251" t="s">
        <v>523</v>
      </c>
      <c r="W132" s="251" t="s">
        <v>608</v>
      </c>
      <c r="X132" s="251" t="s">
        <v>523</v>
      </c>
      <c r="Y132" s="251" t="s">
        <v>523</v>
      </c>
      <c r="Z132" s="232" t="s">
        <v>523</v>
      </c>
      <c r="AA132" s="232" t="s">
        <v>523</v>
      </c>
    </row>
    <row r="133" spans="1:27" x14ac:dyDescent="0.25">
      <c r="A133" s="302"/>
      <c r="B133" s="251" t="s">
        <v>600</v>
      </c>
      <c r="C133" s="251" t="s">
        <v>600</v>
      </c>
      <c r="D133" s="251" t="s">
        <v>600</v>
      </c>
      <c r="E133" s="251" t="s">
        <v>600</v>
      </c>
      <c r="F133" s="251">
        <v>10</v>
      </c>
      <c r="G133" s="251">
        <v>10</v>
      </c>
      <c r="H133" s="251">
        <v>10</v>
      </c>
      <c r="I133" s="251">
        <v>10</v>
      </c>
      <c r="J133" s="251">
        <v>2018</v>
      </c>
      <c r="K133" s="251">
        <v>1</v>
      </c>
      <c r="L133" s="251">
        <v>1</v>
      </c>
      <c r="M133" s="251" t="s">
        <v>523</v>
      </c>
      <c r="N133" s="251" t="s">
        <v>604</v>
      </c>
      <c r="O133" s="251" t="s">
        <v>607</v>
      </c>
      <c r="P133" s="251" t="s">
        <v>607</v>
      </c>
      <c r="Q133" s="251" t="s">
        <v>523</v>
      </c>
      <c r="R133" s="267">
        <v>4.1500000000000002E-2</v>
      </c>
      <c r="S133" s="251">
        <v>2024</v>
      </c>
      <c r="T133" s="251" t="s">
        <v>523</v>
      </c>
      <c r="U133" s="251" t="s">
        <v>523</v>
      </c>
      <c r="V133" s="251" t="s">
        <v>523</v>
      </c>
      <c r="W133" s="251" t="s">
        <v>608</v>
      </c>
      <c r="X133" s="251" t="s">
        <v>523</v>
      </c>
      <c r="Y133" s="251" t="s">
        <v>523</v>
      </c>
      <c r="Z133" s="232" t="s">
        <v>523</v>
      </c>
      <c r="AA133" s="232" t="s">
        <v>523</v>
      </c>
    </row>
    <row r="134" spans="1:27" x14ac:dyDescent="0.25">
      <c r="A134" s="302"/>
      <c r="B134" s="251" t="s">
        <v>601</v>
      </c>
      <c r="C134" s="251" t="s">
        <v>601</v>
      </c>
      <c r="D134" s="251" t="s">
        <v>601</v>
      </c>
      <c r="E134" s="251" t="s">
        <v>601</v>
      </c>
      <c r="F134" s="251">
        <v>10</v>
      </c>
      <c r="G134" s="251">
        <v>10</v>
      </c>
      <c r="H134" s="251">
        <v>10</v>
      </c>
      <c r="I134" s="251">
        <v>10</v>
      </c>
      <c r="J134" s="251">
        <v>1995</v>
      </c>
      <c r="K134" s="251">
        <v>1</v>
      </c>
      <c r="L134" s="251">
        <v>1</v>
      </c>
      <c r="M134" s="251" t="s">
        <v>598</v>
      </c>
      <c r="N134" s="251" t="s">
        <v>605</v>
      </c>
      <c r="O134" s="251" t="s">
        <v>607</v>
      </c>
      <c r="P134" s="251" t="s">
        <v>607</v>
      </c>
      <c r="Q134" s="251">
        <v>0.79500000000000004</v>
      </c>
      <c r="R134" s="267">
        <v>0.79500000000000004</v>
      </c>
      <c r="S134" s="251">
        <v>2024</v>
      </c>
      <c r="T134" s="251" t="s">
        <v>523</v>
      </c>
      <c r="U134" s="251" t="s">
        <v>523</v>
      </c>
      <c r="V134" s="251" t="s">
        <v>606</v>
      </c>
      <c r="W134" s="251" t="s">
        <v>609</v>
      </c>
      <c r="X134" s="251" t="s">
        <v>523</v>
      </c>
      <c r="Y134" s="251" t="s">
        <v>523</v>
      </c>
      <c r="Z134" s="232" t="s">
        <v>523</v>
      </c>
      <c r="AA134" s="232" t="s">
        <v>523</v>
      </c>
    </row>
    <row r="135" spans="1:27" x14ac:dyDescent="0.25">
      <c r="A135" s="302"/>
      <c r="B135" s="251" t="s">
        <v>610</v>
      </c>
      <c r="C135" s="251" t="s">
        <v>602</v>
      </c>
      <c r="D135" s="251" t="s">
        <v>602</v>
      </c>
      <c r="E135" s="251" t="s">
        <v>602</v>
      </c>
      <c r="F135" s="251">
        <v>10</v>
      </c>
      <c r="G135" s="251">
        <v>10</v>
      </c>
      <c r="H135" s="251">
        <v>10</v>
      </c>
      <c r="I135" s="251">
        <v>10</v>
      </c>
      <c r="J135" s="251" t="s">
        <v>523</v>
      </c>
      <c r="K135" s="251">
        <v>1</v>
      </c>
      <c r="L135" s="251">
        <v>1</v>
      </c>
      <c r="M135" s="251" t="s">
        <v>523</v>
      </c>
      <c r="N135" s="251" t="s">
        <v>604</v>
      </c>
      <c r="O135" s="251" t="s">
        <v>607</v>
      </c>
      <c r="P135" s="251" t="s">
        <v>607</v>
      </c>
      <c r="Q135" s="251" t="s">
        <v>523</v>
      </c>
      <c r="R135" s="251">
        <v>0.43099999999999999</v>
      </c>
      <c r="S135" s="251">
        <v>2024</v>
      </c>
      <c r="T135" s="251" t="s">
        <v>523</v>
      </c>
      <c r="U135" s="251" t="s">
        <v>523</v>
      </c>
      <c r="V135" s="251" t="s">
        <v>606</v>
      </c>
      <c r="W135" s="251" t="s">
        <v>609</v>
      </c>
      <c r="X135" s="251" t="s">
        <v>523</v>
      </c>
      <c r="Y135" s="251" t="s">
        <v>523</v>
      </c>
      <c r="Z135" s="232" t="s">
        <v>523</v>
      </c>
      <c r="AA135" s="232" t="s">
        <v>523</v>
      </c>
    </row>
    <row r="136" spans="1:27" x14ac:dyDescent="0.25">
      <c r="A136" s="302"/>
      <c r="B136" s="251" t="s">
        <v>611</v>
      </c>
      <c r="C136" s="251" t="s">
        <v>603</v>
      </c>
      <c r="D136" s="251" t="s">
        <v>603</v>
      </c>
      <c r="E136" s="251" t="s">
        <v>603</v>
      </c>
      <c r="F136" s="251">
        <v>10</v>
      </c>
      <c r="G136" s="251">
        <v>10</v>
      </c>
      <c r="H136" s="251">
        <v>10</v>
      </c>
      <c r="I136" s="251">
        <v>10</v>
      </c>
      <c r="J136" s="251" t="s">
        <v>523</v>
      </c>
      <c r="K136" s="251">
        <v>1</v>
      </c>
      <c r="L136" s="251">
        <v>1</v>
      </c>
      <c r="M136" s="251" t="s">
        <v>523</v>
      </c>
      <c r="N136" s="251" t="s">
        <v>604</v>
      </c>
      <c r="O136" s="251" t="s">
        <v>607</v>
      </c>
      <c r="P136" s="251" t="s">
        <v>607</v>
      </c>
      <c r="Q136" s="251" t="s">
        <v>523</v>
      </c>
      <c r="R136" s="251">
        <v>0.43099999999999999</v>
      </c>
      <c r="S136" s="251">
        <v>2024</v>
      </c>
      <c r="T136" s="251" t="s">
        <v>523</v>
      </c>
      <c r="U136" s="251" t="s">
        <v>523</v>
      </c>
      <c r="V136" s="251" t="s">
        <v>606</v>
      </c>
      <c r="W136" s="251" t="s">
        <v>609</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187.5" customHeight="1" x14ac:dyDescent="0.25">
      <c r="A183" s="258">
        <v>2025</v>
      </c>
      <c r="B183" s="251" t="s">
        <v>564</v>
      </c>
      <c r="C183" s="251" t="s">
        <v>564</v>
      </c>
      <c r="D183" s="251" t="s">
        <v>564</v>
      </c>
      <c r="E183" s="251" t="s">
        <v>564</v>
      </c>
      <c r="F183" s="251" t="s">
        <v>565</v>
      </c>
      <c r="G183" s="251" t="s">
        <v>565</v>
      </c>
      <c r="H183" s="251" t="s">
        <v>565</v>
      </c>
      <c r="I183" s="251" t="s">
        <v>565</v>
      </c>
      <c r="J183" s="251" t="s">
        <v>566</v>
      </c>
      <c r="K183" s="251" t="s">
        <v>567</v>
      </c>
      <c r="L183" s="251" t="s">
        <v>567</v>
      </c>
      <c r="M183" s="251" t="s">
        <v>568</v>
      </c>
      <c r="N183" s="251" t="s">
        <v>569</v>
      </c>
      <c r="O183" s="251" t="s">
        <v>570</v>
      </c>
      <c r="P183" s="251" t="s">
        <v>570</v>
      </c>
      <c r="Q183" s="251" t="s">
        <v>571</v>
      </c>
      <c r="R183" s="267" t="s">
        <v>571</v>
      </c>
      <c r="S183" s="251" t="s">
        <v>572</v>
      </c>
      <c r="T183" s="251" t="s">
        <v>523</v>
      </c>
      <c r="U183" s="251" t="s">
        <v>523</v>
      </c>
      <c r="V183" s="251" t="s">
        <v>573</v>
      </c>
      <c r="W183" s="251" t="s">
        <v>573</v>
      </c>
      <c r="X183" s="251" t="s">
        <v>523</v>
      </c>
      <c r="Y183" s="251" t="s">
        <v>523</v>
      </c>
      <c r="Z183" s="232" t="s">
        <v>523</v>
      </c>
      <c r="AA183" s="232" t="s">
        <v>523</v>
      </c>
    </row>
    <row r="184" spans="1:27" ht="187.5" customHeight="1" x14ac:dyDescent="0.25">
      <c r="A184" s="258">
        <v>2026</v>
      </c>
      <c r="B184" s="251" t="s">
        <v>574</v>
      </c>
      <c r="C184" s="251" t="s">
        <v>575</v>
      </c>
      <c r="D184" s="251" t="s">
        <v>574</v>
      </c>
      <c r="E184" s="251" t="s">
        <v>575</v>
      </c>
      <c r="F184" s="251" t="s">
        <v>576</v>
      </c>
      <c r="G184" s="251" t="s">
        <v>576</v>
      </c>
      <c r="H184" s="251" t="s">
        <v>576</v>
      </c>
      <c r="I184" s="251" t="s">
        <v>576</v>
      </c>
      <c r="J184" s="251" t="s">
        <v>577</v>
      </c>
      <c r="K184" s="251" t="s">
        <v>578</v>
      </c>
      <c r="L184" s="251" t="s">
        <v>578</v>
      </c>
      <c r="M184" s="251" t="s">
        <v>579</v>
      </c>
      <c r="N184" s="251" t="s">
        <v>580</v>
      </c>
      <c r="O184" s="251" t="s">
        <v>581</v>
      </c>
      <c r="P184" s="251" t="s">
        <v>581</v>
      </c>
      <c r="Q184" s="251" t="s">
        <v>582</v>
      </c>
      <c r="R184" s="267" t="s">
        <v>582</v>
      </c>
      <c r="S184" s="251" t="s">
        <v>583</v>
      </c>
      <c r="T184" s="251" t="s">
        <v>523</v>
      </c>
      <c r="U184" s="251" t="s">
        <v>523</v>
      </c>
      <c r="V184" s="251" t="s">
        <v>584</v>
      </c>
      <c r="W184" s="251" t="s">
        <v>585</v>
      </c>
      <c r="X184" s="251" t="s">
        <v>523</v>
      </c>
      <c r="Y184" s="251" t="s">
        <v>523</v>
      </c>
      <c r="Z184" s="232" t="s">
        <v>523</v>
      </c>
      <c r="AA184" s="232" t="s">
        <v>523</v>
      </c>
    </row>
    <row r="185" spans="1:27" ht="187.5" customHeight="1" x14ac:dyDescent="0.25">
      <c r="A185" s="258">
        <v>2027</v>
      </c>
      <c r="B185" s="251" t="s">
        <v>586</v>
      </c>
      <c r="C185" s="251" t="s">
        <v>586</v>
      </c>
      <c r="D185" s="251" t="s">
        <v>586</v>
      </c>
      <c r="E185" s="251" t="s">
        <v>586</v>
      </c>
      <c r="F185" s="251" t="s">
        <v>587</v>
      </c>
      <c r="G185" s="251" t="s">
        <v>587</v>
      </c>
      <c r="H185" s="251" t="s">
        <v>587</v>
      </c>
      <c r="I185" s="251" t="s">
        <v>587</v>
      </c>
      <c r="J185" s="251" t="s">
        <v>588</v>
      </c>
      <c r="K185" s="251" t="s">
        <v>589</v>
      </c>
      <c r="L185" s="251" t="s">
        <v>589</v>
      </c>
      <c r="M185" s="251" t="s">
        <v>590</v>
      </c>
      <c r="N185" s="251" t="s">
        <v>591</v>
      </c>
      <c r="O185" s="251" t="s">
        <v>592</v>
      </c>
      <c r="P185" s="251" t="s">
        <v>592</v>
      </c>
      <c r="Q185" s="251" t="s">
        <v>593</v>
      </c>
      <c r="R185" s="267" t="s">
        <v>594</v>
      </c>
      <c r="S185" s="251" t="s">
        <v>595</v>
      </c>
      <c r="T185" s="251" t="s">
        <v>523</v>
      </c>
      <c r="U185" s="251" t="s">
        <v>523</v>
      </c>
      <c r="V185" s="251" t="s">
        <v>596</v>
      </c>
      <c r="W185" s="251" t="s">
        <v>597</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F33" sqref="F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M_Tmn_1.2.2.1.3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Реконструкция КЛ-10 кВ в г. Тюмень и Тюменском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623</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624</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625</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626</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627</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628</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M_Tmn_1.2.2.1.3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Реконструкция КЛ-10 кВ в г. Тюмень и Тюменском районе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M_Tmn_1.2.2.1.3</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КЛ-10 кВ в г. Тюмень и Тюменском районе</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6" t="s">
        <v>86</v>
      </c>
      <c r="F19" s="327"/>
      <c r="G19" s="327"/>
      <c r="H19" s="327"/>
      <c r="I19" s="32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M_Tmn_1.2.2.1.3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КЛ-10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M_Tmn_1.2.2.1.3</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Реконструкция КЛ-10 кВ в г. Тюмень и Тюменском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Реконструкция КЛ-10 кВ в г. Тюмень и Тюменском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590.30097215547835</v>
      </c>
      <c r="D24" s="219">
        <f>D27</f>
        <v>152.47107962399997</v>
      </c>
      <c r="E24" s="224"/>
      <c r="F24" s="224"/>
      <c r="G24" s="219"/>
      <c r="H24" s="219">
        <f t="shared" ref="H24:I24" si="0">H25+H26+H27+H28+H29</f>
        <v>113.73525045668256</v>
      </c>
      <c r="I24" s="219">
        <f t="shared" si="0"/>
        <v>0</v>
      </c>
      <c r="J24" s="219">
        <f t="shared" ref="J24:Q24" si="1">J25+J26+J27+J28+J29</f>
        <v>125.09496539999998</v>
      </c>
      <c r="K24" s="219">
        <f t="shared" si="1"/>
        <v>0</v>
      </c>
      <c r="L24" s="219">
        <f>L25+L26+L27+L28+L29</f>
        <v>88.536516519912013</v>
      </c>
      <c r="M24" s="219">
        <f t="shared" si="1"/>
        <v>9.8640480000000004</v>
      </c>
      <c r="N24" s="219">
        <f t="shared" si="1"/>
        <v>27.376114223999984</v>
      </c>
      <c r="O24" s="219">
        <f t="shared" si="1"/>
        <v>8.8426784399999985</v>
      </c>
      <c r="P24" s="219">
        <f t="shared" si="1"/>
        <v>103.58124212807442</v>
      </c>
      <c r="Q24" s="219">
        <f t="shared" si="1"/>
        <v>0</v>
      </c>
      <c r="R24" s="230"/>
      <c r="S24" s="219"/>
      <c r="T24" s="219">
        <f>T25+T26+T27+T28+T29</f>
        <v>110.97265776715429</v>
      </c>
      <c r="U24" s="219">
        <f>U25+U26+U27+U28+U29</f>
        <v>0</v>
      </c>
      <c r="V24" s="219"/>
      <c r="W24" s="219"/>
      <c r="X24" s="219">
        <f>X25+X26+X27+X28+X29</f>
        <v>173.47530528365505</v>
      </c>
      <c r="Y24" s="219">
        <f>Y25+Y26+Y27+Y28+Y29</f>
        <v>0</v>
      </c>
      <c r="Z24" s="219"/>
      <c r="AA24" s="219"/>
      <c r="AB24" s="219">
        <f>AB25+AB26+AB27+AB28+AB29</f>
        <v>590.30097215547835</v>
      </c>
      <c r="AC24" s="219">
        <f>AC25+AC26+AC27+AC28+AC29</f>
        <v>152.47107962399997</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590.30097215547835</v>
      </c>
      <c r="D27" s="218">
        <f>AC27</f>
        <v>152.47107962399997</v>
      </c>
      <c r="E27" s="218"/>
      <c r="F27" s="218"/>
      <c r="G27" s="218"/>
      <c r="H27" s="218">
        <v>113.73525045668256</v>
      </c>
      <c r="I27" s="218"/>
      <c r="J27" s="218">
        <v>125.09496539999998</v>
      </c>
      <c r="K27" s="218"/>
      <c r="L27" s="218">
        <v>88.536516519912013</v>
      </c>
      <c r="M27" s="218">
        <v>9.8640480000000004</v>
      </c>
      <c r="N27" s="218">
        <v>27.376114223999984</v>
      </c>
      <c r="O27" s="218">
        <v>8.8426784399999985</v>
      </c>
      <c r="P27" s="218">
        <v>103.58124212807442</v>
      </c>
      <c r="Q27" s="218"/>
      <c r="R27" s="218"/>
      <c r="S27" s="218"/>
      <c r="T27" s="218">
        <v>110.97265776715429</v>
      </c>
      <c r="U27" s="218"/>
      <c r="V27" s="218"/>
      <c r="W27" s="218"/>
      <c r="X27" s="218">
        <v>173.47530528365505</v>
      </c>
      <c r="Y27" s="218"/>
      <c r="Z27" s="218"/>
      <c r="AA27" s="218"/>
      <c r="AB27" s="229">
        <f>X27+T27+P27+L27+H27</f>
        <v>590.30097215547835</v>
      </c>
      <c r="AC27" s="229">
        <f>Z27+V27+R27+N27+J27</f>
        <v>152.47107962399997</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491.91747679623194</v>
      </c>
      <c r="D30" s="218">
        <f>AC30</f>
        <v>127.05923301999998</v>
      </c>
      <c r="E30" s="231"/>
      <c r="F30" s="219"/>
      <c r="G30" s="225"/>
      <c r="H30" s="218">
        <v>94.779375380568808</v>
      </c>
      <c r="I30" s="218"/>
      <c r="J30" s="229">
        <v>104.24580449999999</v>
      </c>
      <c r="K30" s="218"/>
      <c r="L30" s="218">
        <v>73.780430433260008</v>
      </c>
      <c r="M30" s="218">
        <v>8.2200400000000009</v>
      </c>
      <c r="N30" s="218">
        <v>22.813428519999988</v>
      </c>
      <c r="O30" s="218">
        <v>7.368898699999999</v>
      </c>
      <c r="P30" s="218">
        <v>86.317701773395356</v>
      </c>
      <c r="Q30" s="218"/>
      <c r="R30" s="229"/>
      <c r="S30" s="218"/>
      <c r="T30" s="218">
        <v>92.477214805961907</v>
      </c>
      <c r="U30" s="218"/>
      <c r="V30" s="229"/>
      <c r="W30" s="218"/>
      <c r="X30" s="218">
        <v>144.56275440304589</v>
      </c>
      <c r="Y30" s="218"/>
      <c r="Z30" s="218"/>
      <c r="AA30" s="218"/>
      <c r="AB30" s="218">
        <f>X30+T30+P30+L30+H30</f>
        <v>491.91747679623194</v>
      </c>
      <c r="AC30" s="229">
        <f>Z30+V30+R30+N30+J30</f>
        <v>127.05923301999998</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31.4</v>
      </c>
      <c r="D39" s="229">
        <f t="shared" si="2"/>
        <v>8.1699999999999995E-2</v>
      </c>
      <c r="E39" s="225"/>
      <c r="F39" s="225"/>
      <c r="G39" s="225"/>
      <c r="H39" s="218">
        <v>8.1999999999999993</v>
      </c>
      <c r="I39" s="218"/>
      <c r="J39" s="218">
        <v>0</v>
      </c>
      <c r="K39" s="218"/>
      <c r="L39" s="218">
        <v>4.8</v>
      </c>
      <c r="M39" s="218"/>
      <c r="N39" s="218">
        <v>8.1699999999999995E-2</v>
      </c>
      <c r="O39" s="218">
        <v>0</v>
      </c>
      <c r="P39" s="218">
        <v>4.5999999999999996</v>
      </c>
      <c r="Q39" s="218"/>
      <c r="R39" s="218"/>
      <c r="S39" s="218"/>
      <c r="T39" s="218">
        <v>5.3</v>
      </c>
      <c r="U39" s="218"/>
      <c r="V39" s="229"/>
      <c r="W39" s="218"/>
      <c r="X39" s="218">
        <v>8.5</v>
      </c>
      <c r="Y39" s="218"/>
      <c r="Z39" s="218"/>
      <c r="AA39" s="218"/>
      <c r="AB39" s="218">
        <f>X39+T39+P39+L39+H39</f>
        <v>31.4</v>
      </c>
      <c r="AC39" s="218">
        <f>Z39+V39+R39+N39+J39</f>
        <v>8.1699999999999995E-2</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31.4</v>
      </c>
      <c r="D48" s="229">
        <f t="shared" si="3"/>
        <v>8.2036999999999995</v>
      </c>
      <c r="E48" s="225"/>
      <c r="F48" s="225"/>
      <c r="G48" s="225"/>
      <c r="H48" s="229">
        <v>8.1999999999999993</v>
      </c>
      <c r="I48" s="218"/>
      <c r="J48" s="246">
        <v>6.4649999999999999</v>
      </c>
      <c r="K48" s="218"/>
      <c r="L48" s="218">
        <v>4.8</v>
      </c>
      <c r="M48" s="218"/>
      <c r="N48" s="218">
        <v>1.7387000000000001</v>
      </c>
      <c r="O48" s="218">
        <v>0.86199999999999999</v>
      </c>
      <c r="P48" s="218">
        <v>4.5999999999999996</v>
      </c>
      <c r="Q48" s="218"/>
      <c r="R48" s="229"/>
      <c r="S48" s="218"/>
      <c r="T48" s="218">
        <v>5.3</v>
      </c>
      <c r="U48" s="218"/>
      <c r="V48" s="229"/>
      <c r="W48" s="218"/>
      <c r="X48" s="233">
        <v>8.5</v>
      </c>
      <c r="Y48" s="218"/>
      <c r="Z48" s="218"/>
      <c r="AA48" s="218"/>
      <c r="AB48" s="229">
        <f>X48+T48+P48+L48+H48</f>
        <v>31.4</v>
      </c>
      <c r="AC48" s="229">
        <f t="shared" ref="AC48:AC53" si="4">Z48+V48+R48+N48+J48</f>
        <v>8.2036999999999995</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2</v>
      </c>
      <c r="E50" s="225"/>
      <c r="F50" s="225"/>
      <c r="G50" s="225"/>
      <c r="H50" s="229">
        <v>0</v>
      </c>
      <c r="I50" s="218"/>
      <c r="J50" s="218">
        <v>2</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2</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491.91747679623194</v>
      </c>
      <c r="D52" s="219">
        <f>AC52</f>
        <v>127.05923301999998</v>
      </c>
      <c r="E52" s="219"/>
      <c r="F52" s="219"/>
      <c r="G52" s="225"/>
      <c r="H52" s="229">
        <v>94.779375380568808</v>
      </c>
      <c r="I52" s="218"/>
      <c r="J52" s="218">
        <v>104.24580449999999</v>
      </c>
      <c r="K52" s="218"/>
      <c r="L52" s="218">
        <v>73.780430433259994</v>
      </c>
      <c r="M52" s="218"/>
      <c r="N52" s="218">
        <v>22.813428519999988</v>
      </c>
      <c r="O52" s="218">
        <v>7.368898699999999</v>
      </c>
      <c r="P52" s="218">
        <v>86.317701773395356</v>
      </c>
      <c r="Q52" s="218"/>
      <c r="R52" s="218"/>
      <c r="S52" s="218"/>
      <c r="T52" s="218">
        <v>92.477214805961907</v>
      </c>
      <c r="U52" s="218"/>
      <c r="V52" s="229"/>
      <c r="W52" s="218"/>
      <c r="X52" s="218">
        <v>144.56275440304589</v>
      </c>
      <c r="Y52" s="218"/>
      <c r="Z52" s="229"/>
      <c r="AA52" s="218"/>
      <c r="AB52" s="218">
        <f>X52+T52+P52+L52+H52</f>
        <v>491.91747679623194</v>
      </c>
      <c r="AC52" s="218">
        <f>Z52+V52+R52+N52+J52</f>
        <v>127.05923301999998</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31.4</v>
      </c>
      <c r="D56" s="219">
        <f t="shared" si="6"/>
        <v>8.2036999999999995</v>
      </c>
      <c r="E56" s="219"/>
      <c r="F56" s="219"/>
      <c r="G56" s="225"/>
      <c r="H56" s="218">
        <v>8.1999999999999993</v>
      </c>
      <c r="I56" s="218"/>
      <c r="J56" s="229">
        <v>6.4649999999999999</v>
      </c>
      <c r="K56" s="218"/>
      <c r="L56" s="218">
        <v>4.8</v>
      </c>
      <c r="M56" s="218"/>
      <c r="N56" s="218">
        <v>1.7387000000000001</v>
      </c>
      <c r="O56" s="218">
        <v>0.86199999999999999</v>
      </c>
      <c r="P56" s="218">
        <v>4.5999999999999996</v>
      </c>
      <c r="Q56" s="218"/>
      <c r="R56" s="218"/>
      <c r="S56" s="218"/>
      <c r="T56" s="218">
        <v>5.3</v>
      </c>
      <c r="U56" s="218"/>
      <c r="V56" s="218"/>
      <c r="W56" s="218"/>
      <c r="X56" s="218">
        <v>8.5</v>
      </c>
      <c r="Y56" s="218"/>
      <c r="Z56" s="218"/>
      <c r="AA56" s="218"/>
      <c r="AB56" s="218">
        <f t="shared" si="5"/>
        <v>31.4</v>
      </c>
      <c r="AC56" s="218">
        <f>Z56+V56+R56+N56+J56</f>
        <v>8.2036999999999995</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2</v>
      </c>
      <c r="E58" s="219"/>
      <c r="F58" s="219"/>
      <c r="G58" s="225"/>
      <c r="H58" s="218">
        <v>0</v>
      </c>
      <c r="I58" s="218"/>
      <c r="J58" s="218">
        <v>2</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2</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8</v>
      </c>
      <c r="D64" s="219">
        <f t="shared" si="8"/>
        <v>0</v>
      </c>
      <c r="E64" s="50"/>
      <c r="F64" s="50"/>
      <c r="G64" s="50"/>
      <c r="H64" s="229">
        <v>8</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8</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M_Tmn_1.2.2.1.3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Реконструкция КЛ-10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Тюменский филиал</v>
      </c>
      <c r="C26" s="253" t="str">
        <f t="shared" ref="C26" si="1">IF(D26="","","передача э/э")</f>
        <v>передача э/э</v>
      </c>
      <c r="D26" s="250" t="s">
        <v>543</v>
      </c>
      <c r="E26" s="250"/>
      <c r="F26" s="250"/>
      <c r="G26" s="257" t="s">
        <v>544</v>
      </c>
      <c r="H26" s="250"/>
      <c r="I26" s="256" t="s">
        <v>544</v>
      </c>
      <c r="J26" s="250"/>
      <c r="K26" s="256">
        <v>4.8</v>
      </c>
      <c r="L26" s="250" t="s">
        <v>544</v>
      </c>
      <c r="M26" s="250" t="s">
        <v>545</v>
      </c>
      <c r="N26" s="248" t="s">
        <v>546</v>
      </c>
      <c r="O26" s="250" t="s">
        <v>547</v>
      </c>
      <c r="P26" s="254">
        <v>73780.43043326</v>
      </c>
      <c r="Q26" s="250"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562</v>
      </c>
      <c r="AS26" s="249" t="s">
        <v>562</v>
      </c>
      <c r="AT26" s="249" t="s">
        <v>563</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M_Tmn_1.2.2.1.3</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Реконструкция КЛ-10 кВ в г. Тюмень и Тюменском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КЛ-10 кВ в г. Тюмень и Тюменском районе</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630</v>
      </c>
    </row>
    <row r="25" spans="1:2" ht="16.5" thickBot="1" x14ac:dyDescent="0.3">
      <c r="A25" s="153" t="s">
        <v>387</v>
      </c>
      <c r="B25" s="217" t="s">
        <v>627</v>
      </c>
    </row>
    <row r="26" spans="1:2" ht="16.5" thickBot="1" x14ac:dyDescent="0.3">
      <c r="A26" s="154" t="s">
        <v>388</v>
      </c>
      <c r="B26" s="217" t="s">
        <v>628</v>
      </c>
    </row>
    <row r="27" spans="1:2" ht="16.5" thickBot="1" x14ac:dyDescent="0.3">
      <c r="A27" s="162" t="s">
        <v>524</v>
      </c>
      <c r="B27" s="217">
        <v>491.92</v>
      </c>
    </row>
    <row r="28" spans="1:2" ht="16.5" thickBot="1" x14ac:dyDescent="0.3">
      <c r="A28" s="157" t="s">
        <v>389</v>
      </c>
      <c r="B28" s="217" t="s">
        <v>629</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2024-11-14T08:08:43Z</dcterms:modified>
</cp:coreProperties>
</file>